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bruno.silveira\Downloads\2026\Planilhas enviadas para o SIGMA em 10-03-2026\protect\"/>
    </mc:Choice>
  </mc:AlternateContent>
  <xr:revisionPtr revIDLastSave="0" documentId="13_ncr:1_{D88858D9-65E9-4E96-947B-E2177011AB6A}" xr6:coauthVersionLast="47" xr6:coauthVersionMax="47" xr10:uidLastSave="{00000000-0000-0000-0000-000000000000}"/>
  <workbookProtection workbookAlgorithmName="SHA-512" workbookHashValue="wb9vGnD3WuIJqVNXTn+DwQglXpf7+UbqkiYROWVq2oBgX+AEmFj9J5G0ovWRcxbn/5zSAiZg0mgGN6Ou5ygPtw==" workbookSaltValue="44yq5lV8eHBqd3pv8KoQNQ==" workbookSpinCount="100000" lockStructure="1"/>
  <bookViews>
    <workbookView xWindow="-28920" yWindow="1035" windowWidth="29040" windowHeight="15720" firstSheet="2" activeTab="6" xr2:uid="{00000000-000D-0000-FFFF-FFFF00000000}"/>
  </bookViews>
  <sheets>
    <sheet name="INDICES_17" sheetId="1" state="veryHidden" r:id="rId1"/>
    <sheet name="Entrada_17" sheetId="2" state="veryHidden" r:id="rId2"/>
    <sheet name="BCS" sheetId="3" r:id="rId3"/>
    <sheet name="CE" sheetId="4" r:id="rId4"/>
    <sheet name="CS" sheetId="5" r:id="rId5"/>
    <sheet name="DISCLAIMER" sheetId="22" r:id="rId6"/>
    <sheet name="Resumo" sheetId="6" r:id="rId7"/>
    <sheet name="Entrada" sheetId="7" r:id="rId8"/>
    <sheet name="BCD" sheetId="8" r:id="rId9"/>
    <sheet name="RT" sheetId="9" r:id="rId10"/>
    <sheet name="RA" sheetId="10" r:id="rId11"/>
    <sheet name="RM" sheetId="11" r:id="rId12"/>
    <sheet name="TM" sheetId="12" r:id="rId13"/>
    <sheet name="TT" sheetId="13" r:id="rId14"/>
    <sheet name="TD" sheetId="14" r:id="rId15"/>
    <sheet name="ATM" sheetId="15" r:id="rId16"/>
    <sheet name="ATT" sheetId="16" r:id="rId17"/>
    <sheet name="TA" sheetId="17" r:id="rId18"/>
    <sheet name="Valores" sheetId="18" state="veryHidden" r:id="rId19"/>
    <sheet name="Indices_Poder" sheetId="19" state="veryHidden" r:id="rId20"/>
    <sheet name="Regional" sheetId="20" r:id="rId21"/>
    <sheet name="Serviços" sheetId="21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15" hidden="1">ATM!#REF!</definedName>
    <definedName name="_xlnm._FilterDatabase" localSheetId="16" hidden="1">ATT!#REF!</definedName>
    <definedName name="_xlnm._FilterDatabase" localSheetId="8" hidden="1">BCD!#REF!</definedName>
    <definedName name="_xlnm._FilterDatabase" localSheetId="2" hidden="1">BCS!#REF!</definedName>
    <definedName name="_xlnm._FilterDatabase" localSheetId="3" hidden="1">CE!#REF!</definedName>
    <definedName name="_xlnm._FilterDatabase" localSheetId="10" hidden="1">RA!#REF!</definedName>
    <definedName name="_xlnm._FilterDatabase" localSheetId="6" hidden="1">Resumo!$A$5:$N$78</definedName>
    <definedName name="_xlnm._FilterDatabase" localSheetId="11" hidden="1">RM!#REF!</definedName>
    <definedName name="_xlnm._FilterDatabase" localSheetId="9" hidden="1">RT!#REF!</definedName>
    <definedName name="_xlnm._FilterDatabase" localSheetId="17" hidden="1">TA!#REF!</definedName>
    <definedName name="_xlnm._FilterDatabase" localSheetId="14" hidden="1">TD!#REF!</definedName>
    <definedName name="_xlnm._FilterDatabase" localSheetId="12" hidden="1">TM!#REF!</definedName>
    <definedName name="_xlnm._FilterDatabase" localSheetId="13" hidden="1">TT!#REF!</definedName>
    <definedName name="_xlnm._FilterDatabase" localSheetId="18" hidden="1">Valores!$A$1:$K$130</definedName>
    <definedName name="A" localSheetId="15">#REF!</definedName>
    <definedName name="A" localSheetId="16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1">#REF!</definedName>
    <definedName name="A" localSheetId="0">#REF!</definedName>
    <definedName name="A" localSheetId="10">#REF!</definedName>
    <definedName name="A" localSheetId="17">#REF!</definedName>
    <definedName name="A" localSheetId="14">#REF!</definedName>
    <definedName name="A">#REF!</definedName>
    <definedName name="AA" localSheetId="5">#REF!</definedName>
    <definedName name="AA">#REF!</definedName>
    <definedName name="B" localSheetId="15">#REF!</definedName>
    <definedName name="B" localSheetId="16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1">#REF!</definedName>
    <definedName name="B" localSheetId="0">#REF!</definedName>
    <definedName name="B" localSheetId="10">#REF!</definedName>
    <definedName name="B" localSheetId="17">#REF!</definedName>
    <definedName name="B" localSheetId="14">#REF!</definedName>
    <definedName name="B">#REF!</definedName>
    <definedName name="BB" localSheetId="5">#REF!</definedName>
    <definedName name="BB">#REF!</definedName>
    <definedName name="C_" localSheetId="15">#REF!</definedName>
    <definedName name="C_" localSheetId="16">#REF!</definedName>
    <definedName name="C_" localSheetId="2">#REF!</definedName>
    <definedName name="C_" localSheetId="3">#REF!</definedName>
    <definedName name="C_" localSheetId="4">#REF!</definedName>
    <definedName name="C_" localSheetId="5">#REF!</definedName>
    <definedName name="C_" localSheetId="1">#REF!</definedName>
    <definedName name="C_" localSheetId="0">#REF!</definedName>
    <definedName name="C_" localSheetId="10">#REF!</definedName>
    <definedName name="C_" localSheetId="17">#REF!</definedName>
    <definedName name="C_" localSheetId="14">#REF!</definedName>
    <definedName name="C_">#REF!</definedName>
    <definedName name="CC" localSheetId="5">#REF!</definedName>
    <definedName name="CC">#REF!</definedName>
    <definedName name="CDC" localSheetId="15">ATM!$B$597:$B$598</definedName>
    <definedName name="CDC" localSheetId="2">[1]TM!$B$519:$B$520</definedName>
    <definedName name="CDC" localSheetId="3">[1]TM!$B$519:$B$520</definedName>
    <definedName name="CDC" localSheetId="1">[1]TM!$B$519:$B$520</definedName>
    <definedName name="CDC" localSheetId="0">[1]TM!$B$519:$B$520</definedName>
    <definedName name="CDC">#REF!</definedName>
    <definedName name="CDC_" localSheetId="5">#REF!</definedName>
    <definedName name="CDC_">#REF!</definedName>
    <definedName name="D" localSheetId="15">#REF!</definedName>
    <definedName name="D" localSheetId="16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1">#REF!</definedName>
    <definedName name="D" localSheetId="0">#REF!</definedName>
    <definedName name="D" localSheetId="10">#REF!</definedName>
    <definedName name="D" localSheetId="17">#REF!</definedName>
    <definedName name="D" localSheetId="14">#REF!</definedName>
    <definedName name="D">#REF!</definedName>
    <definedName name="DD" localSheetId="5">#REF!</definedName>
    <definedName name="DD">#REF!</definedName>
    <definedName name="E" localSheetId="15">#REF!</definedName>
    <definedName name="E" localSheetId="16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1">#REF!</definedName>
    <definedName name="E" localSheetId="0">#REF!</definedName>
    <definedName name="E" localSheetId="10">#REF!</definedName>
    <definedName name="E" localSheetId="17">#REF!</definedName>
    <definedName name="E" localSheetId="14">#REF!</definedName>
    <definedName name="E">#REF!</definedName>
    <definedName name="EE" localSheetId="5">#REF!</definedName>
    <definedName name="EE">#REF!</definedName>
    <definedName name="EQP_" localSheetId="5">#REF!</definedName>
    <definedName name="EQP_">#REF!</definedName>
    <definedName name="EqpPrincipal" localSheetId="15">#REF!</definedName>
    <definedName name="EqpPrincipal" localSheetId="16">#REF!</definedName>
    <definedName name="EqpPrincipal" localSheetId="2">#REF!</definedName>
    <definedName name="EqpPrincipal" localSheetId="3">#REF!</definedName>
    <definedName name="EqpPrincipal" localSheetId="4">#REF!</definedName>
    <definedName name="EqpPrincipal" localSheetId="5">#REF!</definedName>
    <definedName name="EqpPrincipal" localSheetId="1">#REF!</definedName>
    <definedName name="EqpPrincipal" localSheetId="0">#REF!</definedName>
    <definedName name="EqpPrincipal" localSheetId="10">#REF!</definedName>
    <definedName name="EqpPrincipal" localSheetId="14">#REF!</definedName>
    <definedName name="EqpPrincipal">#REF!</definedName>
    <definedName name="EQPT_" localSheetId="5">[2]TT!#REF!</definedName>
    <definedName name="EQPT_">[2]TT!#REF!</definedName>
    <definedName name="Equipamento" localSheetId="15">[2]TT!#REF!</definedName>
    <definedName name="Equipamento" localSheetId="16">[2]TT!#REF!</definedName>
    <definedName name="Equipamento" localSheetId="3">[2]TT!#REF!</definedName>
    <definedName name="Equipamento" localSheetId="5">[2]TT!#REF!</definedName>
    <definedName name="Equipamento" localSheetId="10">[2]TT!#REF!</definedName>
    <definedName name="Equipamento" localSheetId="14">[2]TT!#REF!</definedName>
    <definedName name="Equipamento">[2]TT!#REF!</definedName>
    <definedName name="ESTADO" localSheetId="5">#REF!</definedName>
    <definedName name="ESTADO">#REF!</definedName>
    <definedName name="ESTADO_" localSheetId="5">#REF!</definedName>
    <definedName name="ESTADO_">#REF!</definedName>
    <definedName name="F" localSheetId="15">#REF!</definedName>
    <definedName name="F" localSheetId="16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 localSheetId="1">#REF!</definedName>
    <definedName name="F" localSheetId="0">#REF!</definedName>
    <definedName name="F" localSheetId="10">#REF!</definedName>
    <definedName name="F" localSheetId="17">#REF!</definedName>
    <definedName name="F" localSheetId="14">#REF!</definedName>
    <definedName name="F">#REF!</definedName>
    <definedName name="FF" localSheetId="5">#REF!</definedName>
    <definedName name="FF">#REF!</definedName>
    <definedName name="G" localSheetId="15">#REF!</definedName>
    <definedName name="G" localSheetId="16">#REF!</definedName>
    <definedName name="G" localSheetId="2">#REF!</definedName>
    <definedName name="G" localSheetId="3">#REF!</definedName>
    <definedName name="G" localSheetId="4">#REF!</definedName>
    <definedName name="G" localSheetId="5">#REF!</definedName>
    <definedName name="G" localSheetId="1">#REF!</definedName>
    <definedName name="G" localSheetId="0">#REF!</definedName>
    <definedName name="G" localSheetId="10">#REF!</definedName>
    <definedName name="G" localSheetId="17">#REF!</definedName>
    <definedName name="G" localSheetId="14">#REF!</definedName>
    <definedName name="G">#REF!</definedName>
    <definedName name="GG" localSheetId="5">#REF!</definedName>
    <definedName name="GG">#REF!</definedName>
    <definedName name="H" localSheetId="15">#REF!</definedName>
    <definedName name="H" localSheetId="16">#REF!</definedName>
    <definedName name="H" localSheetId="2">#REF!</definedName>
    <definedName name="H" localSheetId="3">#REF!</definedName>
    <definedName name="H" localSheetId="4">#REF!</definedName>
    <definedName name="H" localSheetId="5">#REF!</definedName>
    <definedName name="H" localSheetId="1">#REF!</definedName>
    <definedName name="H" localSheetId="0">#REF!</definedName>
    <definedName name="H" localSheetId="10">#REF!</definedName>
    <definedName name="H" localSheetId="17">#REF!</definedName>
    <definedName name="H" localSheetId="14">#REF!</definedName>
    <definedName name="H">#REF!</definedName>
    <definedName name="HH" localSheetId="5">#REF!</definedName>
    <definedName name="HH">#REF!</definedName>
    <definedName name="I" localSheetId="15">#REF!</definedName>
    <definedName name="I" localSheetId="16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 localSheetId="1">#REF!</definedName>
    <definedName name="I" localSheetId="0">#REF!</definedName>
    <definedName name="I" localSheetId="10">#REF!</definedName>
    <definedName name="I" localSheetId="17">#REF!</definedName>
    <definedName name="I" localSheetId="14">#REF!</definedName>
    <definedName name="I">#REF!</definedName>
    <definedName name="II" localSheetId="5">#REF!</definedName>
    <definedName name="II">#REF!</definedName>
    <definedName name="J" localSheetId="15">#REF!</definedName>
    <definedName name="J" localSheetId="16">#REF!</definedName>
    <definedName name="J" localSheetId="2">#REF!</definedName>
    <definedName name="J" localSheetId="3">#REF!</definedName>
    <definedName name="J" localSheetId="4">#REF!</definedName>
    <definedName name="J" localSheetId="5">#REF!</definedName>
    <definedName name="J" localSheetId="1">#REF!</definedName>
    <definedName name="J" localSheetId="0">#REF!</definedName>
    <definedName name="J" localSheetId="10">#REF!</definedName>
    <definedName name="J" localSheetId="17">#REF!</definedName>
    <definedName name="J" localSheetId="14">#REF!</definedName>
    <definedName name="J">#REF!</definedName>
    <definedName name="JJ" localSheetId="5">#REF!</definedName>
    <definedName name="JJ">#REF!</definedName>
    <definedName name="K" localSheetId="15">#REF!</definedName>
    <definedName name="K" localSheetId="16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1">#REF!</definedName>
    <definedName name="K" localSheetId="0">#REF!</definedName>
    <definedName name="K" localSheetId="10">#REF!</definedName>
    <definedName name="K" localSheetId="17">#REF!</definedName>
    <definedName name="K" localSheetId="14">#REF!</definedName>
    <definedName name="K">#REF!</definedName>
    <definedName name="KK" localSheetId="5">#REF!</definedName>
    <definedName name="KK">#REF!</definedName>
    <definedName name="L_" localSheetId="15">#REF!</definedName>
    <definedName name="L_" localSheetId="16">#REF!</definedName>
    <definedName name="L_" localSheetId="2">#REF!</definedName>
    <definedName name="L_" localSheetId="3">#REF!</definedName>
    <definedName name="L_" localSheetId="4">#REF!</definedName>
    <definedName name="L_" localSheetId="5">#REF!</definedName>
    <definedName name="L_" localSheetId="1">#REF!</definedName>
    <definedName name="L_" localSheetId="0">#REF!</definedName>
    <definedName name="L_" localSheetId="10">#REF!</definedName>
    <definedName name="L_" localSheetId="17">#REF!</definedName>
    <definedName name="L_" localSheetId="14">#REF!</definedName>
    <definedName name="L_">#REF!</definedName>
    <definedName name="LL_" localSheetId="5">#REF!</definedName>
    <definedName name="LL_">#REF!</definedName>
    <definedName name="LOCAL" localSheetId="3">#REF!</definedName>
    <definedName name="LOCAL" localSheetId="5">[3]Preco_m2!$D$4:$E$4</definedName>
    <definedName name="LOCAL">#REF!</definedName>
    <definedName name="LOCAL_" localSheetId="5">#REF!</definedName>
    <definedName name="LOCAL_">#REF!</definedName>
    <definedName name="M" localSheetId="15">#REF!</definedName>
    <definedName name="M" localSheetId="16">#REF!</definedName>
    <definedName name="M" localSheetId="2">#REF!</definedName>
    <definedName name="M" localSheetId="3">#REF!</definedName>
    <definedName name="M" localSheetId="4">#REF!</definedName>
    <definedName name="M" localSheetId="5">#REF!</definedName>
    <definedName name="M" localSheetId="1">#REF!</definedName>
    <definedName name="M" localSheetId="0">#REF!</definedName>
    <definedName name="M" localSheetId="10">#REF!</definedName>
    <definedName name="M" localSheetId="17">#REF!</definedName>
    <definedName name="M" localSheetId="14">#REF!</definedName>
    <definedName name="M">#REF!</definedName>
    <definedName name="Manobra" localSheetId="15">#REF!</definedName>
    <definedName name="Manobra" localSheetId="16">#REF!</definedName>
    <definedName name="Manobra" localSheetId="2">#REF!</definedName>
    <definedName name="Manobra" localSheetId="3">#REF!</definedName>
    <definedName name="Manobra" localSheetId="4">#REF!</definedName>
    <definedName name="Manobra" localSheetId="5">#REF!</definedName>
    <definedName name="Manobra" localSheetId="1">#REF!</definedName>
    <definedName name="Manobra" localSheetId="0">#REF!</definedName>
    <definedName name="Manobra" localSheetId="10">#REF!</definedName>
    <definedName name="Manobra" localSheetId="14">#REF!</definedName>
    <definedName name="Manobra">#REF!</definedName>
    <definedName name="MANOBRA_" localSheetId="5">#REF!</definedName>
    <definedName name="MANOBRA_">#REF!</definedName>
    <definedName name="MIG" localSheetId="5">#REF!</definedName>
    <definedName name="MIG">#REF!</definedName>
    <definedName name="MIG_" localSheetId="5">#REF!</definedName>
    <definedName name="MIG_">#REF!</definedName>
    <definedName name="MIG_AREA" localSheetId="15">#REF!</definedName>
    <definedName name="MIG_AREA" localSheetId="16">#REF!</definedName>
    <definedName name="MIG_AREA" localSheetId="2">#REF!</definedName>
    <definedName name="MIG_AREA" localSheetId="3">#REF!</definedName>
    <definedName name="MIG_AREA" localSheetId="4">#REF!</definedName>
    <definedName name="MIG_AREA" localSheetId="5">#REF!</definedName>
    <definedName name="MIG_AREA" localSheetId="1">#REF!</definedName>
    <definedName name="MIG_AREA" localSheetId="0">#REF!</definedName>
    <definedName name="MIG_AREA" localSheetId="10">#REF!</definedName>
    <definedName name="MIG_AREA" localSheetId="14">#REF!</definedName>
    <definedName name="MIG_AREA">#REF!</definedName>
    <definedName name="MIG_AREA_" localSheetId="5">#REF!</definedName>
    <definedName name="MIG_AREA_">#REF!</definedName>
    <definedName name="MIGA" localSheetId="5">#REF!</definedName>
    <definedName name="MIGA">#REF!</definedName>
    <definedName name="MIGA_" localSheetId="5">#REF!</definedName>
    <definedName name="MIGA_">#REF!</definedName>
    <definedName name="MIM" localSheetId="5">#REF!</definedName>
    <definedName name="MIM">#REF!</definedName>
    <definedName name="MIM_" localSheetId="5">#REF!</definedName>
    <definedName name="MIM_">#REF!</definedName>
    <definedName name="MM" localSheetId="5">#REF!</definedName>
    <definedName name="MM">#REF!</definedName>
    <definedName name="QMOD3_" localSheetId="5">[2]TM!#REF!</definedName>
    <definedName name="QMOD3_">[2]TM!#REF!</definedName>
    <definedName name="quantidadeModulo3" localSheetId="15">[2]TM!#REF!</definedName>
    <definedName name="quantidadeModulo3" localSheetId="16">[2]TM!#REF!</definedName>
    <definedName name="quantidadeModulo3" localSheetId="3">[2]TM!#REF!</definedName>
    <definedName name="quantidadeModulo3" localSheetId="5">[2]TM!#REF!</definedName>
    <definedName name="quantidadeModulo3" localSheetId="10">[2]TM!#REF!</definedName>
    <definedName name="quantidadeModulo3" localSheetId="14">[2]TM!#REF!</definedName>
    <definedName name="quantidadeModulo3">[2]TM!#REF!</definedName>
    <definedName name="Regiao" localSheetId="3">#REF!</definedName>
    <definedName name="Regiao">#REF!</definedName>
    <definedName name="REGIAO_" localSheetId="5">#REF!</definedName>
    <definedName name="REGIAO_">#REF!</definedName>
    <definedName name="RESF" localSheetId="15">ATM!$B$601:$B$603</definedName>
    <definedName name="RESF" localSheetId="2">[1]TM!$B$523:$B$525</definedName>
    <definedName name="RESF" localSheetId="3">[1]TM!$B$523:$B$525</definedName>
    <definedName name="RESF" localSheetId="4">[4]TM!$B$556:$B$558</definedName>
    <definedName name="RESF" localSheetId="5">[5]TM!$B$556:$B$558</definedName>
    <definedName name="RESF" localSheetId="1">[1]TM!$B$523:$B$525</definedName>
    <definedName name="RESF" localSheetId="0">[1]TM!$B$523:$B$525</definedName>
    <definedName name="RESF">#REF!</definedName>
    <definedName name="RESF_" localSheetId="5">#REF!</definedName>
    <definedName name="RESF_">#REF!</definedName>
    <definedName name="SERVIÇO" localSheetId="3">#REF!</definedName>
    <definedName name="SERVIÇO">#REF!</definedName>
    <definedName name="SERVIÇOS" localSheetId="2">[4]Serviços!$F$1:$F$3</definedName>
    <definedName name="SERVIÇOS" localSheetId="3">[4]Serviços!$F$1:$F$3</definedName>
    <definedName name="SERVIÇOS" localSheetId="4">[4]Serviços!$F$1:$F$3</definedName>
    <definedName name="SERVIÇOS" localSheetId="5">[6]Serviços!$F$1:$F$3</definedName>
    <definedName name="SERVIÇOS" localSheetId="1">[4]Serviços!$F$1:$F$3</definedName>
    <definedName name="SERVIÇOS" localSheetId="0">[4]Serviços!$F$1:$F$3</definedName>
    <definedName name="SERVIÇOS">#REF!</definedName>
    <definedName name="TENSÃO" localSheetId="3">#REF!</definedName>
    <definedName name="TENSÃO">#REF!</definedName>
    <definedName name="TERC" localSheetId="15">ATM!$B$606:$B$607</definedName>
    <definedName name="TERC" localSheetId="2">[1]TM!$B$528:$B$529</definedName>
    <definedName name="TERC" localSheetId="3">[1]TM!$B$528:$B$529</definedName>
    <definedName name="TERC" localSheetId="1">[1]TM!$B$528:$B$529</definedName>
    <definedName name="TERC" localSheetId="0">[1]TM!$B$528:$B$529</definedName>
    <definedName name="TERC">#REF!</definedName>
    <definedName name="TERC_" localSheetId="5">#REF!</definedName>
    <definedName name="TERC_">#REF!</definedName>
    <definedName name="_xlnm.Print_Titles" localSheetId="6">Resumo!$5:$5</definedName>
    <definedName name="total" localSheetId="15">[2]TM!#REF!</definedName>
    <definedName name="total" localSheetId="16">[2]TM!#REF!</definedName>
    <definedName name="total" localSheetId="3">[2]TM!#REF!</definedName>
    <definedName name="total" localSheetId="5">[2]TM!#REF!</definedName>
    <definedName name="total" localSheetId="10">[2]TM!#REF!</definedName>
    <definedName name="total" localSheetId="14">[2]TM!#REF!</definedName>
    <definedName name="total">[2]TM!#REF!</definedName>
    <definedName name="TOTAL_">[2]TM!#REF!</definedName>
    <definedName name="totalModulo3" localSheetId="15">[2]TM!#REF!</definedName>
    <definedName name="totalModulo3" localSheetId="16">[2]TM!#REF!</definedName>
    <definedName name="totalModulo3" localSheetId="3">[2]TM!#REF!</definedName>
    <definedName name="totalModulo3" localSheetId="5">[2]TM!#REF!</definedName>
    <definedName name="totalModulo3" localSheetId="10">[2]TM!#REF!</definedName>
    <definedName name="totalModulo3" localSheetId="14">[2]TM!#REF!</definedName>
    <definedName name="totalModulo3">[2]TM!#REF!</definedName>
    <definedName name="totalModulo3Poder" localSheetId="15">[2]TM!#REF!</definedName>
    <definedName name="totalModulo3Poder" localSheetId="16">[2]TM!#REF!</definedName>
    <definedName name="totalModulo3Poder" localSheetId="3">[2]TM!#REF!</definedName>
    <definedName name="totalModulo3Poder" localSheetId="5">[2]TM!#REF!</definedName>
    <definedName name="totalModulo3Poder" localSheetId="10">[2]TM!#REF!</definedName>
    <definedName name="totalModulo3Poder" localSheetId="14">[2]TM!#REF!</definedName>
    <definedName name="totalModulo3Poder">[2]TM!#REF!</definedName>
    <definedName name="totalPoder" localSheetId="15">[2]TM!#REF!</definedName>
    <definedName name="totalPoder" localSheetId="16">[2]TM!#REF!</definedName>
    <definedName name="totalPoder" localSheetId="3">[2]TM!#REF!</definedName>
    <definedName name="totalPoder" localSheetId="5">[2]TM!#REF!</definedName>
    <definedName name="totalPoder" localSheetId="10">[2]TM!#REF!</definedName>
    <definedName name="totalPoder" localSheetId="14">[2]TM!#REF!</definedName>
    <definedName name="totalPoder">[2]TM!#REF!</definedName>
    <definedName name="TOTMOD3_">[2]TM!#REF!</definedName>
    <definedName name="TOTMOD3PODER_">[2]TM!#REF!</definedName>
    <definedName name="TOTPODER_">[2]TM!#REF!</definedName>
    <definedName name="UF" localSheetId="3">#REF!</definedName>
    <definedName name="UF" localSheetId="5">[3]Preco_m2!$B$5:$B$32</definedName>
    <definedName name="UF">#REF!</definedName>
    <definedName name="UF_" localSheetId="5">#REF!</definedName>
    <definedName name="UF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9" i="3" l="1"/>
  <c r="J69" i="3"/>
  <c r="I69" i="3"/>
  <c r="H69" i="3"/>
  <c r="G69" i="3"/>
  <c r="F69" i="3"/>
  <c r="K49" i="3"/>
  <c r="J49" i="3"/>
  <c r="I49" i="3"/>
  <c r="H49" i="3"/>
  <c r="G49" i="3"/>
  <c r="F49" i="3"/>
  <c r="K29" i="3"/>
  <c r="J29" i="3"/>
  <c r="I29" i="3"/>
  <c r="H29" i="3"/>
  <c r="G29" i="3"/>
  <c r="F29" i="3"/>
  <c r="K9" i="3"/>
  <c r="J9" i="3"/>
  <c r="I9" i="3"/>
  <c r="H9" i="3"/>
  <c r="G9" i="3"/>
  <c r="F9" i="3"/>
  <c r="K10" i="4"/>
  <c r="J10" i="4"/>
  <c r="I10" i="4"/>
  <c r="H10" i="4"/>
  <c r="G10" i="4"/>
  <c r="F10" i="4"/>
  <c r="K10" i="5"/>
  <c r="J10" i="5"/>
  <c r="I10" i="5"/>
  <c r="H10" i="5"/>
  <c r="G10" i="5"/>
  <c r="F10" i="5"/>
  <c r="T3" i="19"/>
  <c r="AX3" i="19" l="1"/>
  <c r="AY19" i="19"/>
  <c r="AY18" i="19"/>
  <c r="AY17" i="19"/>
  <c r="AY16" i="19"/>
  <c r="AY15" i="19"/>
  <c r="AY14" i="19"/>
  <c r="AY13" i="19"/>
  <c r="AY12" i="19"/>
  <c r="AY11" i="19"/>
  <c r="AY10" i="19"/>
  <c r="AY9" i="19"/>
  <c r="AY8" i="19"/>
  <c r="AY7" i="19"/>
  <c r="AY6" i="19"/>
  <c r="T3" i="1"/>
  <c r="AV6" i="19"/>
  <c r="AV19" i="19"/>
  <c r="AV18" i="19"/>
  <c r="AV17" i="19"/>
  <c r="AV16" i="19"/>
  <c r="AV15" i="19"/>
  <c r="AV14" i="19"/>
  <c r="AV13" i="19"/>
  <c r="AV12" i="19"/>
  <c r="AV11" i="19"/>
  <c r="AV10" i="19"/>
  <c r="AV9" i="19"/>
  <c r="AV8" i="19"/>
  <c r="AV7" i="19"/>
  <c r="AS19" i="19" l="1"/>
  <c r="AS18" i="19"/>
  <c r="AS17" i="19"/>
  <c r="AS16" i="19"/>
  <c r="AS15" i="19"/>
  <c r="AS14" i="19"/>
  <c r="AS13" i="19"/>
  <c r="AS12" i="19"/>
  <c r="AS11" i="19"/>
  <c r="AS10" i="19"/>
  <c r="AS9" i="19"/>
  <c r="AS8" i="19"/>
  <c r="AS7" i="19"/>
  <c r="AS6" i="19"/>
  <c r="AR3" i="19"/>
  <c r="AP19" i="19"/>
  <c r="AP18" i="19"/>
  <c r="AP17" i="19"/>
  <c r="AP16" i="19"/>
  <c r="AP15" i="19"/>
  <c r="AP14" i="19"/>
  <c r="AP13" i="19"/>
  <c r="AP12" i="19"/>
  <c r="AP11" i="19"/>
  <c r="AP10" i="19"/>
  <c r="AP9" i="19"/>
  <c r="AP8" i="19"/>
  <c r="AP7" i="19"/>
  <c r="AP6" i="19"/>
  <c r="AO3" i="19"/>
  <c r="AG19" i="19"/>
  <c r="AD19" i="19"/>
  <c r="AA19" i="19"/>
  <c r="X19" i="19"/>
  <c r="U19" i="19"/>
  <c r="AG18" i="19"/>
  <c r="AD18" i="19"/>
  <c r="AA18" i="19"/>
  <c r="L26" i="19" s="1"/>
  <c r="X18" i="19"/>
  <c r="K26" i="19" s="1"/>
  <c r="U18" i="19"/>
  <c r="J26" i="19" s="1"/>
  <c r="AG17" i="19"/>
  <c r="N16" i="19" s="1"/>
  <c r="AD17" i="19"/>
  <c r="M16" i="19" s="1"/>
  <c r="AA17" i="19"/>
  <c r="L16" i="19" s="1"/>
  <c r="X17" i="19"/>
  <c r="K16" i="19" s="1"/>
  <c r="U17" i="19"/>
  <c r="AG16" i="19"/>
  <c r="N17" i="19" s="1"/>
  <c r="AD16" i="19"/>
  <c r="AA16" i="19"/>
  <c r="L17" i="19" s="1"/>
  <c r="X16" i="19"/>
  <c r="U16" i="19"/>
  <c r="J17" i="19" s="1"/>
  <c r="E262" i="16" s="1"/>
  <c r="AG15" i="19"/>
  <c r="AD15" i="19"/>
  <c r="AA15" i="19"/>
  <c r="X15" i="19"/>
  <c r="U15" i="19"/>
  <c r="AG14" i="19"/>
  <c r="AD14" i="19"/>
  <c r="AA14" i="19"/>
  <c r="L24" i="19" s="1"/>
  <c r="X14" i="19"/>
  <c r="K24" i="19" s="1"/>
  <c r="U14" i="19"/>
  <c r="AG13" i="19"/>
  <c r="N23" i="19" s="1"/>
  <c r="AD13" i="19"/>
  <c r="AA13" i="19"/>
  <c r="L23" i="19" s="1"/>
  <c r="X13" i="19"/>
  <c r="U13" i="19"/>
  <c r="AG12" i="19"/>
  <c r="N22" i="19" s="1"/>
  <c r="AD12" i="19"/>
  <c r="AA12" i="19"/>
  <c r="X12" i="19"/>
  <c r="K22" i="19" s="1"/>
  <c r="U12" i="19"/>
  <c r="J22" i="19" s="1"/>
  <c r="AG11" i="19"/>
  <c r="N21" i="19" s="1"/>
  <c r="AD11" i="19"/>
  <c r="AA11" i="19"/>
  <c r="X11" i="19"/>
  <c r="U11" i="19"/>
  <c r="J21" i="19" s="1"/>
  <c r="AG10" i="19"/>
  <c r="AD10" i="19"/>
  <c r="AA10" i="19"/>
  <c r="X10" i="19"/>
  <c r="U10" i="19"/>
  <c r="AG9" i="19"/>
  <c r="AD9" i="19"/>
  <c r="AA9" i="19"/>
  <c r="L9" i="19" s="1"/>
  <c r="X9" i="19"/>
  <c r="K9" i="19" s="1"/>
  <c r="U9" i="19"/>
  <c r="J6" i="19" s="1"/>
  <c r="AG8" i="19"/>
  <c r="N20" i="19" s="1"/>
  <c r="AD8" i="19"/>
  <c r="AA8" i="19"/>
  <c r="L20" i="19" s="1"/>
  <c r="X8" i="19"/>
  <c r="U8" i="19"/>
  <c r="J20" i="19" s="1"/>
  <c r="AG7" i="19"/>
  <c r="N19" i="19" s="1"/>
  <c r="AD7" i="19"/>
  <c r="AA7" i="19"/>
  <c r="L19" i="19" s="1"/>
  <c r="X7" i="19"/>
  <c r="U7" i="19"/>
  <c r="AG6" i="19"/>
  <c r="AD6" i="19"/>
  <c r="AA6" i="19"/>
  <c r="L18" i="19" s="1"/>
  <c r="X6" i="19"/>
  <c r="K18" i="19" s="1"/>
  <c r="U6" i="19"/>
  <c r="AD19" i="1"/>
  <c r="AA19" i="1"/>
  <c r="X19" i="1"/>
  <c r="U19" i="1"/>
  <c r="AD18" i="1"/>
  <c r="AA18" i="1"/>
  <c r="M26" i="1" s="1"/>
  <c r="X18" i="1"/>
  <c r="L26" i="1" s="1"/>
  <c r="U18" i="1"/>
  <c r="K26" i="1" s="1"/>
  <c r="AD17" i="1"/>
  <c r="N16" i="1" s="1"/>
  <c r="AA17" i="1"/>
  <c r="M16" i="1" s="1"/>
  <c r="X17" i="1"/>
  <c r="L16" i="1" s="1"/>
  <c r="U17" i="1"/>
  <c r="K16" i="1" s="1"/>
  <c r="AD16" i="1"/>
  <c r="AA16" i="1"/>
  <c r="M17" i="1" s="1"/>
  <c r="X16" i="1"/>
  <c r="L17" i="1" s="1"/>
  <c r="U16" i="1"/>
  <c r="K17" i="1" s="1"/>
  <c r="AD15" i="1"/>
  <c r="AA15" i="1"/>
  <c r="M25" i="1" s="1"/>
  <c r="X15" i="1"/>
  <c r="L25" i="1" s="1"/>
  <c r="U15" i="1"/>
  <c r="AD14" i="1"/>
  <c r="AA14" i="1"/>
  <c r="M24" i="1" s="1"/>
  <c r="X14" i="1"/>
  <c r="L24" i="1" s="1"/>
  <c r="U14" i="1"/>
  <c r="K24" i="1" s="1"/>
  <c r="AD13" i="1"/>
  <c r="AA13" i="1"/>
  <c r="M23" i="1" s="1"/>
  <c r="X13" i="1"/>
  <c r="L23" i="1" s="1"/>
  <c r="U13" i="1"/>
  <c r="K23" i="1" s="1"/>
  <c r="AD12" i="1"/>
  <c r="AA12" i="1"/>
  <c r="M22" i="1" s="1"/>
  <c r="X12" i="1"/>
  <c r="L22" i="1" s="1"/>
  <c r="U12" i="1"/>
  <c r="K22" i="1" s="1"/>
  <c r="AD11" i="1"/>
  <c r="AA11" i="1"/>
  <c r="M21" i="1" s="1"/>
  <c r="X11" i="1"/>
  <c r="L21" i="1" s="1"/>
  <c r="U11" i="1"/>
  <c r="K21" i="1" s="1"/>
  <c r="AD10" i="1"/>
  <c r="AA10" i="1"/>
  <c r="M10" i="1" s="1"/>
  <c r="X10" i="1"/>
  <c r="U10" i="1"/>
  <c r="K10" i="1" s="1"/>
  <c r="AD9" i="1"/>
  <c r="AA9" i="1"/>
  <c r="M9" i="1" s="1"/>
  <c r="X9" i="1"/>
  <c r="L9" i="1" s="1"/>
  <c r="U9" i="1"/>
  <c r="AD8" i="1"/>
  <c r="AA8" i="1"/>
  <c r="M20" i="1" s="1"/>
  <c r="X8" i="1"/>
  <c r="L20" i="1" s="1"/>
  <c r="U8" i="1"/>
  <c r="K20" i="1" s="1"/>
  <c r="AD7" i="1"/>
  <c r="AA7" i="1"/>
  <c r="X7" i="1"/>
  <c r="U7" i="1"/>
  <c r="K19" i="1" s="1"/>
  <c r="AD6" i="1"/>
  <c r="AA6" i="1"/>
  <c r="M18" i="1" s="1"/>
  <c r="X6" i="1"/>
  <c r="L18" i="1" s="1"/>
  <c r="U6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N6" i="1"/>
  <c r="L19" i="1"/>
  <c r="D62" i="21"/>
  <c r="C62" i="21"/>
  <c r="B62" i="21"/>
  <c r="D61" i="21"/>
  <c r="C61" i="21"/>
  <c r="B61" i="21"/>
  <c r="D60" i="21"/>
  <c r="C60" i="21"/>
  <c r="B60" i="21"/>
  <c r="D59" i="21"/>
  <c r="C59" i="21"/>
  <c r="B59" i="21"/>
  <c r="D57" i="21"/>
  <c r="C57" i="21"/>
  <c r="B57" i="21"/>
  <c r="D56" i="21"/>
  <c r="C56" i="21"/>
  <c r="B56" i="21"/>
  <c r="D53" i="21"/>
  <c r="C53" i="21"/>
  <c r="B53" i="21"/>
  <c r="D52" i="21"/>
  <c r="C52" i="21"/>
  <c r="B52" i="21"/>
  <c r="D51" i="21"/>
  <c r="C51" i="21"/>
  <c r="B51" i="21"/>
  <c r="D50" i="21"/>
  <c r="C50" i="21"/>
  <c r="B50" i="21"/>
  <c r="D48" i="21"/>
  <c r="C48" i="21"/>
  <c r="B48" i="21"/>
  <c r="D47" i="21"/>
  <c r="C47" i="21"/>
  <c r="B47" i="21"/>
  <c r="D44" i="21"/>
  <c r="C44" i="21"/>
  <c r="B44" i="21"/>
  <c r="D43" i="21"/>
  <c r="C43" i="21"/>
  <c r="B43" i="21"/>
  <c r="D42" i="21"/>
  <c r="C42" i="21"/>
  <c r="B42" i="21"/>
  <c r="D41" i="21"/>
  <c r="C41" i="21"/>
  <c r="B41" i="21"/>
  <c r="D39" i="21"/>
  <c r="C39" i="21"/>
  <c r="B39" i="21"/>
  <c r="D38" i="21"/>
  <c r="C38" i="21"/>
  <c r="B38" i="21"/>
  <c r="D35" i="21"/>
  <c r="C35" i="21"/>
  <c r="B35" i="21"/>
  <c r="D34" i="21"/>
  <c r="C34" i="21"/>
  <c r="B34" i="21"/>
  <c r="D33" i="21"/>
  <c r="C33" i="21"/>
  <c r="B33" i="21"/>
  <c r="D32" i="21"/>
  <c r="C32" i="21"/>
  <c r="B32" i="21"/>
  <c r="D30" i="21"/>
  <c r="C30" i="21"/>
  <c r="B30" i="21"/>
  <c r="D29" i="21"/>
  <c r="C29" i="21"/>
  <c r="B29" i="21"/>
  <c r="D26" i="21"/>
  <c r="C26" i="21"/>
  <c r="B26" i="21"/>
  <c r="D25" i="21"/>
  <c r="C25" i="21"/>
  <c r="B25" i="21"/>
  <c r="D24" i="21"/>
  <c r="C24" i="21"/>
  <c r="B24" i="21"/>
  <c r="D23" i="21"/>
  <c r="C23" i="21"/>
  <c r="B23" i="21"/>
  <c r="D21" i="21"/>
  <c r="C21" i="21"/>
  <c r="B21" i="21"/>
  <c r="D20" i="21"/>
  <c r="C20" i="21"/>
  <c r="B20" i="21"/>
  <c r="D17" i="21"/>
  <c r="C17" i="21"/>
  <c r="B17" i="21"/>
  <c r="D16" i="21"/>
  <c r="C16" i="21"/>
  <c r="B16" i="21"/>
  <c r="D15" i="21"/>
  <c r="C15" i="21"/>
  <c r="B15" i="21"/>
  <c r="D14" i="21"/>
  <c r="C14" i="21"/>
  <c r="B14" i="21"/>
  <c r="D12" i="21"/>
  <c r="C12" i="21"/>
  <c r="B12" i="21"/>
  <c r="D11" i="21"/>
  <c r="C11" i="21"/>
  <c r="B11" i="21"/>
  <c r="D8" i="21"/>
  <c r="C8" i="21"/>
  <c r="B8" i="21"/>
  <c r="Q7" i="21"/>
  <c r="D7" i="21"/>
  <c r="C7" i="21"/>
  <c r="B7" i="21"/>
  <c r="D6" i="21"/>
  <c r="C6" i="21"/>
  <c r="B6" i="21"/>
  <c r="D5" i="21"/>
  <c r="C5" i="21"/>
  <c r="B5" i="21"/>
  <c r="D3" i="21"/>
  <c r="C3" i="21"/>
  <c r="B3" i="21"/>
  <c r="D2" i="21"/>
  <c r="C2" i="21"/>
  <c r="B2" i="21"/>
  <c r="AM19" i="19"/>
  <c r="AJ19" i="19"/>
  <c r="AM18" i="19"/>
  <c r="AJ18" i="19"/>
  <c r="N26" i="19"/>
  <c r="AM17" i="19"/>
  <c r="AJ17" i="19"/>
  <c r="AM16" i="19"/>
  <c r="AJ16" i="19"/>
  <c r="K17" i="19"/>
  <c r="J16" i="19"/>
  <c r="AM15" i="19"/>
  <c r="AJ15" i="19"/>
  <c r="AM14" i="19"/>
  <c r="AJ14" i="19"/>
  <c r="AM13" i="19"/>
  <c r="AJ13" i="19"/>
  <c r="J23" i="19"/>
  <c r="AM12" i="19"/>
  <c r="AJ12" i="19"/>
  <c r="AM11" i="19"/>
  <c r="AJ11" i="19"/>
  <c r="L21" i="19"/>
  <c r="AM10" i="19"/>
  <c r="AJ10" i="19"/>
  <c r="AM9" i="19"/>
  <c r="AJ9" i="19"/>
  <c r="N9" i="19"/>
  <c r="AM8" i="19"/>
  <c r="AJ8" i="19"/>
  <c r="K20" i="19"/>
  <c r="AM7" i="19"/>
  <c r="AJ7" i="19"/>
  <c r="AM6" i="19"/>
  <c r="AJ6" i="19"/>
  <c r="AF3" i="19"/>
  <c r="AC3" i="19"/>
  <c r="Z3" i="19"/>
  <c r="W3" i="19"/>
  <c r="S3" i="19"/>
  <c r="H222" i="18"/>
  <c r="F222" i="18" s="1"/>
  <c r="H220" i="18"/>
  <c r="F220" i="18" s="1"/>
  <c r="H219" i="18"/>
  <c r="F219" i="18" s="1"/>
  <c r="H218" i="18"/>
  <c r="F218" i="18" s="1"/>
  <c r="H217" i="18"/>
  <c r="F217" i="18" s="1"/>
  <c r="H216" i="18"/>
  <c r="F216" i="18" s="1"/>
  <c r="H215" i="18"/>
  <c r="F215" i="18" s="1"/>
  <c r="H214" i="18"/>
  <c r="F214" i="18" s="1"/>
  <c r="H213" i="18"/>
  <c r="F213" i="18" s="1"/>
  <c r="H212" i="18"/>
  <c r="F212" i="18" s="1"/>
  <c r="H211" i="18"/>
  <c r="F211" i="18" s="1"/>
  <c r="H210" i="18"/>
  <c r="F210" i="18" s="1"/>
  <c r="H209" i="18"/>
  <c r="F209" i="18"/>
  <c r="H208" i="18"/>
  <c r="F208" i="18" s="1"/>
  <c r="H207" i="18"/>
  <c r="F207" i="18" s="1"/>
  <c r="H206" i="18"/>
  <c r="F206" i="18" s="1"/>
  <c r="H205" i="18"/>
  <c r="F205" i="18" s="1"/>
  <c r="H204" i="18"/>
  <c r="F204" i="18" s="1"/>
  <c r="H203" i="18"/>
  <c r="F203" i="18"/>
  <c r="H202" i="18"/>
  <c r="F202" i="18"/>
  <c r="H201" i="18"/>
  <c r="F201" i="18"/>
  <c r="H200" i="18"/>
  <c r="F200" i="18"/>
  <c r="H199" i="18"/>
  <c r="F199" i="18"/>
  <c r="H198" i="18"/>
  <c r="F198" i="18"/>
  <c r="H197" i="18"/>
  <c r="F197" i="18"/>
  <c r="H196" i="18"/>
  <c r="F196" i="18"/>
  <c r="H195" i="18"/>
  <c r="F195" i="18"/>
  <c r="H194" i="18"/>
  <c r="F194" i="18"/>
  <c r="H193" i="18"/>
  <c r="F193" i="18"/>
  <c r="H192" i="18"/>
  <c r="F192" i="18"/>
  <c r="H191" i="18"/>
  <c r="F191" i="18"/>
  <c r="H190" i="18"/>
  <c r="F190" i="18"/>
  <c r="H189" i="18"/>
  <c r="F189" i="18"/>
  <c r="H188" i="18"/>
  <c r="F188" i="18"/>
  <c r="H187" i="18"/>
  <c r="F187" i="18"/>
  <c r="H186" i="18"/>
  <c r="F186" i="18"/>
  <c r="H185" i="18"/>
  <c r="F185" i="18"/>
  <c r="H184" i="18"/>
  <c r="F184" i="18"/>
  <c r="H183" i="18"/>
  <c r="F183" i="18"/>
  <c r="H182" i="18"/>
  <c r="F182" i="18"/>
  <c r="H181" i="18"/>
  <c r="F181" i="18"/>
  <c r="H180" i="18"/>
  <c r="F180" i="18"/>
  <c r="H179" i="18"/>
  <c r="F179" i="18"/>
  <c r="H178" i="18"/>
  <c r="F178" i="18"/>
  <c r="H177" i="18"/>
  <c r="F177" i="18"/>
  <c r="H176" i="18"/>
  <c r="F176" i="18" s="1"/>
  <c r="H175" i="18"/>
  <c r="F175" i="18" s="1"/>
  <c r="H174" i="18"/>
  <c r="F174" i="18" s="1"/>
  <c r="H173" i="18"/>
  <c r="F173" i="18" s="1"/>
  <c r="H172" i="18"/>
  <c r="F172" i="18" s="1"/>
  <c r="H171" i="18"/>
  <c r="F171" i="18" s="1"/>
  <c r="H170" i="18"/>
  <c r="F170" i="18" s="1"/>
  <c r="H169" i="18"/>
  <c r="F169" i="18" s="1"/>
  <c r="H168" i="18"/>
  <c r="F168" i="18" s="1"/>
  <c r="H167" i="18"/>
  <c r="F167" i="18" s="1"/>
  <c r="H166" i="18"/>
  <c r="F166" i="18" s="1"/>
  <c r="H165" i="18"/>
  <c r="F165" i="18" s="1"/>
  <c r="H164" i="18"/>
  <c r="F164" i="18" s="1"/>
  <c r="H163" i="18"/>
  <c r="F163" i="18" s="1"/>
  <c r="H162" i="18"/>
  <c r="F162" i="18" s="1"/>
  <c r="H161" i="18"/>
  <c r="F161" i="18" s="1"/>
  <c r="H160" i="18"/>
  <c r="F160" i="18" s="1"/>
  <c r="H159" i="18"/>
  <c r="F159" i="18" s="1"/>
  <c r="H158" i="18"/>
  <c r="F158" i="18" s="1"/>
  <c r="H157" i="18"/>
  <c r="F157" i="18" s="1"/>
  <c r="H156" i="18"/>
  <c r="F156" i="18" s="1"/>
  <c r="H155" i="18"/>
  <c r="F155" i="18" s="1"/>
  <c r="H154" i="18"/>
  <c r="F154" i="18" s="1"/>
  <c r="H153" i="18"/>
  <c r="F153" i="18" s="1"/>
  <c r="H152" i="18"/>
  <c r="F152" i="18" s="1"/>
  <c r="H151" i="18"/>
  <c r="F151" i="18" s="1"/>
  <c r="H150" i="18"/>
  <c r="F150" i="18" s="1"/>
  <c r="H149" i="18"/>
  <c r="F149" i="18" s="1"/>
  <c r="H148" i="18"/>
  <c r="F148" i="18"/>
  <c r="H147" i="18"/>
  <c r="F147" i="18" s="1"/>
  <c r="H146" i="18"/>
  <c r="F146" i="18" s="1"/>
  <c r="H145" i="18"/>
  <c r="F145" i="18" s="1"/>
  <c r="H144" i="18"/>
  <c r="F144" i="18" s="1"/>
  <c r="H143" i="18"/>
  <c r="F143" i="18" s="1"/>
  <c r="H142" i="18"/>
  <c r="F142" i="18" s="1"/>
  <c r="H141" i="18"/>
  <c r="F141" i="18" s="1"/>
  <c r="H140" i="18"/>
  <c r="F140" i="18" s="1"/>
  <c r="H139" i="18"/>
  <c r="F139" i="18" s="1"/>
  <c r="H138" i="18"/>
  <c r="F138" i="18" s="1"/>
  <c r="H137" i="18"/>
  <c r="F137" i="18" s="1"/>
  <c r="H136" i="18"/>
  <c r="F136" i="18" s="1"/>
  <c r="H135" i="18"/>
  <c r="F135" i="18" s="1"/>
  <c r="H134" i="18"/>
  <c r="F134" i="18" s="1"/>
  <c r="H133" i="18"/>
  <c r="F133" i="18" s="1"/>
  <c r="H132" i="18"/>
  <c r="F132" i="18" s="1"/>
  <c r="H131" i="18"/>
  <c r="F131" i="18" s="1"/>
  <c r="H130" i="18"/>
  <c r="F130" i="18" s="1"/>
  <c r="H129" i="18"/>
  <c r="F129" i="18" s="1"/>
  <c r="H128" i="18"/>
  <c r="F128" i="18" s="1"/>
  <c r="H127" i="18"/>
  <c r="F127" i="18" s="1"/>
  <c r="H126" i="18"/>
  <c r="F126" i="18" s="1"/>
  <c r="H125" i="18"/>
  <c r="F125" i="18" s="1"/>
  <c r="H124" i="18"/>
  <c r="F124" i="18" s="1"/>
  <c r="H123" i="18"/>
  <c r="F123" i="18" s="1"/>
  <c r="H122" i="18"/>
  <c r="F122" i="18" s="1"/>
  <c r="H121" i="18"/>
  <c r="F121" i="18" s="1"/>
  <c r="H120" i="18"/>
  <c r="F120" i="18" s="1"/>
  <c r="H119" i="18"/>
  <c r="F119" i="18"/>
  <c r="H118" i="18"/>
  <c r="F118" i="18" s="1"/>
  <c r="H117" i="18"/>
  <c r="F117" i="18" s="1"/>
  <c r="H116" i="18"/>
  <c r="F116" i="18" s="1"/>
  <c r="H115" i="18"/>
  <c r="F115" i="18" s="1"/>
  <c r="H114" i="18"/>
  <c r="F114" i="18" s="1"/>
  <c r="H113" i="18"/>
  <c r="F113" i="18" s="1"/>
  <c r="H112" i="18"/>
  <c r="F112" i="18" s="1"/>
  <c r="H111" i="18"/>
  <c r="F111" i="18" s="1"/>
  <c r="H110" i="18"/>
  <c r="F110" i="18"/>
  <c r="H109" i="18"/>
  <c r="F109" i="18"/>
  <c r="H108" i="18"/>
  <c r="F108" i="18" s="1"/>
  <c r="H107" i="18"/>
  <c r="F107" i="18" s="1"/>
  <c r="H106" i="18"/>
  <c r="F106" i="18" s="1"/>
  <c r="H105" i="18"/>
  <c r="F105" i="18" s="1"/>
  <c r="H104" i="18"/>
  <c r="F104" i="18" s="1"/>
  <c r="H103" i="18"/>
  <c r="F103" i="18" s="1"/>
  <c r="H102" i="18"/>
  <c r="F102" i="18" s="1"/>
  <c r="H101" i="18"/>
  <c r="F101" i="18" s="1"/>
  <c r="H100" i="18"/>
  <c r="F100" i="18" s="1"/>
  <c r="H99" i="18"/>
  <c r="F99" i="18" s="1"/>
  <c r="H98" i="18"/>
  <c r="F98" i="18" s="1"/>
  <c r="H97" i="18"/>
  <c r="F97" i="18" s="1"/>
  <c r="H96" i="18"/>
  <c r="F96" i="18" s="1"/>
  <c r="H95" i="18"/>
  <c r="F95" i="18" s="1"/>
  <c r="H94" i="18"/>
  <c r="F94" i="18" s="1"/>
  <c r="H93" i="18"/>
  <c r="F93" i="18" s="1"/>
  <c r="H92" i="18"/>
  <c r="F92" i="18" s="1"/>
  <c r="H91" i="18"/>
  <c r="F91" i="18" s="1"/>
  <c r="H90" i="18"/>
  <c r="F90" i="18" s="1"/>
  <c r="H89" i="18"/>
  <c r="F89" i="18" s="1"/>
  <c r="H88" i="18"/>
  <c r="F88" i="18" s="1"/>
  <c r="H87" i="18"/>
  <c r="F87" i="18" s="1"/>
  <c r="H86" i="18"/>
  <c r="F86" i="18" s="1"/>
  <c r="H85" i="18"/>
  <c r="F85" i="18" s="1"/>
  <c r="H84" i="18"/>
  <c r="F84" i="18" s="1"/>
  <c r="H83" i="18"/>
  <c r="F83" i="18" s="1"/>
  <c r="H82" i="18"/>
  <c r="F82" i="18"/>
  <c r="H81" i="18"/>
  <c r="F81" i="18" s="1"/>
  <c r="H80" i="18"/>
  <c r="F80" i="18"/>
  <c r="H79" i="18"/>
  <c r="F79" i="18"/>
  <c r="H78" i="18"/>
  <c r="F78" i="18"/>
  <c r="H77" i="18"/>
  <c r="F77" i="18"/>
  <c r="H76" i="18"/>
  <c r="F76" i="18"/>
  <c r="H75" i="18"/>
  <c r="F75" i="18"/>
  <c r="H74" i="18"/>
  <c r="F74" i="18"/>
  <c r="H73" i="18"/>
  <c r="F73" i="18"/>
  <c r="H72" i="18"/>
  <c r="F72" i="18" s="1"/>
  <c r="H71" i="18"/>
  <c r="F71" i="18" s="1"/>
  <c r="H70" i="18"/>
  <c r="F70" i="18" s="1"/>
  <c r="H69" i="18"/>
  <c r="F69" i="18" s="1"/>
  <c r="H68" i="18"/>
  <c r="F68" i="18" s="1"/>
  <c r="H67" i="18"/>
  <c r="F67" i="18" s="1"/>
  <c r="H66" i="18"/>
  <c r="F66" i="18" s="1"/>
  <c r="H65" i="18"/>
  <c r="F65" i="18" s="1"/>
  <c r="H64" i="18"/>
  <c r="F64" i="18" s="1"/>
  <c r="H63" i="18"/>
  <c r="F63" i="18" s="1"/>
  <c r="H62" i="18"/>
  <c r="F62" i="18" s="1"/>
  <c r="H61" i="18"/>
  <c r="F61" i="18"/>
  <c r="H60" i="18"/>
  <c r="F60" i="18"/>
  <c r="H59" i="18"/>
  <c r="F59" i="18"/>
  <c r="H58" i="18"/>
  <c r="F58" i="18"/>
  <c r="H57" i="18"/>
  <c r="F57" i="18"/>
  <c r="H56" i="18"/>
  <c r="F56" i="18" s="1"/>
  <c r="H55" i="18"/>
  <c r="F55" i="18" s="1"/>
  <c r="H54" i="18"/>
  <c r="F54" i="18" s="1"/>
  <c r="H53" i="18"/>
  <c r="F53" i="18" s="1"/>
  <c r="H52" i="18"/>
  <c r="F52" i="18" s="1"/>
  <c r="H51" i="18"/>
  <c r="F51" i="18" s="1"/>
  <c r="H50" i="18"/>
  <c r="F50" i="18" s="1"/>
  <c r="H49" i="18"/>
  <c r="F49" i="18" s="1"/>
  <c r="H48" i="18"/>
  <c r="F48" i="18" s="1"/>
  <c r="H47" i="18"/>
  <c r="F47" i="18" s="1"/>
  <c r="H46" i="18"/>
  <c r="F46" i="18" s="1"/>
  <c r="H45" i="18"/>
  <c r="F45" i="18" s="1"/>
  <c r="H44" i="18"/>
  <c r="F44" i="18" s="1"/>
  <c r="H43" i="18"/>
  <c r="F43" i="18"/>
  <c r="H42" i="18"/>
  <c r="F42" i="18" s="1"/>
  <c r="H41" i="18"/>
  <c r="F41" i="18" s="1"/>
  <c r="H40" i="18"/>
  <c r="F40" i="18" s="1"/>
  <c r="H39" i="18"/>
  <c r="F39" i="18" s="1"/>
  <c r="H38" i="18"/>
  <c r="F38" i="18" s="1"/>
  <c r="H37" i="18"/>
  <c r="F37" i="18" s="1"/>
  <c r="H36" i="18"/>
  <c r="F36" i="18" s="1"/>
  <c r="H35" i="18"/>
  <c r="F35" i="18" s="1"/>
  <c r="H34" i="18"/>
  <c r="F34" i="18" s="1"/>
  <c r="H33" i="18"/>
  <c r="F33" i="18" s="1"/>
  <c r="H32" i="18"/>
  <c r="F32" i="18" s="1"/>
  <c r="H31" i="18"/>
  <c r="F31" i="18" s="1"/>
  <c r="H30" i="18"/>
  <c r="F30" i="18" s="1"/>
  <c r="H29" i="18"/>
  <c r="F29" i="18" s="1"/>
  <c r="H28" i="18"/>
  <c r="F28" i="18" s="1"/>
  <c r="H27" i="18"/>
  <c r="F27" i="18" s="1"/>
  <c r="H26" i="18"/>
  <c r="F26" i="18" s="1"/>
  <c r="H25" i="18"/>
  <c r="F25" i="18" s="1"/>
  <c r="H24" i="18"/>
  <c r="F24" i="18" s="1"/>
  <c r="H23" i="18"/>
  <c r="F23" i="18" s="1"/>
  <c r="H22" i="18"/>
  <c r="F22" i="18" s="1"/>
  <c r="H21" i="18"/>
  <c r="F21" i="18" s="1"/>
  <c r="H20" i="18"/>
  <c r="F20" i="18" s="1"/>
  <c r="H19" i="18"/>
  <c r="F19" i="18" s="1"/>
  <c r="H18" i="18"/>
  <c r="F18" i="18" s="1"/>
  <c r="H17" i="18"/>
  <c r="F17" i="18" s="1"/>
  <c r="H16" i="18"/>
  <c r="F16" i="18" s="1"/>
  <c r="H15" i="18"/>
  <c r="F15" i="18" s="1"/>
  <c r="H14" i="18"/>
  <c r="F14" i="18" s="1"/>
  <c r="H13" i="18"/>
  <c r="F13" i="18" s="1"/>
  <c r="H12" i="18"/>
  <c r="F12" i="18" s="1"/>
  <c r="H11" i="18"/>
  <c r="F11" i="18" s="1"/>
  <c r="H10" i="18"/>
  <c r="F10" i="18" s="1"/>
  <c r="H9" i="18"/>
  <c r="F9" i="18"/>
  <c r="H8" i="18"/>
  <c r="F8" i="18" s="1"/>
  <c r="H7" i="18"/>
  <c r="F7" i="18" s="1"/>
  <c r="H6" i="18"/>
  <c r="F6" i="18" s="1"/>
  <c r="H5" i="18"/>
  <c r="F5" i="18" s="1"/>
  <c r="H4" i="18"/>
  <c r="F4" i="18" s="1"/>
  <c r="H3" i="18"/>
  <c r="F3" i="18" s="1"/>
  <c r="H2" i="18"/>
  <c r="F2" i="18" s="1"/>
  <c r="J15" i="17"/>
  <c r="I15" i="17"/>
  <c r="H15" i="17"/>
  <c r="G15" i="17"/>
  <c r="F15" i="17"/>
  <c r="E15" i="17"/>
  <c r="R12" i="17"/>
  <c r="Q12" i="17"/>
  <c r="C12" i="17"/>
  <c r="R11" i="17"/>
  <c r="V11" i="17" s="1"/>
  <c r="Q11" i="17"/>
  <c r="C11" i="17"/>
  <c r="R10" i="17"/>
  <c r="AB10" i="17" s="1"/>
  <c r="Q10" i="17"/>
  <c r="C10" i="17"/>
  <c r="L8" i="17"/>
  <c r="F8" i="17"/>
  <c r="E8" i="17"/>
  <c r="K8" i="17" s="1"/>
  <c r="C2" i="17"/>
  <c r="J536" i="16"/>
  <c r="I536" i="16"/>
  <c r="H536" i="16"/>
  <c r="G536" i="16"/>
  <c r="F536" i="16"/>
  <c r="E536" i="16"/>
  <c r="R533" i="16"/>
  <c r="V533" i="16" s="1"/>
  <c r="Q533" i="16"/>
  <c r="C533" i="16"/>
  <c r="R532" i="16"/>
  <c r="W532" i="16" s="1"/>
  <c r="Q532" i="16"/>
  <c r="C532" i="16"/>
  <c r="R531" i="16"/>
  <c r="Q531" i="16"/>
  <c r="C531" i="16"/>
  <c r="R530" i="16"/>
  <c r="Q530" i="16"/>
  <c r="C530" i="16"/>
  <c r="R529" i="16"/>
  <c r="V529" i="16" s="1"/>
  <c r="Q529" i="16"/>
  <c r="C529" i="16"/>
  <c r="R528" i="16"/>
  <c r="V528" i="16" s="1"/>
  <c r="Q528" i="16"/>
  <c r="C528" i="16"/>
  <c r="R527" i="16"/>
  <c r="T527" i="16" s="1"/>
  <c r="Q527" i="16"/>
  <c r="C527" i="16"/>
  <c r="R526" i="16"/>
  <c r="Q526" i="16"/>
  <c r="C526" i="16"/>
  <c r="R525" i="16"/>
  <c r="Q525" i="16"/>
  <c r="C525" i="16"/>
  <c r="R524" i="16"/>
  <c r="Q524" i="16"/>
  <c r="C524" i="16"/>
  <c r="R523" i="16"/>
  <c r="T523" i="16" s="1"/>
  <c r="Q523" i="16"/>
  <c r="C523" i="16"/>
  <c r="R522" i="16"/>
  <c r="Q522" i="16"/>
  <c r="C522" i="16"/>
  <c r="R521" i="16"/>
  <c r="T521" i="16" s="1"/>
  <c r="Q521" i="16"/>
  <c r="C521" i="16"/>
  <c r="R520" i="16"/>
  <c r="V520" i="16" s="1"/>
  <c r="Q520" i="16"/>
  <c r="C520" i="16"/>
  <c r="J502" i="16"/>
  <c r="I502" i="16"/>
  <c r="H502" i="16"/>
  <c r="G502" i="16"/>
  <c r="F502" i="16"/>
  <c r="E502" i="16"/>
  <c r="R499" i="16"/>
  <c r="W499" i="16" s="1"/>
  <c r="Q499" i="16"/>
  <c r="C499" i="16"/>
  <c r="R498" i="16"/>
  <c r="V498" i="16" s="1"/>
  <c r="Q498" i="16"/>
  <c r="C498" i="16"/>
  <c r="R497" i="16"/>
  <c r="Q497" i="16"/>
  <c r="C497" i="16"/>
  <c r="R496" i="16"/>
  <c r="V496" i="16" s="1"/>
  <c r="Q496" i="16"/>
  <c r="C496" i="16"/>
  <c r="R495" i="16"/>
  <c r="Q495" i="16"/>
  <c r="C495" i="16"/>
  <c r="R494" i="16"/>
  <c r="Q494" i="16"/>
  <c r="C494" i="16"/>
  <c r="R493" i="16"/>
  <c r="Q493" i="16"/>
  <c r="C493" i="16"/>
  <c r="R492" i="16"/>
  <c r="V492" i="16" s="1"/>
  <c r="Q492" i="16"/>
  <c r="C492" i="16"/>
  <c r="R491" i="16"/>
  <c r="Q491" i="16"/>
  <c r="C491" i="16"/>
  <c r="R490" i="16"/>
  <c r="V490" i="16" s="1"/>
  <c r="Q490" i="16"/>
  <c r="C490" i="16"/>
  <c r="R489" i="16"/>
  <c r="Q489" i="16"/>
  <c r="C489" i="16"/>
  <c r="R488" i="16"/>
  <c r="Q488" i="16"/>
  <c r="C488" i="16"/>
  <c r="R487" i="16"/>
  <c r="Q487" i="16"/>
  <c r="C487" i="16"/>
  <c r="R486" i="16"/>
  <c r="V486" i="16" s="1"/>
  <c r="Q486" i="16"/>
  <c r="C486" i="16"/>
  <c r="J468" i="16"/>
  <c r="I468" i="16"/>
  <c r="H468" i="16"/>
  <c r="G468" i="16"/>
  <c r="F468" i="16"/>
  <c r="E468" i="16"/>
  <c r="R465" i="16"/>
  <c r="V465" i="16" s="1"/>
  <c r="Q465" i="16"/>
  <c r="C465" i="16"/>
  <c r="R464" i="16"/>
  <c r="Q464" i="16"/>
  <c r="C464" i="16"/>
  <c r="R463" i="16"/>
  <c r="V463" i="16" s="1"/>
  <c r="Q463" i="16"/>
  <c r="C463" i="16"/>
  <c r="R462" i="16"/>
  <c r="T462" i="16" s="1"/>
  <c r="Q462" i="16"/>
  <c r="C462" i="16"/>
  <c r="R461" i="16"/>
  <c r="V461" i="16" s="1"/>
  <c r="Q461" i="16"/>
  <c r="C461" i="16"/>
  <c r="R460" i="16"/>
  <c r="W460" i="16" s="1"/>
  <c r="Q460" i="16"/>
  <c r="C460" i="16"/>
  <c r="R459" i="16"/>
  <c r="V459" i="16" s="1"/>
  <c r="Q459" i="16"/>
  <c r="C459" i="16"/>
  <c r="R458" i="16"/>
  <c r="V458" i="16" s="1"/>
  <c r="Q458" i="16"/>
  <c r="C458" i="16"/>
  <c r="R457" i="16"/>
  <c r="Q457" i="16"/>
  <c r="C457" i="16"/>
  <c r="R456" i="16"/>
  <c r="Q456" i="16"/>
  <c r="C456" i="16"/>
  <c r="R455" i="16"/>
  <c r="V455" i="16" s="1"/>
  <c r="Q455" i="16"/>
  <c r="C455" i="16"/>
  <c r="R454" i="16"/>
  <c r="V454" i="16" s="1"/>
  <c r="Q454" i="16"/>
  <c r="C454" i="16"/>
  <c r="R453" i="16"/>
  <c r="V453" i="16" s="1"/>
  <c r="Q453" i="16"/>
  <c r="C453" i="16"/>
  <c r="R452" i="16"/>
  <c r="V452" i="16" s="1"/>
  <c r="Q452" i="16"/>
  <c r="C452" i="16"/>
  <c r="J434" i="16"/>
  <c r="I434" i="16"/>
  <c r="H434" i="16"/>
  <c r="G434" i="16"/>
  <c r="F434" i="16"/>
  <c r="E434" i="16"/>
  <c r="R431" i="16"/>
  <c r="Q431" i="16"/>
  <c r="C431" i="16"/>
  <c r="R430" i="16"/>
  <c r="W430" i="16" s="1"/>
  <c r="Q430" i="16"/>
  <c r="C430" i="16"/>
  <c r="R429" i="16"/>
  <c r="V429" i="16" s="1"/>
  <c r="Q429" i="16"/>
  <c r="C429" i="16"/>
  <c r="R428" i="16"/>
  <c r="V428" i="16" s="1"/>
  <c r="Q428" i="16"/>
  <c r="C428" i="16"/>
  <c r="R427" i="16"/>
  <c r="V427" i="16" s="1"/>
  <c r="Q427" i="16"/>
  <c r="C427" i="16"/>
  <c r="R426" i="16"/>
  <c r="T426" i="16" s="1"/>
  <c r="Q426" i="16"/>
  <c r="C426" i="16"/>
  <c r="R425" i="16"/>
  <c r="Q425" i="16"/>
  <c r="C425" i="16"/>
  <c r="R424" i="16"/>
  <c r="U424" i="16" s="1"/>
  <c r="Q424" i="16"/>
  <c r="C424" i="16"/>
  <c r="R423" i="16"/>
  <c r="V423" i="16" s="1"/>
  <c r="Q423" i="16"/>
  <c r="C423" i="16"/>
  <c r="R422" i="16"/>
  <c r="U422" i="16" s="1"/>
  <c r="Q422" i="16"/>
  <c r="C422" i="16"/>
  <c r="R421" i="16"/>
  <c r="V421" i="16" s="1"/>
  <c r="Q421" i="16"/>
  <c r="C421" i="16"/>
  <c r="R420" i="16"/>
  <c r="U420" i="16" s="1"/>
  <c r="Q420" i="16"/>
  <c r="C420" i="16"/>
  <c r="R419" i="16"/>
  <c r="V419" i="16" s="1"/>
  <c r="Q419" i="16"/>
  <c r="C419" i="16"/>
  <c r="R418" i="16"/>
  <c r="Q418" i="16"/>
  <c r="C418" i="16"/>
  <c r="J400" i="16"/>
  <c r="I400" i="16"/>
  <c r="H400" i="16"/>
  <c r="G400" i="16"/>
  <c r="F400" i="16"/>
  <c r="E400" i="16"/>
  <c r="R397" i="16"/>
  <c r="Q397" i="16"/>
  <c r="C397" i="16"/>
  <c r="R396" i="16"/>
  <c r="V396" i="16" s="1"/>
  <c r="Q396" i="16"/>
  <c r="C396" i="16"/>
  <c r="R395" i="16"/>
  <c r="V395" i="16" s="1"/>
  <c r="Q395" i="16"/>
  <c r="C395" i="16"/>
  <c r="R394" i="16"/>
  <c r="Q394" i="16"/>
  <c r="C394" i="16"/>
  <c r="R393" i="16"/>
  <c r="Q393" i="16"/>
  <c r="C393" i="16"/>
  <c r="R392" i="16"/>
  <c r="V392" i="16" s="1"/>
  <c r="Q392" i="16"/>
  <c r="C392" i="16"/>
  <c r="R391" i="16"/>
  <c r="W391" i="16" s="1"/>
  <c r="Q391" i="16"/>
  <c r="C391" i="16"/>
  <c r="R390" i="16"/>
  <c r="V390" i="16" s="1"/>
  <c r="Q390" i="16"/>
  <c r="C390" i="16"/>
  <c r="R389" i="16"/>
  <c r="T389" i="16" s="1"/>
  <c r="Q389" i="16"/>
  <c r="C389" i="16"/>
  <c r="R388" i="16"/>
  <c r="Q388" i="16"/>
  <c r="C388" i="16"/>
  <c r="R387" i="16"/>
  <c r="T387" i="16" s="1"/>
  <c r="Q387" i="16"/>
  <c r="C387" i="16"/>
  <c r="R386" i="16"/>
  <c r="V386" i="16" s="1"/>
  <c r="Q386" i="16"/>
  <c r="C386" i="16"/>
  <c r="R385" i="16"/>
  <c r="Q385" i="16"/>
  <c r="C385" i="16"/>
  <c r="R384" i="16"/>
  <c r="Q384" i="16"/>
  <c r="C384" i="16"/>
  <c r="J366" i="16"/>
  <c r="I366" i="16"/>
  <c r="H366" i="16"/>
  <c r="G366" i="16"/>
  <c r="F366" i="16"/>
  <c r="E366" i="16"/>
  <c r="R363" i="16"/>
  <c r="V363" i="16" s="1"/>
  <c r="Q363" i="16"/>
  <c r="C363" i="16"/>
  <c r="R362" i="16"/>
  <c r="T362" i="16" s="1"/>
  <c r="Q362" i="16"/>
  <c r="C362" i="16"/>
  <c r="R361" i="16"/>
  <c r="V361" i="16" s="1"/>
  <c r="Q361" i="16"/>
  <c r="E361" i="16"/>
  <c r="C361" i="16"/>
  <c r="R360" i="16"/>
  <c r="T360" i="16" s="1"/>
  <c r="Q360" i="16"/>
  <c r="E360" i="16"/>
  <c r="C360" i="16"/>
  <c r="R359" i="16"/>
  <c r="Q359" i="16"/>
  <c r="E359" i="16"/>
  <c r="C359" i="16"/>
  <c r="R358" i="16"/>
  <c r="T358" i="16" s="1"/>
  <c r="Q358" i="16"/>
  <c r="C358" i="16"/>
  <c r="R357" i="16"/>
  <c r="Q357" i="16"/>
  <c r="C357" i="16"/>
  <c r="R356" i="16"/>
  <c r="T356" i="16" s="1"/>
  <c r="Q356" i="16"/>
  <c r="C356" i="16"/>
  <c r="R355" i="16"/>
  <c r="V355" i="16" s="1"/>
  <c r="Q355" i="16"/>
  <c r="C355" i="16"/>
  <c r="R354" i="16"/>
  <c r="T354" i="16" s="1"/>
  <c r="Q354" i="16"/>
  <c r="C354" i="16"/>
  <c r="R353" i="16"/>
  <c r="V353" i="16" s="1"/>
  <c r="Q353" i="16"/>
  <c r="C353" i="16"/>
  <c r="R352" i="16"/>
  <c r="T352" i="16" s="1"/>
  <c r="Q352" i="16"/>
  <c r="C352" i="16"/>
  <c r="R351" i="16"/>
  <c r="V351" i="16" s="1"/>
  <c r="Q351" i="16"/>
  <c r="C351" i="16"/>
  <c r="R350" i="16"/>
  <c r="W350" i="16" s="1"/>
  <c r="Q350" i="16"/>
  <c r="C350" i="16"/>
  <c r="J332" i="16"/>
  <c r="I332" i="16"/>
  <c r="H332" i="16"/>
  <c r="G332" i="16"/>
  <c r="F332" i="16"/>
  <c r="E332" i="16"/>
  <c r="R329" i="16"/>
  <c r="T329" i="16" s="1"/>
  <c r="Q329" i="16"/>
  <c r="C329" i="16"/>
  <c r="R328" i="16"/>
  <c r="V328" i="16" s="1"/>
  <c r="Q328" i="16"/>
  <c r="C328" i="16"/>
  <c r="R327" i="16"/>
  <c r="V327" i="16" s="1"/>
  <c r="Q327" i="16"/>
  <c r="C327" i="16"/>
  <c r="R326" i="16"/>
  <c r="V326" i="16" s="1"/>
  <c r="Q326" i="16"/>
  <c r="C326" i="16"/>
  <c r="R325" i="16"/>
  <c r="V325" i="16" s="1"/>
  <c r="Q325" i="16"/>
  <c r="C325" i="16"/>
  <c r="R324" i="16"/>
  <c r="V324" i="16" s="1"/>
  <c r="Q324" i="16"/>
  <c r="C324" i="16"/>
  <c r="R323" i="16"/>
  <c r="V323" i="16" s="1"/>
  <c r="Q323" i="16"/>
  <c r="C323" i="16"/>
  <c r="R322" i="16"/>
  <c r="V322" i="16" s="1"/>
  <c r="Q322" i="16"/>
  <c r="C322" i="16"/>
  <c r="R321" i="16"/>
  <c r="V321" i="16" s="1"/>
  <c r="Q321" i="16"/>
  <c r="C321" i="16"/>
  <c r="R320" i="16"/>
  <c r="V320" i="16" s="1"/>
  <c r="Q320" i="16"/>
  <c r="C320" i="16"/>
  <c r="R319" i="16"/>
  <c r="V319" i="16" s="1"/>
  <c r="Q319" i="16"/>
  <c r="C319" i="16"/>
  <c r="R318" i="16"/>
  <c r="V318" i="16" s="1"/>
  <c r="Q318" i="16"/>
  <c r="C318" i="16"/>
  <c r="R317" i="16"/>
  <c r="V317" i="16" s="1"/>
  <c r="Q317" i="16"/>
  <c r="C317" i="16"/>
  <c r="R316" i="16"/>
  <c r="V316" i="16" s="1"/>
  <c r="Q316" i="16"/>
  <c r="C316" i="16"/>
  <c r="J298" i="16"/>
  <c r="I298" i="16"/>
  <c r="H298" i="16"/>
  <c r="G298" i="16"/>
  <c r="F298" i="16"/>
  <c r="E298" i="16"/>
  <c r="R295" i="16"/>
  <c r="V295" i="16" s="1"/>
  <c r="Q295" i="16"/>
  <c r="C295" i="16"/>
  <c r="R294" i="16"/>
  <c r="Q294" i="16"/>
  <c r="C294" i="16"/>
  <c r="R293" i="16"/>
  <c r="Q293" i="16"/>
  <c r="C293" i="16"/>
  <c r="R292" i="16"/>
  <c r="T292" i="16" s="1"/>
  <c r="Q292" i="16"/>
  <c r="C292" i="16"/>
  <c r="R291" i="16"/>
  <c r="Q291" i="16"/>
  <c r="C291" i="16"/>
  <c r="R290" i="16"/>
  <c r="V290" i="16" s="1"/>
  <c r="Q290" i="16"/>
  <c r="C290" i="16"/>
  <c r="R289" i="16"/>
  <c r="V289" i="16" s="1"/>
  <c r="Q289" i="16"/>
  <c r="C289" i="16"/>
  <c r="R288" i="16"/>
  <c r="Q288" i="16"/>
  <c r="C288" i="16"/>
  <c r="R287" i="16"/>
  <c r="V287" i="16" s="1"/>
  <c r="Q287" i="16"/>
  <c r="C287" i="16"/>
  <c r="R286" i="16"/>
  <c r="V286" i="16" s="1"/>
  <c r="Q286" i="16"/>
  <c r="C286" i="16"/>
  <c r="R285" i="16"/>
  <c r="V285" i="16" s="1"/>
  <c r="Q285" i="16"/>
  <c r="C285" i="16"/>
  <c r="R284" i="16"/>
  <c r="V284" i="16" s="1"/>
  <c r="Q284" i="16"/>
  <c r="C284" i="16"/>
  <c r="R283" i="16"/>
  <c r="V283" i="16" s="1"/>
  <c r="Q283" i="16"/>
  <c r="C283" i="16"/>
  <c r="R282" i="16"/>
  <c r="W282" i="16" s="1"/>
  <c r="Q282" i="16"/>
  <c r="C282" i="16"/>
  <c r="J265" i="16"/>
  <c r="I265" i="16"/>
  <c r="H265" i="16"/>
  <c r="G265" i="16"/>
  <c r="F265" i="16"/>
  <c r="E265" i="16"/>
  <c r="R262" i="16"/>
  <c r="Q262" i="16"/>
  <c r="C262" i="16"/>
  <c r="R261" i="16"/>
  <c r="V261" i="16" s="1"/>
  <c r="Q261" i="16"/>
  <c r="C261" i="16"/>
  <c r="R260" i="16"/>
  <c r="V260" i="16" s="1"/>
  <c r="Q260" i="16"/>
  <c r="C260" i="16"/>
  <c r="R259" i="16"/>
  <c r="V259" i="16" s="1"/>
  <c r="Q259" i="16"/>
  <c r="C259" i="16"/>
  <c r="R258" i="16"/>
  <c r="V258" i="16" s="1"/>
  <c r="Q258" i="16"/>
  <c r="C258" i="16"/>
  <c r="R257" i="16"/>
  <c r="V257" i="16" s="1"/>
  <c r="Q257" i="16"/>
  <c r="C257" i="16"/>
  <c r="R256" i="16"/>
  <c r="V256" i="16" s="1"/>
  <c r="Q256" i="16"/>
  <c r="C256" i="16"/>
  <c r="R255" i="16"/>
  <c r="Q255" i="16"/>
  <c r="C255" i="16"/>
  <c r="R254" i="16"/>
  <c r="Q254" i="16"/>
  <c r="C254" i="16"/>
  <c r="R253" i="16"/>
  <c r="V253" i="16" s="1"/>
  <c r="Q253" i="16"/>
  <c r="C253" i="16"/>
  <c r="R252" i="16"/>
  <c r="V252" i="16" s="1"/>
  <c r="Q252" i="16"/>
  <c r="C252" i="16"/>
  <c r="R251" i="16"/>
  <c r="V251" i="16" s="1"/>
  <c r="Q251" i="16"/>
  <c r="C251" i="16"/>
  <c r="R250" i="16"/>
  <c r="V250" i="16" s="1"/>
  <c r="Q250" i="16"/>
  <c r="C250" i="16"/>
  <c r="R249" i="16"/>
  <c r="Q249" i="16"/>
  <c r="C249" i="16"/>
  <c r="J231" i="16"/>
  <c r="I231" i="16"/>
  <c r="H231" i="16"/>
  <c r="G231" i="16"/>
  <c r="F231" i="16"/>
  <c r="E231" i="16"/>
  <c r="R228" i="16"/>
  <c r="Q228" i="16"/>
  <c r="C228" i="16"/>
  <c r="R227" i="16"/>
  <c r="V227" i="16" s="1"/>
  <c r="Q227" i="16"/>
  <c r="C227" i="16"/>
  <c r="S226" i="16"/>
  <c r="R226" i="16"/>
  <c r="V226" i="16" s="1"/>
  <c r="Q226" i="16"/>
  <c r="C226" i="16"/>
  <c r="R225" i="16"/>
  <c r="Q225" i="16"/>
  <c r="C225" i="16"/>
  <c r="R224" i="16"/>
  <c r="V224" i="16" s="1"/>
  <c r="Q224" i="16"/>
  <c r="C224" i="16"/>
  <c r="R223" i="16"/>
  <c r="T223" i="16" s="1"/>
  <c r="Q223" i="16"/>
  <c r="C223" i="16"/>
  <c r="R222" i="16"/>
  <c r="V222" i="16" s="1"/>
  <c r="Q222" i="16"/>
  <c r="C222" i="16"/>
  <c r="R221" i="16"/>
  <c r="W221" i="16" s="1"/>
  <c r="Q221" i="16"/>
  <c r="C221" i="16"/>
  <c r="R220" i="16"/>
  <c r="V220" i="16" s="1"/>
  <c r="Q220" i="16"/>
  <c r="C220" i="16"/>
  <c r="R219" i="16"/>
  <c r="W219" i="16" s="1"/>
  <c r="Q219" i="16"/>
  <c r="C219" i="16"/>
  <c r="R218" i="16"/>
  <c r="Q218" i="16"/>
  <c r="C218" i="16"/>
  <c r="R217" i="16"/>
  <c r="Q217" i="16"/>
  <c r="C217" i="16"/>
  <c r="R216" i="16"/>
  <c r="V216" i="16" s="1"/>
  <c r="Q216" i="16"/>
  <c r="C216" i="16"/>
  <c r="R215" i="16"/>
  <c r="Q215" i="16"/>
  <c r="C215" i="16"/>
  <c r="J197" i="16"/>
  <c r="I197" i="16"/>
  <c r="H197" i="16"/>
  <c r="G197" i="16"/>
  <c r="F197" i="16"/>
  <c r="E197" i="16"/>
  <c r="R194" i="16"/>
  <c r="V194" i="16" s="1"/>
  <c r="Q194" i="16"/>
  <c r="C194" i="16"/>
  <c r="R193" i="16"/>
  <c r="V193" i="16" s="1"/>
  <c r="Q193" i="16"/>
  <c r="C193" i="16"/>
  <c r="R192" i="16"/>
  <c r="Q192" i="16"/>
  <c r="C192" i="16"/>
  <c r="R191" i="16"/>
  <c r="V191" i="16" s="1"/>
  <c r="Q191" i="16"/>
  <c r="C191" i="16"/>
  <c r="R190" i="16"/>
  <c r="T190" i="16" s="1"/>
  <c r="Q190" i="16"/>
  <c r="C190" i="16"/>
  <c r="R189" i="16"/>
  <c r="Q189" i="16"/>
  <c r="C189" i="16"/>
  <c r="R188" i="16"/>
  <c r="Q188" i="16"/>
  <c r="C188" i="16"/>
  <c r="R187" i="16"/>
  <c r="Q187" i="16"/>
  <c r="C187" i="16"/>
  <c r="R186" i="16"/>
  <c r="V186" i="16" s="1"/>
  <c r="Q186" i="16"/>
  <c r="C186" i="16"/>
  <c r="R185" i="16"/>
  <c r="Q185" i="16"/>
  <c r="C185" i="16"/>
  <c r="R184" i="16"/>
  <c r="Q184" i="16"/>
  <c r="C184" i="16"/>
  <c r="R183" i="16"/>
  <c r="Q183" i="16"/>
  <c r="C183" i="16"/>
  <c r="R182" i="16"/>
  <c r="Q182" i="16"/>
  <c r="C182" i="16"/>
  <c r="R181" i="16"/>
  <c r="Q181" i="16"/>
  <c r="C181" i="16"/>
  <c r="J163" i="16"/>
  <c r="I163" i="16"/>
  <c r="H163" i="16"/>
  <c r="G163" i="16"/>
  <c r="F163" i="16"/>
  <c r="E163" i="16"/>
  <c r="R160" i="16"/>
  <c r="Q160" i="16"/>
  <c r="C160" i="16"/>
  <c r="R159" i="16"/>
  <c r="V159" i="16" s="1"/>
  <c r="Q159" i="16"/>
  <c r="C159" i="16"/>
  <c r="R158" i="16"/>
  <c r="Q158" i="16"/>
  <c r="C158" i="16"/>
  <c r="R157" i="16"/>
  <c r="W157" i="16" s="1"/>
  <c r="Q157" i="16"/>
  <c r="C157" i="16"/>
  <c r="R156" i="16"/>
  <c r="Q156" i="16"/>
  <c r="C156" i="16"/>
  <c r="R155" i="16"/>
  <c r="V155" i="16" s="1"/>
  <c r="Q155" i="16"/>
  <c r="C155" i="16"/>
  <c r="R154" i="16"/>
  <c r="V154" i="16" s="1"/>
  <c r="Q154" i="16"/>
  <c r="C154" i="16"/>
  <c r="R153" i="16"/>
  <c r="W153" i="16" s="1"/>
  <c r="Q153" i="16"/>
  <c r="C153" i="16"/>
  <c r="R152" i="16"/>
  <c r="Q152" i="16"/>
  <c r="C152" i="16"/>
  <c r="R151" i="16"/>
  <c r="Q151" i="16"/>
  <c r="C151" i="16"/>
  <c r="R150" i="16"/>
  <c r="W150" i="16" s="1"/>
  <c r="Q150" i="16"/>
  <c r="C150" i="16"/>
  <c r="R149" i="16"/>
  <c r="V149" i="16" s="1"/>
  <c r="Q149" i="16"/>
  <c r="C149" i="16"/>
  <c r="R148" i="16"/>
  <c r="U148" i="16" s="1"/>
  <c r="Q148" i="16"/>
  <c r="C148" i="16"/>
  <c r="R147" i="16"/>
  <c r="V147" i="16" s="1"/>
  <c r="Q147" i="16"/>
  <c r="C147" i="16"/>
  <c r="J129" i="16"/>
  <c r="I129" i="16"/>
  <c r="H129" i="16"/>
  <c r="G129" i="16"/>
  <c r="F129" i="16"/>
  <c r="E129" i="16"/>
  <c r="R126" i="16"/>
  <c r="Q126" i="16"/>
  <c r="C126" i="16"/>
  <c r="R125" i="16"/>
  <c r="V125" i="16" s="1"/>
  <c r="Q125" i="16"/>
  <c r="C125" i="16"/>
  <c r="R124" i="16"/>
  <c r="W124" i="16" s="1"/>
  <c r="Q124" i="16"/>
  <c r="C124" i="16"/>
  <c r="R123" i="16"/>
  <c r="V123" i="16" s="1"/>
  <c r="Q123" i="16"/>
  <c r="C123" i="16"/>
  <c r="R122" i="16"/>
  <c r="Q122" i="16"/>
  <c r="C122" i="16"/>
  <c r="R121" i="16"/>
  <c r="V121" i="16" s="1"/>
  <c r="Q121" i="16"/>
  <c r="C121" i="16"/>
  <c r="R120" i="16"/>
  <c r="V120" i="16" s="1"/>
  <c r="Q120" i="16"/>
  <c r="C120" i="16"/>
  <c r="R119" i="16"/>
  <c r="V119" i="16" s="1"/>
  <c r="Q119" i="16"/>
  <c r="C119" i="16"/>
  <c r="R118" i="16"/>
  <c r="V118" i="16" s="1"/>
  <c r="Q118" i="16"/>
  <c r="C118" i="16"/>
  <c r="R117" i="16"/>
  <c r="V117" i="16" s="1"/>
  <c r="Q117" i="16"/>
  <c r="C117" i="16"/>
  <c r="R116" i="16"/>
  <c r="V116" i="16" s="1"/>
  <c r="Q116" i="16"/>
  <c r="C116" i="16"/>
  <c r="R115" i="16"/>
  <c r="Q115" i="16"/>
  <c r="C115" i="16"/>
  <c r="R114" i="16"/>
  <c r="V114" i="16" s="1"/>
  <c r="Q114" i="16"/>
  <c r="C114" i="16"/>
  <c r="R113" i="16"/>
  <c r="V113" i="16" s="1"/>
  <c r="Q113" i="16"/>
  <c r="C113" i="16"/>
  <c r="J94" i="16"/>
  <c r="I94" i="16"/>
  <c r="H94" i="16"/>
  <c r="G94" i="16"/>
  <c r="F94" i="16"/>
  <c r="E94" i="16"/>
  <c r="R91" i="16"/>
  <c r="V91" i="16" s="1"/>
  <c r="Q91" i="16"/>
  <c r="C91" i="16"/>
  <c r="R90" i="16"/>
  <c r="Q90" i="16"/>
  <c r="C90" i="16"/>
  <c r="R89" i="16"/>
  <c r="V89" i="16" s="1"/>
  <c r="Q89" i="16"/>
  <c r="C89" i="16"/>
  <c r="R88" i="16"/>
  <c r="S88" i="16" s="1"/>
  <c r="Q88" i="16"/>
  <c r="C88" i="16"/>
  <c r="R87" i="16"/>
  <c r="V87" i="16" s="1"/>
  <c r="Q87" i="16"/>
  <c r="C87" i="16"/>
  <c r="R86" i="16"/>
  <c r="Q86" i="16"/>
  <c r="C86" i="16"/>
  <c r="R85" i="16"/>
  <c r="V85" i="16" s="1"/>
  <c r="Q85" i="16"/>
  <c r="C85" i="16"/>
  <c r="R84" i="16"/>
  <c r="V84" i="16" s="1"/>
  <c r="Q84" i="16"/>
  <c r="C84" i="16"/>
  <c r="R83" i="16"/>
  <c r="V83" i="16" s="1"/>
  <c r="Q83" i="16"/>
  <c r="C83" i="16"/>
  <c r="R82" i="16"/>
  <c r="Q82" i="16"/>
  <c r="C82" i="16"/>
  <c r="R81" i="16"/>
  <c r="V81" i="16" s="1"/>
  <c r="Q81" i="16"/>
  <c r="C81" i="16"/>
  <c r="R80" i="16"/>
  <c r="V80" i="16" s="1"/>
  <c r="Q80" i="16"/>
  <c r="C80" i="16"/>
  <c r="R79" i="16"/>
  <c r="V79" i="16" s="1"/>
  <c r="Q79" i="16"/>
  <c r="C79" i="16"/>
  <c r="R78" i="16"/>
  <c r="V78" i="16" s="1"/>
  <c r="Q78" i="16"/>
  <c r="C78" i="16"/>
  <c r="J60" i="16"/>
  <c r="I60" i="16"/>
  <c r="H60" i="16"/>
  <c r="G60" i="16"/>
  <c r="F60" i="16"/>
  <c r="E60" i="16"/>
  <c r="R57" i="16"/>
  <c r="V57" i="16" s="1"/>
  <c r="Q57" i="16"/>
  <c r="C57" i="16"/>
  <c r="R56" i="16"/>
  <c r="V56" i="16" s="1"/>
  <c r="Q56" i="16"/>
  <c r="C56" i="16"/>
  <c r="R55" i="16"/>
  <c r="Q55" i="16"/>
  <c r="C55" i="16"/>
  <c r="R54" i="16"/>
  <c r="V54" i="16" s="1"/>
  <c r="Q54" i="16"/>
  <c r="C54" i="16"/>
  <c r="R53" i="16"/>
  <c r="Q53" i="16"/>
  <c r="C53" i="16"/>
  <c r="R52" i="16"/>
  <c r="V52" i="16" s="1"/>
  <c r="Q52" i="16"/>
  <c r="C52" i="16"/>
  <c r="R51" i="16"/>
  <c r="V51" i="16" s="1"/>
  <c r="Q51" i="16"/>
  <c r="C51" i="16"/>
  <c r="R50" i="16"/>
  <c r="Q50" i="16"/>
  <c r="C50" i="16"/>
  <c r="R49" i="16"/>
  <c r="V49" i="16" s="1"/>
  <c r="Q49" i="16"/>
  <c r="C49" i="16"/>
  <c r="R48" i="16"/>
  <c r="Q48" i="16"/>
  <c r="C48" i="16"/>
  <c r="R47" i="16"/>
  <c r="V47" i="16" s="1"/>
  <c r="Q47" i="16"/>
  <c r="C47" i="16"/>
  <c r="R46" i="16"/>
  <c r="T46" i="16" s="1"/>
  <c r="Q46" i="16"/>
  <c r="C46" i="16"/>
  <c r="R45" i="16"/>
  <c r="Q45" i="16"/>
  <c r="C45" i="16"/>
  <c r="R44" i="16"/>
  <c r="T44" i="16" s="1"/>
  <c r="Q44" i="16"/>
  <c r="C44" i="16"/>
  <c r="J26" i="16"/>
  <c r="I26" i="16"/>
  <c r="H26" i="16"/>
  <c r="G26" i="16"/>
  <c r="F26" i="16"/>
  <c r="E26" i="16"/>
  <c r="R23" i="16"/>
  <c r="V23" i="16" s="1"/>
  <c r="Q23" i="16"/>
  <c r="C23" i="16"/>
  <c r="R22" i="16"/>
  <c r="W22" i="16" s="1"/>
  <c r="Q22" i="16"/>
  <c r="C22" i="16"/>
  <c r="R21" i="16"/>
  <c r="V21" i="16" s="1"/>
  <c r="Q21" i="16"/>
  <c r="C21" i="16"/>
  <c r="R20" i="16"/>
  <c r="W20" i="16" s="1"/>
  <c r="Q20" i="16"/>
  <c r="C20" i="16"/>
  <c r="R19" i="16"/>
  <c r="V19" i="16" s="1"/>
  <c r="Q19" i="16"/>
  <c r="C19" i="16"/>
  <c r="R18" i="16"/>
  <c r="V18" i="16" s="1"/>
  <c r="Q18" i="16"/>
  <c r="C18" i="16"/>
  <c r="R17" i="16"/>
  <c r="V17" i="16" s="1"/>
  <c r="Q17" i="16"/>
  <c r="C17" i="16"/>
  <c r="R16" i="16"/>
  <c r="V16" i="16" s="1"/>
  <c r="Q16" i="16"/>
  <c r="C16" i="16"/>
  <c r="R15" i="16"/>
  <c r="V15" i="16" s="1"/>
  <c r="Q15" i="16"/>
  <c r="C15" i="16"/>
  <c r="R14" i="16"/>
  <c r="V14" i="16" s="1"/>
  <c r="Q14" i="16"/>
  <c r="C14" i="16"/>
  <c r="R13" i="16"/>
  <c r="Q13" i="16"/>
  <c r="C13" i="16"/>
  <c r="R12" i="16"/>
  <c r="T12" i="16" s="1"/>
  <c r="Q12" i="16"/>
  <c r="C12" i="16"/>
  <c r="R11" i="16"/>
  <c r="V11" i="16" s="1"/>
  <c r="Q11" i="16"/>
  <c r="C11" i="16"/>
  <c r="R10" i="16"/>
  <c r="T10" i="16" s="1"/>
  <c r="Q10" i="16"/>
  <c r="C10" i="16"/>
  <c r="L8" i="16"/>
  <c r="L42" i="16" s="1"/>
  <c r="K8" i="16"/>
  <c r="K42" i="16" s="1"/>
  <c r="F8" i="16"/>
  <c r="F145" i="16" s="1"/>
  <c r="E8" i="16"/>
  <c r="C2" i="16"/>
  <c r="J577" i="15"/>
  <c r="I577" i="15"/>
  <c r="H577" i="15"/>
  <c r="G577" i="15"/>
  <c r="F577" i="15"/>
  <c r="E577" i="15"/>
  <c r="R574" i="15"/>
  <c r="V574" i="15" s="1"/>
  <c r="Q574" i="15"/>
  <c r="C574" i="15"/>
  <c r="R573" i="15"/>
  <c r="W573" i="15" s="1"/>
  <c r="Q573" i="15"/>
  <c r="C573" i="15"/>
  <c r="R572" i="15"/>
  <c r="Q572" i="15"/>
  <c r="C572" i="15"/>
  <c r="R571" i="15"/>
  <c r="W571" i="15" s="1"/>
  <c r="Q571" i="15"/>
  <c r="C571" i="15"/>
  <c r="R570" i="15"/>
  <c r="Q570" i="15"/>
  <c r="C570" i="15"/>
  <c r="R569" i="15"/>
  <c r="W569" i="15" s="1"/>
  <c r="Q569" i="15"/>
  <c r="C569" i="15"/>
  <c r="R568" i="15"/>
  <c r="Q568" i="15"/>
  <c r="C568" i="15"/>
  <c r="R567" i="15"/>
  <c r="W567" i="15" s="1"/>
  <c r="Q567" i="15"/>
  <c r="C567" i="15"/>
  <c r="R566" i="15"/>
  <c r="Q566" i="15"/>
  <c r="C566" i="15"/>
  <c r="R565" i="15"/>
  <c r="Q565" i="15"/>
  <c r="C565" i="15"/>
  <c r="R564" i="15"/>
  <c r="U564" i="15" s="1"/>
  <c r="Q564" i="15"/>
  <c r="C564" i="15"/>
  <c r="R563" i="15"/>
  <c r="V563" i="15" s="1"/>
  <c r="Q563" i="15"/>
  <c r="C563" i="15"/>
  <c r="R562" i="15"/>
  <c r="U562" i="15" s="1"/>
  <c r="Q562" i="15"/>
  <c r="C562" i="15"/>
  <c r="R561" i="15"/>
  <c r="V561" i="15" s="1"/>
  <c r="Q561" i="15"/>
  <c r="C561" i="15"/>
  <c r="R560" i="15"/>
  <c r="U560" i="15" s="1"/>
  <c r="Q560" i="15"/>
  <c r="C560" i="15"/>
  <c r="R559" i="15"/>
  <c r="V559" i="15" s="1"/>
  <c r="Q559" i="15"/>
  <c r="C559" i="15"/>
  <c r="R558" i="15"/>
  <c r="U558" i="15" s="1"/>
  <c r="Q558" i="15"/>
  <c r="C558" i="15"/>
  <c r="R557" i="15"/>
  <c r="V557" i="15" s="1"/>
  <c r="Q557" i="15"/>
  <c r="C557" i="15"/>
  <c r="R556" i="15"/>
  <c r="Q556" i="15"/>
  <c r="C556" i="15"/>
  <c r="J538" i="15"/>
  <c r="I538" i="15"/>
  <c r="H538" i="15"/>
  <c r="G538" i="15"/>
  <c r="F538" i="15"/>
  <c r="E538" i="15"/>
  <c r="R535" i="15"/>
  <c r="U535" i="15" s="1"/>
  <c r="Q535" i="15"/>
  <c r="C535" i="15"/>
  <c r="R534" i="15"/>
  <c r="Q534" i="15"/>
  <c r="C534" i="15"/>
  <c r="R533" i="15"/>
  <c r="U533" i="15" s="1"/>
  <c r="Q533" i="15"/>
  <c r="C533" i="15"/>
  <c r="R532" i="15"/>
  <c r="Q532" i="15"/>
  <c r="C532" i="15"/>
  <c r="R531" i="15"/>
  <c r="U531" i="15" s="1"/>
  <c r="Q531" i="15"/>
  <c r="C531" i="15"/>
  <c r="R530" i="15"/>
  <c r="V530" i="15" s="1"/>
  <c r="Q530" i="15"/>
  <c r="C530" i="15"/>
  <c r="R529" i="15"/>
  <c r="U529" i="15" s="1"/>
  <c r="Q529" i="15"/>
  <c r="C529" i="15"/>
  <c r="R528" i="15"/>
  <c r="V528" i="15" s="1"/>
  <c r="Q528" i="15"/>
  <c r="C528" i="15"/>
  <c r="R527" i="15"/>
  <c r="U527" i="15" s="1"/>
  <c r="Q527" i="15"/>
  <c r="C527" i="15"/>
  <c r="R526" i="15"/>
  <c r="Q526" i="15"/>
  <c r="C526" i="15"/>
  <c r="R525" i="15"/>
  <c r="U525" i="15" s="1"/>
  <c r="Q525" i="15"/>
  <c r="C525" i="15"/>
  <c r="R524" i="15"/>
  <c r="W524" i="15" s="1"/>
  <c r="Q524" i="15"/>
  <c r="C524" i="15"/>
  <c r="R523" i="15"/>
  <c r="U523" i="15" s="1"/>
  <c r="Q523" i="15"/>
  <c r="C523" i="15"/>
  <c r="R522" i="15"/>
  <c r="V522" i="15" s="1"/>
  <c r="Q522" i="15"/>
  <c r="C522" i="15"/>
  <c r="R521" i="15"/>
  <c r="U521" i="15" s="1"/>
  <c r="Q521" i="15"/>
  <c r="C521" i="15"/>
  <c r="R520" i="15"/>
  <c r="Q520" i="15"/>
  <c r="C520" i="15"/>
  <c r="R519" i="15"/>
  <c r="U519" i="15" s="1"/>
  <c r="Q519" i="15"/>
  <c r="C519" i="15"/>
  <c r="R518" i="15"/>
  <c r="W518" i="15" s="1"/>
  <c r="Q518" i="15"/>
  <c r="C518" i="15"/>
  <c r="R517" i="15"/>
  <c r="U517" i="15" s="1"/>
  <c r="Q517" i="15"/>
  <c r="C517" i="15"/>
  <c r="J499" i="15"/>
  <c r="I499" i="15"/>
  <c r="H499" i="15"/>
  <c r="G499" i="15"/>
  <c r="F499" i="15"/>
  <c r="E499" i="15"/>
  <c r="R496" i="15"/>
  <c r="U496" i="15" s="1"/>
  <c r="Q496" i="15"/>
  <c r="C496" i="15"/>
  <c r="R495" i="15"/>
  <c r="W495" i="15" s="1"/>
  <c r="Q495" i="15"/>
  <c r="C495" i="15"/>
  <c r="R494" i="15"/>
  <c r="U494" i="15" s="1"/>
  <c r="Q494" i="15"/>
  <c r="C494" i="15"/>
  <c r="R493" i="15"/>
  <c r="V493" i="15" s="1"/>
  <c r="Q493" i="15"/>
  <c r="C493" i="15"/>
  <c r="R492" i="15"/>
  <c r="U492" i="15" s="1"/>
  <c r="Q492" i="15"/>
  <c r="C492" i="15"/>
  <c r="R491" i="15"/>
  <c r="V491" i="15" s="1"/>
  <c r="Q491" i="15"/>
  <c r="C491" i="15"/>
  <c r="R490" i="15"/>
  <c r="U490" i="15" s="1"/>
  <c r="Q490" i="15"/>
  <c r="C490" i="15"/>
  <c r="R489" i="15"/>
  <c r="V489" i="15" s="1"/>
  <c r="Q489" i="15"/>
  <c r="C489" i="15"/>
  <c r="R488" i="15"/>
  <c r="U488" i="15" s="1"/>
  <c r="Q488" i="15"/>
  <c r="C488" i="15"/>
  <c r="R487" i="15"/>
  <c r="Q487" i="15"/>
  <c r="C487" i="15"/>
  <c r="R486" i="15"/>
  <c r="U486" i="15" s="1"/>
  <c r="Q486" i="15"/>
  <c r="C486" i="15"/>
  <c r="R485" i="15"/>
  <c r="V485" i="15" s="1"/>
  <c r="Q485" i="15"/>
  <c r="C485" i="15"/>
  <c r="R484" i="15"/>
  <c r="Q484" i="15"/>
  <c r="C484" i="15"/>
  <c r="R483" i="15"/>
  <c r="V483" i="15" s="1"/>
  <c r="Q483" i="15"/>
  <c r="C483" i="15"/>
  <c r="R482" i="15"/>
  <c r="U482" i="15" s="1"/>
  <c r="Q482" i="15"/>
  <c r="C482" i="15"/>
  <c r="R481" i="15"/>
  <c r="V481" i="15" s="1"/>
  <c r="Q481" i="15"/>
  <c r="C481" i="15"/>
  <c r="R480" i="15"/>
  <c r="U480" i="15" s="1"/>
  <c r="Q480" i="15"/>
  <c r="C480" i="15"/>
  <c r="R479" i="15"/>
  <c r="S479" i="15" s="1"/>
  <c r="Q479" i="15"/>
  <c r="C479" i="15"/>
  <c r="R478" i="15"/>
  <c r="Q478" i="15"/>
  <c r="C478" i="15"/>
  <c r="J460" i="15"/>
  <c r="I460" i="15"/>
  <c r="H460" i="15"/>
  <c r="G460" i="15"/>
  <c r="F460" i="15"/>
  <c r="E460" i="15"/>
  <c r="R457" i="15"/>
  <c r="U457" i="15" s="1"/>
  <c r="Q457" i="15"/>
  <c r="C457" i="15"/>
  <c r="R456" i="15"/>
  <c r="W456" i="15" s="1"/>
  <c r="Q456" i="15"/>
  <c r="C456" i="15"/>
  <c r="R455" i="15"/>
  <c r="Q455" i="15"/>
  <c r="C455" i="15"/>
  <c r="R454" i="15"/>
  <c r="W454" i="15" s="1"/>
  <c r="Q454" i="15"/>
  <c r="E454" i="15"/>
  <c r="C454" i="15"/>
  <c r="R453" i="15"/>
  <c r="Q453" i="15"/>
  <c r="E453" i="15"/>
  <c r="I453" i="15" s="1"/>
  <c r="O453" i="15" s="1"/>
  <c r="C453" i="15"/>
  <c r="R452" i="15"/>
  <c r="Q452" i="15"/>
  <c r="C452" i="15"/>
  <c r="R451" i="15"/>
  <c r="Q451" i="15"/>
  <c r="C451" i="15"/>
  <c r="R450" i="15"/>
  <c r="Q450" i="15"/>
  <c r="C450" i="15"/>
  <c r="R449" i="15"/>
  <c r="Q449" i="15"/>
  <c r="C449" i="15"/>
  <c r="R448" i="15"/>
  <c r="W448" i="15" s="1"/>
  <c r="Q448" i="15"/>
  <c r="C448" i="15"/>
  <c r="R447" i="15"/>
  <c r="Q447" i="15"/>
  <c r="C447" i="15"/>
  <c r="R446" i="15"/>
  <c r="V446" i="15" s="1"/>
  <c r="Q446" i="15"/>
  <c r="C446" i="15"/>
  <c r="R445" i="15"/>
  <c r="T445" i="15" s="1"/>
  <c r="Q445" i="15"/>
  <c r="C445" i="15"/>
  <c r="R444" i="15"/>
  <c r="W444" i="15" s="1"/>
  <c r="Q444" i="15"/>
  <c r="C444" i="15"/>
  <c r="R443" i="15"/>
  <c r="T443" i="15" s="1"/>
  <c r="Q443" i="15"/>
  <c r="C443" i="15"/>
  <c r="R442" i="15"/>
  <c r="S442" i="15" s="1"/>
  <c r="Q442" i="15"/>
  <c r="C442" i="15"/>
  <c r="R441" i="15"/>
  <c r="T441" i="15" s="1"/>
  <c r="Q441" i="15"/>
  <c r="C441" i="15"/>
  <c r="R440" i="15"/>
  <c r="W440" i="15" s="1"/>
  <c r="Q440" i="15"/>
  <c r="C440" i="15"/>
  <c r="R439" i="15"/>
  <c r="Q439" i="15"/>
  <c r="C439" i="15"/>
  <c r="J421" i="15"/>
  <c r="I421" i="15"/>
  <c r="H421" i="15"/>
  <c r="G421" i="15"/>
  <c r="F421" i="15"/>
  <c r="E421" i="15"/>
  <c r="R418" i="15"/>
  <c r="V418" i="15" s="1"/>
  <c r="Q418" i="15"/>
  <c r="C418" i="15"/>
  <c r="R417" i="15"/>
  <c r="W417" i="15" s="1"/>
  <c r="Q417" i="15"/>
  <c r="C417" i="15"/>
  <c r="R416" i="15"/>
  <c r="Q416" i="15"/>
  <c r="C416" i="15"/>
  <c r="R415" i="15"/>
  <c r="W415" i="15" s="1"/>
  <c r="Q415" i="15"/>
  <c r="C415" i="15"/>
  <c r="R414" i="15"/>
  <c r="V414" i="15" s="1"/>
  <c r="Q414" i="15"/>
  <c r="C414" i="15"/>
  <c r="R413" i="15"/>
  <c r="W413" i="15" s="1"/>
  <c r="Q413" i="15"/>
  <c r="C413" i="15"/>
  <c r="R412" i="15"/>
  <c r="Q412" i="15"/>
  <c r="C412" i="15"/>
  <c r="R411" i="15"/>
  <c r="V411" i="15" s="1"/>
  <c r="Q411" i="15"/>
  <c r="C411" i="15"/>
  <c r="R410" i="15"/>
  <c r="T410" i="15" s="1"/>
  <c r="Q410" i="15"/>
  <c r="C410" i="15"/>
  <c r="R409" i="15"/>
  <c r="V409" i="15" s="1"/>
  <c r="Q409" i="15"/>
  <c r="C409" i="15"/>
  <c r="R408" i="15"/>
  <c r="T408" i="15" s="1"/>
  <c r="Q408" i="15"/>
  <c r="C408" i="15"/>
  <c r="R407" i="15"/>
  <c r="V407" i="15" s="1"/>
  <c r="Q407" i="15"/>
  <c r="C407" i="15"/>
  <c r="R406" i="15"/>
  <c r="T406" i="15" s="1"/>
  <c r="Q406" i="15"/>
  <c r="C406" i="15"/>
  <c r="R405" i="15"/>
  <c r="V405" i="15" s="1"/>
  <c r="Q405" i="15"/>
  <c r="C405" i="15"/>
  <c r="R404" i="15"/>
  <c r="T404" i="15" s="1"/>
  <c r="Q404" i="15"/>
  <c r="C404" i="15"/>
  <c r="R403" i="15"/>
  <c r="V403" i="15" s="1"/>
  <c r="Q403" i="15"/>
  <c r="C403" i="15"/>
  <c r="R402" i="15"/>
  <c r="T402" i="15" s="1"/>
  <c r="Q402" i="15"/>
  <c r="C402" i="15"/>
  <c r="R401" i="15"/>
  <c r="Q401" i="15"/>
  <c r="C401" i="15"/>
  <c r="R400" i="15"/>
  <c r="Q400" i="15"/>
  <c r="C400" i="15"/>
  <c r="J382" i="15"/>
  <c r="I382" i="15"/>
  <c r="H382" i="15"/>
  <c r="G382" i="15"/>
  <c r="F382" i="15"/>
  <c r="E382" i="15"/>
  <c r="R379" i="15"/>
  <c r="V379" i="15" s="1"/>
  <c r="Q379" i="15"/>
  <c r="C379" i="15"/>
  <c r="R378" i="15"/>
  <c r="U378" i="15" s="1"/>
  <c r="Q378" i="15"/>
  <c r="C378" i="15"/>
  <c r="R377" i="15"/>
  <c r="V377" i="15" s="1"/>
  <c r="Q377" i="15"/>
  <c r="C377" i="15"/>
  <c r="R376" i="15"/>
  <c r="U376" i="15" s="1"/>
  <c r="Q376" i="15"/>
  <c r="C376" i="15"/>
  <c r="R375" i="15"/>
  <c r="Q375" i="15"/>
  <c r="C375" i="15"/>
  <c r="R374" i="15"/>
  <c r="U374" i="15" s="1"/>
  <c r="Q374" i="15"/>
  <c r="C374" i="15"/>
  <c r="R373" i="15"/>
  <c r="Q373" i="15"/>
  <c r="C373" i="15"/>
  <c r="R372" i="15"/>
  <c r="U372" i="15" s="1"/>
  <c r="Q372" i="15"/>
  <c r="C372" i="15"/>
  <c r="R371" i="15"/>
  <c r="V371" i="15" s="1"/>
  <c r="Q371" i="15"/>
  <c r="C371" i="15"/>
  <c r="R370" i="15"/>
  <c r="U370" i="15" s="1"/>
  <c r="Q370" i="15"/>
  <c r="C370" i="15"/>
  <c r="R369" i="15"/>
  <c r="V369" i="15" s="1"/>
  <c r="Q369" i="15"/>
  <c r="C369" i="15"/>
  <c r="R368" i="15"/>
  <c r="U368" i="15" s="1"/>
  <c r="Q368" i="15"/>
  <c r="C368" i="15"/>
  <c r="R367" i="15"/>
  <c r="W367" i="15" s="1"/>
  <c r="Q367" i="15"/>
  <c r="C367" i="15"/>
  <c r="R366" i="15"/>
  <c r="U366" i="15" s="1"/>
  <c r="Q366" i="15"/>
  <c r="C366" i="15"/>
  <c r="R365" i="15"/>
  <c r="V365" i="15" s="1"/>
  <c r="Q365" i="15"/>
  <c r="C365" i="15"/>
  <c r="R364" i="15"/>
  <c r="U364" i="15" s="1"/>
  <c r="Q364" i="15"/>
  <c r="C364" i="15"/>
  <c r="R363" i="15"/>
  <c r="Q363" i="15"/>
  <c r="C363" i="15"/>
  <c r="R362" i="15"/>
  <c r="U362" i="15" s="1"/>
  <c r="Q362" i="15"/>
  <c r="C362" i="15"/>
  <c r="R361" i="15"/>
  <c r="V361" i="15" s="1"/>
  <c r="Q361" i="15"/>
  <c r="C361" i="15"/>
  <c r="J343" i="15"/>
  <c r="I343" i="15"/>
  <c r="H343" i="15"/>
  <c r="G343" i="15"/>
  <c r="F343" i="15"/>
  <c r="E343" i="15"/>
  <c r="R340" i="15"/>
  <c r="V340" i="15" s="1"/>
  <c r="Q340" i="15"/>
  <c r="C340" i="15"/>
  <c r="R339" i="15"/>
  <c r="U339" i="15" s="1"/>
  <c r="Q339" i="15"/>
  <c r="C339" i="15"/>
  <c r="R338" i="15"/>
  <c r="V338" i="15" s="1"/>
  <c r="Q338" i="15"/>
  <c r="C338" i="15"/>
  <c r="R337" i="15"/>
  <c r="U337" i="15" s="1"/>
  <c r="Q337" i="15"/>
  <c r="C337" i="15"/>
  <c r="R336" i="15"/>
  <c r="V336" i="15" s="1"/>
  <c r="Q336" i="15"/>
  <c r="C336" i="15"/>
  <c r="R335" i="15"/>
  <c r="U335" i="15" s="1"/>
  <c r="Q335" i="15"/>
  <c r="C335" i="15"/>
  <c r="R334" i="15"/>
  <c r="W334" i="15" s="1"/>
  <c r="Q334" i="15"/>
  <c r="C334" i="15"/>
  <c r="R333" i="15"/>
  <c r="U333" i="15" s="1"/>
  <c r="Q333" i="15"/>
  <c r="C333" i="15"/>
  <c r="R332" i="15"/>
  <c r="V332" i="15" s="1"/>
  <c r="Q332" i="15"/>
  <c r="C332" i="15"/>
  <c r="R331" i="15"/>
  <c r="U331" i="15" s="1"/>
  <c r="Q331" i="15"/>
  <c r="C331" i="15"/>
  <c r="R330" i="15"/>
  <c r="Q330" i="15"/>
  <c r="C330" i="15"/>
  <c r="R329" i="15"/>
  <c r="U329" i="15" s="1"/>
  <c r="Q329" i="15"/>
  <c r="C329" i="15"/>
  <c r="R328" i="15"/>
  <c r="V328" i="15" s="1"/>
  <c r="Q328" i="15"/>
  <c r="C328" i="15"/>
  <c r="R327" i="15"/>
  <c r="U327" i="15" s="1"/>
  <c r="Q327" i="15"/>
  <c r="C327" i="15"/>
  <c r="R326" i="15"/>
  <c r="V326" i="15" s="1"/>
  <c r="Q326" i="15"/>
  <c r="C326" i="15"/>
  <c r="R325" i="15"/>
  <c r="Q325" i="15"/>
  <c r="C325" i="15"/>
  <c r="R324" i="15"/>
  <c r="Q324" i="15"/>
  <c r="C324" i="15"/>
  <c r="R323" i="15"/>
  <c r="U323" i="15" s="1"/>
  <c r="Q323" i="15"/>
  <c r="C323" i="15"/>
  <c r="R322" i="15"/>
  <c r="V322" i="15" s="1"/>
  <c r="Q322" i="15"/>
  <c r="C322" i="15"/>
  <c r="J304" i="15"/>
  <c r="I304" i="15"/>
  <c r="H304" i="15"/>
  <c r="G304" i="15"/>
  <c r="F304" i="15"/>
  <c r="E304" i="15"/>
  <c r="R301" i="15"/>
  <c r="W301" i="15" s="1"/>
  <c r="Q301" i="15"/>
  <c r="C301" i="15"/>
  <c r="R300" i="15"/>
  <c r="U300" i="15" s="1"/>
  <c r="Q300" i="15"/>
  <c r="C300" i="15"/>
  <c r="R299" i="15"/>
  <c r="V299" i="15" s="1"/>
  <c r="Q299" i="15"/>
  <c r="E299" i="15"/>
  <c r="C299" i="15"/>
  <c r="R298" i="15"/>
  <c r="U298" i="15" s="1"/>
  <c r="Q298" i="15"/>
  <c r="E298" i="15"/>
  <c r="C298" i="15"/>
  <c r="R297" i="15"/>
  <c r="S297" i="15" s="1"/>
  <c r="Q297" i="15"/>
  <c r="C297" i="15"/>
  <c r="R296" i="15"/>
  <c r="U296" i="15" s="1"/>
  <c r="Q296" i="15"/>
  <c r="C296" i="15"/>
  <c r="R295" i="15"/>
  <c r="V295" i="15" s="1"/>
  <c r="Q295" i="15"/>
  <c r="C295" i="15"/>
  <c r="R294" i="15"/>
  <c r="U294" i="15" s="1"/>
  <c r="Q294" i="15"/>
  <c r="C294" i="15"/>
  <c r="R293" i="15"/>
  <c r="V293" i="15" s="1"/>
  <c r="Q293" i="15"/>
  <c r="C293" i="15"/>
  <c r="R292" i="15"/>
  <c r="U292" i="15" s="1"/>
  <c r="Q292" i="15"/>
  <c r="C292" i="15"/>
  <c r="R291" i="15"/>
  <c r="V291" i="15" s="1"/>
  <c r="Q291" i="15"/>
  <c r="C291" i="15"/>
  <c r="R290" i="15"/>
  <c r="U290" i="15" s="1"/>
  <c r="Q290" i="15"/>
  <c r="C290" i="15"/>
  <c r="R289" i="15"/>
  <c r="W289" i="15" s="1"/>
  <c r="Q289" i="15"/>
  <c r="C289" i="15"/>
  <c r="R288" i="15"/>
  <c r="U288" i="15" s="1"/>
  <c r="Q288" i="15"/>
  <c r="C288" i="15"/>
  <c r="R287" i="15"/>
  <c r="W287" i="15" s="1"/>
  <c r="Q287" i="15"/>
  <c r="C287" i="15"/>
  <c r="R286" i="15"/>
  <c r="U286" i="15" s="1"/>
  <c r="Q286" i="15"/>
  <c r="C286" i="15"/>
  <c r="R285" i="15"/>
  <c r="Q285" i="15"/>
  <c r="C285" i="15"/>
  <c r="R284" i="15"/>
  <c r="U284" i="15" s="1"/>
  <c r="Q284" i="15"/>
  <c r="C284" i="15"/>
  <c r="R283" i="15"/>
  <c r="V283" i="15" s="1"/>
  <c r="Q283" i="15"/>
  <c r="C283" i="15"/>
  <c r="J265" i="15"/>
  <c r="I265" i="15"/>
  <c r="H265" i="15"/>
  <c r="G265" i="15"/>
  <c r="F265" i="15"/>
  <c r="E265" i="15"/>
  <c r="R262" i="15"/>
  <c r="V262" i="15" s="1"/>
  <c r="Q262" i="15"/>
  <c r="C262" i="15"/>
  <c r="R261" i="15"/>
  <c r="U261" i="15" s="1"/>
  <c r="Q261" i="15"/>
  <c r="C261" i="15"/>
  <c r="R260" i="15"/>
  <c r="S260" i="15" s="1"/>
  <c r="Q260" i="15"/>
  <c r="C260" i="15"/>
  <c r="R259" i="15"/>
  <c r="U259" i="15" s="1"/>
  <c r="Q259" i="15"/>
  <c r="C259" i="15"/>
  <c r="R258" i="15"/>
  <c r="V258" i="15" s="1"/>
  <c r="Q258" i="15"/>
  <c r="C258" i="15"/>
  <c r="R257" i="15"/>
  <c r="U257" i="15" s="1"/>
  <c r="Q257" i="15"/>
  <c r="C257" i="15"/>
  <c r="R256" i="15"/>
  <c r="Q256" i="15"/>
  <c r="C256" i="15"/>
  <c r="R255" i="15"/>
  <c r="U255" i="15" s="1"/>
  <c r="Q255" i="15"/>
  <c r="C255" i="15"/>
  <c r="R254" i="15"/>
  <c r="V254" i="15" s="1"/>
  <c r="Q254" i="15"/>
  <c r="C254" i="15"/>
  <c r="R253" i="15"/>
  <c r="U253" i="15" s="1"/>
  <c r="Q253" i="15"/>
  <c r="C253" i="15"/>
  <c r="R252" i="15"/>
  <c r="V252" i="15" s="1"/>
  <c r="Q252" i="15"/>
  <c r="C252" i="15"/>
  <c r="R251" i="15"/>
  <c r="Q251" i="15"/>
  <c r="C251" i="15"/>
  <c r="R250" i="15"/>
  <c r="Q250" i="15"/>
  <c r="C250" i="15"/>
  <c r="R249" i="15"/>
  <c r="Q249" i="15"/>
  <c r="C249" i="15"/>
  <c r="R248" i="15"/>
  <c r="V248" i="15" s="1"/>
  <c r="Q248" i="15"/>
  <c r="C248" i="15"/>
  <c r="R247" i="15"/>
  <c r="Q247" i="15"/>
  <c r="C247" i="15"/>
  <c r="R246" i="15"/>
  <c r="V246" i="15" s="1"/>
  <c r="Q246" i="15"/>
  <c r="C246" i="15"/>
  <c r="R245" i="15"/>
  <c r="V245" i="15" s="1"/>
  <c r="Q245" i="15"/>
  <c r="C245" i="15"/>
  <c r="R244" i="15"/>
  <c r="Q244" i="15"/>
  <c r="C244" i="15"/>
  <c r="J226" i="15"/>
  <c r="I226" i="15"/>
  <c r="H226" i="15"/>
  <c r="G226" i="15"/>
  <c r="F226" i="15"/>
  <c r="E226" i="15"/>
  <c r="R223" i="15"/>
  <c r="V223" i="15" s="1"/>
  <c r="Q223" i="15"/>
  <c r="C223" i="15"/>
  <c r="R222" i="15"/>
  <c r="Q222" i="15"/>
  <c r="C222" i="15"/>
  <c r="R221" i="15"/>
  <c r="V221" i="15" s="1"/>
  <c r="Q221" i="15"/>
  <c r="C221" i="15"/>
  <c r="R220" i="15"/>
  <c r="W220" i="15" s="1"/>
  <c r="Q220" i="15"/>
  <c r="C220" i="15"/>
  <c r="R219" i="15"/>
  <c r="V219" i="15" s="1"/>
  <c r="Q219" i="15"/>
  <c r="C219" i="15"/>
  <c r="R218" i="15"/>
  <c r="T218" i="15" s="1"/>
  <c r="Q218" i="15"/>
  <c r="C218" i="15"/>
  <c r="R217" i="15"/>
  <c r="Q217" i="15"/>
  <c r="C217" i="15"/>
  <c r="R216" i="15"/>
  <c r="T216" i="15" s="1"/>
  <c r="Q216" i="15"/>
  <c r="C216" i="15"/>
  <c r="R215" i="15"/>
  <c r="V215" i="15" s="1"/>
  <c r="Q215" i="15"/>
  <c r="C215" i="15"/>
  <c r="R214" i="15"/>
  <c r="Q214" i="15"/>
  <c r="C214" i="15"/>
  <c r="R213" i="15"/>
  <c r="V213" i="15" s="1"/>
  <c r="Q213" i="15"/>
  <c r="C213" i="15"/>
  <c r="R212" i="15"/>
  <c r="T212" i="15" s="1"/>
  <c r="Q212" i="15"/>
  <c r="C212" i="15"/>
  <c r="R211" i="15"/>
  <c r="S211" i="15" s="1"/>
  <c r="Q211" i="15"/>
  <c r="C211" i="15"/>
  <c r="R210" i="15"/>
  <c r="T210" i="15" s="1"/>
  <c r="Q210" i="15"/>
  <c r="C210" i="15"/>
  <c r="R209" i="15"/>
  <c r="V209" i="15" s="1"/>
  <c r="Q209" i="15"/>
  <c r="C209" i="15"/>
  <c r="R208" i="15"/>
  <c r="Q208" i="15"/>
  <c r="C208" i="15"/>
  <c r="R207" i="15"/>
  <c r="Q207" i="15"/>
  <c r="C207" i="15"/>
  <c r="R206" i="15"/>
  <c r="V206" i="15" s="1"/>
  <c r="Q206" i="15"/>
  <c r="C206" i="15"/>
  <c r="R205" i="15"/>
  <c r="Q205" i="15"/>
  <c r="C205" i="15"/>
  <c r="J187" i="15"/>
  <c r="I187" i="15"/>
  <c r="H187" i="15"/>
  <c r="G187" i="15"/>
  <c r="F187" i="15"/>
  <c r="E187" i="15"/>
  <c r="R184" i="15"/>
  <c r="Q184" i="15"/>
  <c r="C184" i="15"/>
  <c r="R183" i="15"/>
  <c r="Q183" i="15"/>
  <c r="C183" i="15"/>
  <c r="R182" i="15"/>
  <c r="V182" i="15" s="1"/>
  <c r="Q182" i="15"/>
  <c r="C182" i="15"/>
  <c r="R181" i="15"/>
  <c r="T181" i="15" s="1"/>
  <c r="Q181" i="15"/>
  <c r="C181" i="15"/>
  <c r="R180" i="15"/>
  <c r="V180" i="15" s="1"/>
  <c r="Q180" i="15"/>
  <c r="C180" i="15"/>
  <c r="R179" i="15"/>
  <c r="T179" i="15" s="1"/>
  <c r="Q179" i="15"/>
  <c r="C179" i="15"/>
  <c r="R178" i="15"/>
  <c r="V178" i="15" s="1"/>
  <c r="Q178" i="15"/>
  <c r="C178" i="15"/>
  <c r="R177" i="15"/>
  <c r="T177" i="15" s="1"/>
  <c r="Q177" i="15"/>
  <c r="C177" i="15"/>
  <c r="R176" i="15"/>
  <c r="S176" i="15" s="1"/>
  <c r="Q176" i="15"/>
  <c r="C176" i="15"/>
  <c r="R175" i="15"/>
  <c r="V175" i="15" s="1"/>
  <c r="Q175" i="15"/>
  <c r="C175" i="15"/>
  <c r="R174" i="15"/>
  <c r="Q174" i="15"/>
  <c r="C174" i="15"/>
  <c r="R173" i="15"/>
  <c r="V173" i="15" s="1"/>
  <c r="Q173" i="15"/>
  <c r="C173" i="15"/>
  <c r="R172" i="15"/>
  <c r="Q172" i="15"/>
  <c r="C172" i="15"/>
  <c r="R171" i="15"/>
  <c r="V171" i="15" s="1"/>
  <c r="Q171" i="15"/>
  <c r="C171" i="15"/>
  <c r="R170" i="15"/>
  <c r="T170" i="15" s="1"/>
  <c r="Q170" i="15"/>
  <c r="C170" i="15"/>
  <c r="R169" i="15"/>
  <c r="Q169" i="15"/>
  <c r="C169" i="15"/>
  <c r="R168" i="15"/>
  <c r="W168" i="15" s="1"/>
  <c r="Q168" i="15"/>
  <c r="C168" i="15"/>
  <c r="R167" i="15"/>
  <c r="Q167" i="15"/>
  <c r="C167" i="15"/>
  <c r="R166" i="15"/>
  <c r="V166" i="15" s="1"/>
  <c r="Q166" i="15"/>
  <c r="C166" i="15"/>
  <c r="J148" i="15"/>
  <c r="I148" i="15"/>
  <c r="H148" i="15"/>
  <c r="G148" i="15"/>
  <c r="F148" i="15"/>
  <c r="E148" i="15"/>
  <c r="R145" i="15"/>
  <c r="Q145" i="15"/>
  <c r="C145" i="15"/>
  <c r="R144" i="15"/>
  <c r="V144" i="15" s="1"/>
  <c r="Q144" i="15"/>
  <c r="C144" i="15"/>
  <c r="R143" i="15"/>
  <c r="Q143" i="15"/>
  <c r="C143" i="15"/>
  <c r="R142" i="15"/>
  <c r="V142" i="15" s="1"/>
  <c r="Q142" i="15"/>
  <c r="C142" i="15"/>
  <c r="R141" i="15"/>
  <c r="V141" i="15" s="1"/>
  <c r="Q141" i="15"/>
  <c r="C141" i="15"/>
  <c r="R140" i="15"/>
  <c r="V140" i="15" s="1"/>
  <c r="Q140" i="15"/>
  <c r="C140" i="15"/>
  <c r="R139" i="15"/>
  <c r="Q139" i="15"/>
  <c r="C139" i="15"/>
  <c r="R138" i="15"/>
  <c r="V138" i="15" s="1"/>
  <c r="Q138" i="15"/>
  <c r="C138" i="15"/>
  <c r="R137" i="15"/>
  <c r="V137" i="15" s="1"/>
  <c r="Q137" i="15"/>
  <c r="C137" i="15"/>
  <c r="R136" i="15"/>
  <c r="V136" i="15" s="1"/>
  <c r="Q136" i="15"/>
  <c r="C136" i="15"/>
  <c r="R135" i="15"/>
  <c r="V135" i="15" s="1"/>
  <c r="Q135" i="15"/>
  <c r="C135" i="15"/>
  <c r="R134" i="15"/>
  <c r="Q134" i="15"/>
  <c r="C134" i="15"/>
  <c r="R133" i="15"/>
  <c r="W133" i="15" s="1"/>
  <c r="Q133" i="15"/>
  <c r="C133" i="15"/>
  <c r="R132" i="15"/>
  <c r="V132" i="15" s="1"/>
  <c r="Q132" i="15"/>
  <c r="C132" i="15"/>
  <c r="R131" i="15"/>
  <c r="Q131" i="15"/>
  <c r="C131" i="15"/>
  <c r="R130" i="15"/>
  <c r="V130" i="15" s="1"/>
  <c r="Q130" i="15"/>
  <c r="C130" i="15"/>
  <c r="R129" i="15"/>
  <c r="T129" i="15" s="1"/>
  <c r="Q129" i="15"/>
  <c r="C129" i="15"/>
  <c r="R128" i="15"/>
  <c r="V128" i="15" s="1"/>
  <c r="Q128" i="15"/>
  <c r="C128" i="15"/>
  <c r="R127" i="15"/>
  <c r="V127" i="15" s="1"/>
  <c r="Q127" i="15"/>
  <c r="C127" i="15"/>
  <c r="J109" i="15"/>
  <c r="I109" i="15"/>
  <c r="H109" i="15"/>
  <c r="G109" i="15"/>
  <c r="F109" i="15"/>
  <c r="E109" i="15"/>
  <c r="R106" i="15"/>
  <c r="Q106" i="15"/>
  <c r="C106" i="15"/>
  <c r="R105" i="15"/>
  <c r="V105" i="15" s="1"/>
  <c r="Q105" i="15"/>
  <c r="E105" i="15"/>
  <c r="J105" i="15" s="1"/>
  <c r="P105" i="15" s="1"/>
  <c r="C105" i="15"/>
  <c r="R104" i="15"/>
  <c r="Q104" i="15"/>
  <c r="E104" i="15"/>
  <c r="C104" i="15"/>
  <c r="R103" i="15"/>
  <c r="V103" i="15" s="1"/>
  <c r="Q103" i="15"/>
  <c r="C103" i="15"/>
  <c r="R102" i="15"/>
  <c r="Q102" i="15"/>
  <c r="C102" i="15"/>
  <c r="R101" i="15"/>
  <c r="V101" i="15" s="1"/>
  <c r="Q101" i="15"/>
  <c r="C101" i="15"/>
  <c r="R100" i="15"/>
  <c r="Q100" i="15"/>
  <c r="C100" i="15"/>
  <c r="R99" i="15"/>
  <c r="V99" i="15" s="1"/>
  <c r="Q99" i="15"/>
  <c r="C99" i="15"/>
  <c r="R98" i="15"/>
  <c r="Q98" i="15"/>
  <c r="C98" i="15"/>
  <c r="R97" i="15"/>
  <c r="V97" i="15" s="1"/>
  <c r="Q97" i="15"/>
  <c r="C97" i="15"/>
  <c r="R96" i="15"/>
  <c r="Q96" i="15"/>
  <c r="C96" i="15"/>
  <c r="R95" i="15"/>
  <c r="V95" i="15" s="1"/>
  <c r="Q95" i="15"/>
  <c r="C95" i="15"/>
  <c r="R94" i="15"/>
  <c r="Q94" i="15"/>
  <c r="C94" i="15"/>
  <c r="R93" i="15"/>
  <c r="V93" i="15" s="1"/>
  <c r="Q93" i="15"/>
  <c r="C93" i="15"/>
  <c r="R92" i="15"/>
  <c r="T92" i="15" s="1"/>
  <c r="Q92" i="15"/>
  <c r="C92" i="15"/>
  <c r="R91" i="15"/>
  <c r="V91" i="15" s="1"/>
  <c r="Q91" i="15"/>
  <c r="C91" i="15"/>
  <c r="R90" i="15"/>
  <c r="Q90" i="15"/>
  <c r="C90" i="15"/>
  <c r="R89" i="15"/>
  <c r="V89" i="15" s="1"/>
  <c r="Q89" i="15"/>
  <c r="C89" i="15"/>
  <c r="R88" i="15"/>
  <c r="T88" i="15" s="1"/>
  <c r="Q88" i="15"/>
  <c r="C88" i="15"/>
  <c r="J70" i="15"/>
  <c r="I70" i="15"/>
  <c r="H70" i="15"/>
  <c r="G70" i="15"/>
  <c r="F70" i="15"/>
  <c r="E70" i="15"/>
  <c r="R67" i="15"/>
  <c r="T67" i="15" s="1"/>
  <c r="Q67" i="15"/>
  <c r="C67" i="15"/>
  <c r="R66" i="15"/>
  <c r="V66" i="15" s="1"/>
  <c r="Q66" i="15"/>
  <c r="C66" i="15"/>
  <c r="R65" i="15"/>
  <c r="T65" i="15" s="1"/>
  <c r="Q65" i="15"/>
  <c r="C65" i="15"/>
  <c r="R64" i="15"/>
  <c r="V64" i="15" s="1"/>
  <c r="Q64" i="15"/>
  <c r="C64" i="15"/>
  <c r="R63" i="15"/>
  <c r="Q63" i="15"/>
  <c r="C63" i="15"/>
  <c r="R62" i="15"/>
  <c r="V62" i="15" s="1"/>
  <c r="Q62" i="15"/>
  <c r="C62" i="15"/>
  <c r="R61" i="15"/>
  <c r="Q61" i="15"/>
  <c r="C61" i="15"/>
  <c r="R60" i="15"/>
  <c r="V60" i="15" s="1"/>
  <c r="Q60" i="15"/>
  <c r="C60" i="15"/>
  <c r="R59" i="15"/>
  <c r="Q59" i="15"/>
  <c r="C59" i="15"/>
  <c r="R58" i="15"/>
  <c r="V58" i="15" s="1"/>
  <c r="Q58" i="15"/>
  <c r="C58" i="15"/>
  <c r="R57" i="15"/>
  <c r="Q57" i="15"/>
  <c r="C57" i="15"/>
  <c r="R56" i="15"/>
  <c r="V56" i="15" s="1"/>
  <c r="Q56" i="15"/>
  <c r="C56" i="15"/>
  <c r="R55" i="15"/>
  <c r="T55" i="15" s="1"/>
  <c r="Q55" i="15"/>
  <c r="C55" i="15"/>
  <c r="R54" i="15"/>
  <c r="Q54" i="15"/>
  <c r="C54" i="15"/>
  <c r="R53" i="15"/>
  <c r="T53" i="15" s="1"/>
  <c r="Q53" i="15"/>
  <c r="C53" i="15"/>
  <c r="R52" i="15"/>
  <c r="V52" i="15" s="1"/>
  <c r="Q52" i="15"/>
  <c r="C52" i="15"/>
  <c r="R51" i="15"/>
  <c r="T51" i="15" s="1"/>
  <c r="Q51" i="15"/>
  <c r="C51" i="15"/>
  <c r="R50" i="15"/>
  <c r="Q50" i="15"/>
  <c r="C50" i="15"/>
  <c r="R49" i="15"/>
  <c r="T49" i="15" s="1"/>
  <c r="Q49" i="15"/>
  <c r="C49" i="15"/>
  <c r="J31" i="15"/>
  <c r="I31" i="15"/>
  <c r="H31" i="15"/>
  <c r="G31" i="15"/>
  <c r="F31" i="15"/>
  <c r="E31" i="15"/>
  <c r="R28" i="15"/>
  <c r="T28" i="15" s="1"/>
  <c r="Q28" i="15"/>
  <c r="C28" i="15"/>
  <c r="R27" i="15"/>
  <c r="V27" i="15" s="1"/>
  <c r="Q27" i="15"/>
  <c r="C27" i="15"/>
  <c r="R26" i="15"/>
  <c r="T26" i="15" s="1"/>
  <c r="Q26" i="15"/>
  <c r="C26" i="15"/>
  <c r="R25" i="15"/>
  <c r="W25" i="15" s="1"/>
  <c r="Q25" i="15"/>
  <c r="C25" i="15"/>
  <c r="R24" i="15"/>
  <c r="T24" i="15" s="1"/>
  <c r="Q24" i="15"/>
  <c r="C24" i="15"/>
  <c r="R23" i="15"/>
  <c r="W23" i="15" s="1"/>
  <c r="Q23" i="15"/>
  <c r="C23" i="15"/>
  <c r="R22" i="15"/>
  <c r="Q22" i="15"/>
  <c r="C22" i="15"/>
  <c r="R21" i="15"/>
  <c r="W21" i="15" s="1"/>
  <c r="Q21" i="15"/>
  <c r="C21" i="15"/>
  <c r="R20" i="15"/>
  <c r="T20" i="15" s="1"/>
  <c r="Q20" i="15"/>
  <c r="C20" i="15"/>
  <c r="R19" i="15"/>
  <c r="W19" i="15" s="1"/>
  <c r="Q19" i="15"/>
  <c r="C19" i="15"/>
  <c r="R18" i="15"/>
  <c r="Q18" i="15"/>
  <c r="C18" i="15"/>
  <c r="R17" i="15"/>
  <c r="W17" i="15" s="1"/>
  <c r="Q17" i="15"/>
  <c r="C17" i="15"/>
  <c r="R16" i="15"/>
  <c r="Q16" i="15"/>
  <c r="C16" i="15"/>
  <c r="R15" i="15"/>
  <c r="V15" i="15" s="1"/>
  <c r="Q15" i="15"/>
  <c r="C15" i="15"/>
  <c r="R14" i="15"/>
  <c r="S14" i="15" s="1"/>
  <c r="Q14" i="15"/>
  <c r="C14" i="15"/>
  <c r="R13" i="15"/>
  <c r="W13" i="15" s="1"/>
  <c r="Q13" i="15"/>
  <c r="C13" i="15"/>
  <c r="R12" i="15"/>
  <c r="W12" i="15" s="1"/>
  <c r="Q12" i="15"/>
  <c r="C12" i="15"/>
  <c r="R11" i="15"/>
  <c r="S11" i="15" s="1"/>
  <c r="Q11" i="15"/>
  <c r="C11" i="15"/>
  <c r="R10" i="15"/>
  <c r="Q10" i="15"/>
  <c r="C10" i="15"/>
  <c r="L8" i="15"/>
  <c r="L47" i="15" s="1"/>
  <c r="F8" i="15"/>
  <c r="F47" i="15" s="1"/>
  <c r="E8" i="15"/>
  <c r="K8" i="15" s="1"/>
  <c r="C2" i="15"/>
  <c r="J55" i="14"/>
  <c r="I55" i="14"/>
  <c r="H55" i="14"/>
  <c r="G55" i="14"/>
  <c r="F55" i="14"/>
  <c r="E55" i="14"/>
  <c r="R52" i="14"/>
  <c r="U52" i="14" s="1"/>
  <c r="Q52" i="14"/>
  <c r="C52" i="14"/>
  <c r="R51" i="14"/>
  <c r="W51" i="14" s="1"/>
  <c r="Q51" i="14"/>
  <c r="C51" i="14"/>
  <c r="R50" i="14"/>
  <c r="U50" i="14" s="1"/>
  <c r="Q50" i="14"/>
  <c r="C50" i="14"/>
  <c r="R49" i="14"/>
  <c r="W49" i="14" s="1"/>
  <c r="Q49" i="14"/>
  <c r="C49" i="14"/>
  <c r="R48" i="14"/>
  <c r="U48" i="14" s="1"/>
  <c r="Q48" i="14"/>
  <c r="C48" i="14"/>
  <c r="R47" i="14"/>
  <c r="W47" i="14" s="1"/>
  <c r="Q47" i="14"/>
  <c r="C47" i="14"/>
  <c r="R46" i="14"/>
  <c r="U46" i="14" s="1"/>
  <c r="Q46" i="14"/>
  <c r="C46" i="14"/>
  <c r="R45" i="14"/>
  <c r="W45" i="14" s="1"/>
  <c r="Q45" i="14"/>
  <c r="C45" i="14"/>
  <c r="R44" i="14"/>
  <c r="U44" i="14" s="1"/>
  <c r="Q44" i="14"/>
  <c r="C44" i="14"/>
  <c r="R43" i="14"/>
  <c r="W43" i="14" s="1"/>
  <c r="Q43" i="14"/>
  <c r="C43" i="14"/>
  <c r="R42" i="14"/>
  <c r="Q42" i="14"/>
  <c r="C42" i="14"/>
  <c r="R41" i="14"/>
  <c r="W41" i="14" s="1"/>
  <c r="Q41" i="14"/>
  <c r="C41" i="14"/>
  <c r="J24" i="14"/>
  <c r="I24" i="14"/>
  <c r="H24" i="14"/>
  <c r="G24" i="14"/>
  <c r="F24" i="14"/>
  <c r="E24" i="14"/>
  <c r="R21" i="14"/>
  <c r="W21" i="14" s="1"/>
  <c r="Q21" i="14"/>
  <c r="C21" i="14"/>
  <c r="R20" i="14"/>
  <c r="U20" i="14" s="1"/>
  <c r="Q20" i="14"/>
  <c r="C20" i="14"/>
  <c r="R19" i="14"/>
  <c r="W19" i="14" s="1"/>
  <c r="Q19" i="14"/>
  <c r="C19" i="14"/>
  <c r="R18" i="14"/>
  <c r="U18" i="14" s="1"/>
  <c r="Q18" i="14"/>
  <c r="C18" i="14"/>
  <c r="R17" i="14"/>
  <c r="Q17" i="14"/>
  <c r="C17" i="14"/>
  <c r="R16" i="14"/>
  <c r="Q16" i="14"/>
  <c r="C16" i="14"/>
  <c r="R15" i="14"/>
  <c r="Q15" i="14"/>
  <c r="C15" i="14"/>
  <c r="R14" i="14"/>
  <c r="Q14" i="14"/>
  <c r="C14" i="14"/>
  <c r="R13" i="14"/>
  <c r="Q13" i="14"/>
  <c r="C13" i="14"/>
  <c r="R12" i="14"/>
  <c r="T12" i="14" s="1"/>
  <c r="Q12" i="14"/>
  <c r="C12" i="14"/>
  <c r="R11" i="14"/>
  <c r="Q11" i="14"/>
  <c r="C11" i="14"/>
  <c r="R10" i="14"/>
  <c r="W10" i="14" s="1"/>
  <c r="Q10" i="14"/>
  <c r="C10" i="14"/>
  <c r="L8" i="14"/>
  <c r="L39" i="14" s="1"/>
  <c r="F8" i="14"/>
  <c r="F39" i="14" s="1"/>
  <c r="E8" i="14"/>
  <c r="C2" i="14"/>
  <c r="J521" i="13"/>
  <c r="I521" i="13"/>
  <c r="H521" i="13"/>
  <c r="G521" i="13"/>
  <c r="F521" i="13"/>
  <c r="E521" i="13"/>
  <c r="R518" i="13"/>
  <c r="V518" i="13" s="1"/>
  <c r="Q518" i="13"/>
  <c r="C518" i="13"/>
  <c r="R517" i="13"/>
  <c r="Q517" i="13"/>
  <c r="C517" i="13"/>
  <c r="R516" i="13"/>
  <c r="V516" i="13" s="1"/>
  <c r="Q516" i="13"/>
  <c r="C516" i="13"/>
  <c r="R515" i="13"/>
  <c r="W515" i="13" s="1"/>
  <c r="Q515" i="13"/>
  <c r="C515" i="13"/>
  <c r="R514" i="13"/>
  <c r="V514" i="13" s="1"/>
  <c r="Q514" i="13"/>
  <c r="C514" i="13"/>
  <c r="R513" i="13"/>
  <c r="Q513" i="13"/>
  <c r="C513" i="13"/>
  <c r="R512" i="13"/>
  <c r="V512" i="13" s="1"/>
  <c r="Q512" i="13"/>
  <c r="C512" i="13"/>
  <c r="R511" i="13"/>
  <c r="V511" i="13" s="1"/>
  <c r="Q511" i="13"/>
  <c r="C511" i="13"/>
  <c r="R510" i="13"/>
  <c r="V510" i="13" s="1"/>
  <c r="Q510" i="13"/>
  <c r="C510" i="13"/>
  <c r="R509" i="13"/>
  <c r="Q509" i="13"/>
  <c r="C509" i="13"/>
  <c r="R508" i="13"/>
  <c r="Q508" i="13"/>
  <c r="C508" i="13"/>
  <c r="R507" i="13"/>
  <c r="V507" i="13" s="1"/>
  <c r="Q507" i="13"/>
  <c r="C507" i="13"/>
  <c r="R506" i="13"/>
  <c r="V506" i="13" s="1"/>
  <c r="Q506" i="13"/>
  <c r="C506" i="13"/>
  <c r="R505" i="13"/>
  <c r="S505" i="13" s="1"/>
  <c r="Q505" i="13"/>
  <c r="C505" i="13"/>
  <c r="J488" i="13"/>
  <c r="I488" i="13"/>
  <c r="H488" i="13"/>
  <c r="G488" i="13"/>
  <c r="F488" i="13"/>
  <c r="E488" i="13"/>
  <c r="R485" i="13"/>
  <c r="Q485" i="13"/>
  <c r="C485" i="13"/>
  <c r="R484" i="13"/>
  <c r="V484" i="13" s="1"/>
  <c r="Q484" i="13"/>
  <c r="C484" i="13"/>
  <c r="R483" i="13"/>
  <c r="V483" i="13" s="1"/>
  <c r="Q483" i="13"/>
  <c r="C483" i="13"/>
  <c r="R482" i="13"/>
  <c r="Q482" i="13"/>
  <c r="C482" i="13"/>
  <c r="R481" i="13"/>
  <c r="W481" i="13" s="1"/>
  <c r="Q481" i="13"/>
  <c r="C481" i="13"/>
  <c r="R480" i="13"/>
  <c r="S480" i="13" s="1"/>
  <c r="Q480" i="13"/>
  <c r="C480" i="13"/>
  <c r="R479" i="13"/>
  <c r="Q479" i="13"/>
  <c r="C479" i="13"/>
  <c r="R478" i="13"/>
  <c r="V478" i="13" s="1"/>
  <c r="Q478" i="13"/>
  <c r="C478" i="13"/>
  <c r="R477" i="13"/>
  <c r="S477" i="13" s="1"/>
  <c r="Q477" i="13"/>
  <c r="C477" i="13"/>
  <c r="R476" i="13"/>
  <c r="V476" i="13" s="1"/>
  <c r="Q476" i="13"/>
  <c r="C476" i="13"/>
  <c r="R475" i="13"/>
  <c r="V475" i="13" s="1"/>
  <c r="Q475" i="13"/>
  <c r="C475" i="13"/>
  <c r="R474" i="13"/>
  <c r="V474" i="13" s="1"/>
  <c r="Q474" i="13"/>
  <c r="C474" i="13"/>
  <c r="R473" i="13"/>
  <c r="W473" i="13" s="1"/>
  <c r="Q473" i="13"/>
  <c r="C473" i="13"/>
  <c r="R472" i="13"/>
  <c r="V472" i="13" s="1"/>
  <c r="Q472" i="13"/>
  <c r="C472" i="13"/>
  <c r="J455" i="13"/>
  <c r="I455" i="13"/>
  <c r="H455" i="13"/>
  <c r="G455" i="13"/>
  <c r="F455" i="13"/>
  <c r="E455" i="13"/>
  <c r="R452" i="13"/>
  <c r="V452" i="13" s="1"/>
  <c r="Q452" i="13"/>
  <c r="C452" i="13"/>
  <c r="R451" i="13"/>
  <c r="V451" i="13" s="1"/>
  <c r="Q451" i="13"/>
  <c r="C451" i="13"/>
  <c r="R450" i="13"/>
  <c r="Q450" i="13"/>
  <c r="C450" i="13"/>
  <c r="R449" i="13"/>
  <c r="U449" i="13" s="1"/>
  <c r="Q449" i="13"/>
  <c r="E449" i="13"/>
  <c r="C449" i="13"/>
  <c r="R448" i="13"/>
  <c r="S448" i="13" s="1"/>
  <c r="Q448" i="13"/>
  <c r="C448" i="13"/>
  <c r="R447" i="13"/>
  <c r="S447" i="13" s="1"/>
  <c r="Q447" i="13"/>
  <c r="C447" i="13"/>
  <c r="R446" i="13"/>
  <c r="V446" i="13" s="1"/>
  <c r="Q446" i="13"/>
  <c r="C446" i="13"/>
  <c r="R445" i="13"/>
  <c r="Q445" i="13"/>
  <c r="C445" i="13"/>
  <c r="R444" i="13"/>
  <c r="W444" i="13" s="1"/>
  <c r="Q444" i="13"/>
  <c r="C444" i="13"/>
  <c r="R443" i="13"/>
  <c r="Q443" i="13"/>
  <c r="C443" i="13"/>
  <c r="R442" i="13"/>
  <c r="W442" i="13" s="1"/>
  <c r="Q442" i="13"/>
  <c r="C442" i="13"/>
  <c r="R441" i="13"/>
  <c r="V441" i="13" s="1"/>
  <c r="Q441" i="13"/>
  <c r="C441" i="13"/>
  <c r="R440" i="13"/>
  <c r="Q440" i="13"/>
  <c r="C440" i="13"/>
  <c r="R439" i="13"/>
  <c r="T439" i="13" s="1"/>
  <c r="Q439" i="13"/>
  <c r="C439" i="13"/>
  <c r="J422" i="13"/>
  <c r="I422" i="13"/>
  <c r="H422" i="13"/>
  <c r="G422" i="13"/>
  <c r="F422" i="13"/>
  <c r="E422" i="13"/>
  <c r="R419" i="13"/>
  <c r="T419" i="13" s="1"/>
  <c r="Q419" i="13"/>
  <c r="C419" i="13"/>
  <c r="R418" i="13"/>
  <c r="T418" i="13" s="1"/>
  <c r="Q418" i="13"/>
  <c r="C418" i="13"/>
  <c r="R417" i="13"/>
  <c r="V417" i="13" s="1"/>
  <c r="Q417" i="13"/>
  <c r="C417" i="13"/>
  <c r="R416" i="13"/>
  <c r="T416" i="13" s="1"/>
  <c r="Q416" i="13"/>
  <c r="C416" i="13"/>
  <c r="R415" i="13"/>
  <c r="V415" i="13" s="1"/>
  <c r="Q415" i="13"/>
  <c r="C415" i="13"/>
  <c r="R414" i="13"/>
  <c r="T414" i="13" s="1"/>
  <c r="Q414" i="13"/>
  <c r="C414" i="13"/>
  <c r="R413" i="13"/>
  <c r="Q413" i="13"/>
  <c r="C413" i="13"/>
  <c r="R412" i="13"/>
  <c r="T412" i="13" s="1"/>
  <c r="Q412" i="13"/>
  <c r="C412" i="13"/>
  <c r="R411" i="13"/>
  <c r="V411" i="13" s="1"/>
  <c r="Q411" i="13"/>
  <c r="C411" i="13"/>
  <c r="R410" i="13"/>
  <c r="W410" i="13" s="1"/>
  <c r="Q410" i="13"/>
  <c r="C410" i="13"/>
  <c r="R409" i="13"/>
  <c r="U409" i="13" s="1"/>
  <c r="Q409" i="13"/>
  <c r="C409" i="13"/>
  <c r="R408" i="13"/>
  <c r="T408" i="13" s="1"/>
  <c r="Q408" i="13"/>
  <c r="C408" i="13"/>
  <c r="R407" i="13"/>
  <c r="Q407" i="13"/>
  <c r="C407" i="13"/>
  <c r="R406" i="13"/>
  <c r="Q406" i="13"/>
  <c r="C406" i="13"/>
  <c r="J389" i="13"/>
  <c r="I389" i="13"/>
  <c r="H389" i="13"/>
  <c r="G389" i="13"/>
  <c r="F389" i="13"/>
  <c r="E389" i="13"/>
  <c r="R386" i="13"/>
  <c r="T386" i="13" s="1"/>
  <c r="Q386" i="13"/>
  <c r="C386" i="13"/>
  <c r="R385" i="13"/>
  <c r="V385" i="13" s="1"/>
  <c r="Q385" i="13"/>
  <c r="C385" i="13"/>
  <c r="R384" i="13"/>
  <c r="T384" i="13" s="1"/>
  <c r="Q384" i="13"/>
  <c r="C384" i="13"/>
  <c r="R383" i="13"/>
  <c r="V383" i="13" s="1"/>
  <c r="Q383" i="13"/>
  <c r="C383" i="13"/>
  <c r="R382" i="13"/>
  <c r="T382" i="13" s="1"/>
  <c r="Q382" i="13"/>
  <c r="C382" i="13"/>
  <c r="R381" i="13"/>
  <c r="Q381" i="13"/>
  <c r="C381" i="13"/>
  <c r="R380" i="13"/>
  <c r="T380" i="13" s="1"/>
  <c r="Q380" i="13"/>
  <c r="C380" i="13"/>
  <c r="R379" i="13"/>
  <c r="V379" i="13" s="1"/>
  <c r="Q379" i="13"/>
  <c r="C379" i="13"/>
  <c r="R378" i="13"/>
  <c r="T378" i="13" s="1"/>
  <c r="Q378" i="13"/>
  <c r="C378" i="13"/>
  <c r="R377" i="13"/>
  <c r="V377" i="13" s="1"/>
  <c r="Q377" i="13"/>
  <c r="C377" i="13"/>
  <c r="R376" i="13"/>
  <c r="T376" i="13" s="1"/>
  <c r="Q376" i="13"/>
  <c r="C376" i="13"/>
  <c r="R375" i="13"/>
  <c r="V375" i="13" s="1"/>
  <c r="Q375" i="13"/>
  <c r="C375" i="13"/>
  <c r="R374" i="13"/>
  <c r="T374" i="13" s="1"/>
  <c r="Q374" i="13"/>
  <c r="C374" i="13"/>
  <c r="R373" i="13"/>
  <c r="V373" i="13" s="1"/>
  <c r="Q373" i="13"/>
  <c r="C373" i="13"/>
  <c r="J356" i="13"/>
  <c r="I356" i="13"/>
  <c r="H356" i="13"/>
  <c r="G356" i="13"/>
  <c r="F356" i="13"/>
  <c r="E356" i="13"/>
  <c r="R353" i="13"/>
  <c r="V353" i="13" s="1"/>
  <c r="Q353" i="13"/>
  <c r="C353" i="13"/>
  <c r="R352" i="13"/>
  <c r="Q352" i="13"/>
  <c r="C352" i="13"/>
  <c r="R351" i="13"/>
  <c r="V351" i="13" s="1"/>
  <c r="Q351" i="13"/>
  <c r="C351" i="13"/>
  <c r="R350" i="13"/>
  <c r="T350" i="13" s="1"/>
  <c r="Q350" i="13"/>
  <c r="C350" i="13"/>
  <c r="R349" i="13"/>
  <c r="S349" i="13" s="1"/>
  <c r="Q349" i="13"/>
  <c r="C349" i="13"/>
  <c r="R348" i="13"/>
  <c r="T348" i="13" s="1"/>
  <c r="Q348" i="13"/>
  <c r="C348" i="13"/>
  <c r="R347" i="13"/>
  <c r="V347" i="13" s="1"/>
  <c r="Q347" i="13"/>
  <c r="C347" i="13"/>
  <c r="R346" i="13"/>
  <c r="T346" i="13" s="1"/>
  <c r="Q346" i="13"/>
  <c r="C346" i="13"/>
  <c r="R345" i="13"/>
  <c r="V345" i="13" s="1"/>
  <c r="Q345" i="13"/>
  <c r="C345" i="13"/>
  <c r="R344" i="13"/>
  <c r="T344" i="13" s="1"/>
  <c r="Q344" i="13"/>
  <c r="C344" i="13"/>
  <c r="R343" i="13"/>
  <c r="V343" i="13" s="1"/>
  <c r="Q343" i="13"/>
  <c r="C343" i="13"/>
  <c r="R342" i="13"/>
  <c r="T342" i="13" s="1"/>
  <c r="Q342" i="13"/>
  <c r="C342" i="13"/>
  <c r="R341" i="13"/>
  <c r="V341" i="13" s="1"/>
  <c r="Q341" i="13"/>
  <c r="C341" i="13"/>
  <c r="R340" i="13"/>
  <c r="T340" i="13" s="1"/>
  <c r="Q340" i="13"/>
  <c r="C340" i="13"/>
  <c r="J323" i="13"/>
  <c r="I323" i="13"/>
  <c r="H323" i="13"/>
  <c r="G323" i="13"/>
  <c r="F323" i="13"/>
  <c r="E323" i="13"/>
  <c r="S320" i="13"/>
  <c r="R320" i="13"/>
  <c r="T320" i="13" s="1"/>
  <c r="Q320" i="13"/>
  <c r="C320" i="13"/>
  <c r="R319" i="13"/>
  <c r="V319" i="13" s="1"/>
  <c r="Q319" i="13"/>
  <c r="C319" i="13"/>
  <c r="R318" i="13"/>
  <c r="T318" i="13" s="1"/>
  <c r="Q318" i="13"/>
  <c r="C318" i="13"/>
  <c r="R317" i="13"/>
  <c r="V317" i="13" s="1"/>
  <c r="Q317" i="13"/>
  <c r="C317" i="13"/>
  <c r="R316" i="13"/>
  <c r="T316" i="13" s="1"/>
  <c r="Q316" i="13"/>
  <c r="E316" i="13"/>
  <c r="H316" i="13" s="1"/>
  <c r="N316" i="13" s="1"/>
  <c r="C316" i="13"/>
  <c r="R315" i="13"/>
  <c r="V315" i="13" s="1"/>
  <c r="Q315" i="13"/>
  <c r="C315" i="13"/>
  <c r="R314" i="13"/>
  <c r="T314" i="13" s="1"/>
  <c r="Q314" i="13"/>
  <c r="C314" i="13"/>
  <c r="R313" i="13"/>
  <c r="Q313" i="13"/>
  <c r="C313" i="13"/>
  <c r="R312" i="13"/>
  <c r="T312" i="13" s="1"/>
  <c r="Q312" i="13"/>
  <c r="C312" i="13"/>
  <c r="R311" i="13"/>
  <c r="V311" i="13" s="1"/>
  <c r="Q311" i="13"/>
  <c r="C311" i="13"/>
  <c r="R310" i="13"/>
  <c r="T310" i="13" s="1"/>
  <c r="Q310" i="13"/>
  <c r="C310" i="13"/>
  <c r="R309" i="13"/>
  <c r="V309" i="13" s="1"/>
  <c r="Q309" i="13"/>
  <c r="C309" i="13"/>
  <c r="R308" i="13"/>
  <c r="U308" i="13" s="1"/>
  <c r="Q308" i="13"/>
  <c r="C308" i="13"/>
  <c r="R307" i="13"/>
  <c r="T307" i="13" s="1"/>
  <c r="Q307" i="13"/>
  <c r="C307" i="13"/>
  <c r="J290" i="13"/>
  <c r="I290" i="13"/>
  <c r="H290" i="13"/>
  <c r="G290" i="13"/>
  <c r="F290" i="13"/>
  <c r="E290" i="13"/>
  <c r="R287" i="13"/>
  <c r="V287" i="13" s="1"/>
  <c r="Q287" i="13"/>
  <c r="C287" i="13"/>
  <c r="R286" i="13"/>
  <c r="T286" i="13" s="1"/>
  <c r="Q286" i="13"/>
  <c r="C286" i="13"/>
  <c r="R285" i="13"/>
  <c r="V285" i="13" s="1"/>
  <c r="Q285" i="13"/>
  <c r="C285" i="13"/>
  <c r="R284" i="13"/>
  <c r="Q284" i="13"/>
  <c r="C284" i="13"/>
  <c r="R283" i="13"/>
  <c r="V283" i="13" s="1"/>
  <c r="Q283" i="13"/>
  <c r="C283" i="13"/>
  <c r="R282" i="13"/>
  <c r="Q282" i="13"/>
  <c r="C282" i="13"/>
  <c r="R281" i="13"/>
  <c r="V281" i="13" s="1"/>
  <c r="Q281" i="13"/>
  <c r="C281" i="13"/>
  <c r="R280" i="13"/>
  <c r="T280" i="13" s="1"/>
  <c r="Q280" i="13"/>
  <c r="C280" i="13"/>
  <c r="R279" i="13"/>
  <c r="V279" i="13" s="1"/>
  <c r="Q279" i="13"/>
  <c r="C279" i="13"/>
  <c r="R278" i="13"/>
  <c r="T278" i="13" s="1"/>
  <c r="Q278" i="13"/>
  <c r="C278" i="13"/>
  <c r="R277" i="13"/>
  <c r="V277" i="13" s="1"/>
  <c r="Q277" i="13"/>
  <c r="C277" i="13"/>
  <c r="R276" i="13"/>
  <c r="T276" i="13" s="1"/>
  <c r="Q276" i="13"/>
  <c r="C276" i="13"/>
  <c r="R275" i="13"/>
  <c r="V275" i="13" s="1"/>
  <c r="Q275" i="13"/>
  <c r="C275" i="13"/>
  <c r="R274" i="13"/>
  <c r="Q274" i="13"/>
  <c r="C274" i="13"/>
  <c r="J257" i="13"/>
  <c r="I257" i="13"/>
  <c r="H257" i="13"/>
  <c r="G257" i="13"/>
  <c r="F257" i="13"/>
  <c r="E257" i="13"/>
  <c r="R254" i="13"/>
  <c r="T254" i="13" s="1"/>
  <c r="Q254" i="13"/>
  <c r="C254" i="13"/>
  <c r="R253" i="13"/>
  <c r="V253" i="13" s="1"/>
  <c r="Q253" i="13"/>
  <c r="C253" i="13"/>
  <c r="R252" i="13"/>
  <c r="T252" i="13" s="1"/>
  <c r="Q252" i="13"/>
  <c r="C252" i="13"/>
  <c r="R251" i="13"/>
  <c r="V251" i="13" s="1"/>
  <c r="Q251" i="13"/>
  <c r="C251" i="13"/>
  <c r="R250" i="13"/>
  <c r="T250" i="13" s="1"/>
  <c r="Q250" i="13"/>
  <c r="C250" i="13"/>
  <c r="R249" i="13"/>
  <c r="V249" i="13" s="1"/>
  <c r="Q249" i="13"/>
  <c r="C249" i="13"/>
  <c r="R248" i="13"/>
  <c r="T248" i="13" s="1"/>
  <c r="Q248" i="13"/>
  <c r="C248" i="13"/>
  <c r="R247" i="13"/>
  <c r="V247" i="13" s="1"/>
  <c r="Q247" i="13"/>
  <c r="C247" i="13"/>
  <c r="R246" i="13"/>
  <c r="W246" i="13" s="1"/>
  <c r="Q246" i="13"/>
  <c r="C246" i="13"/>
  <c r="R245" i="13"/>
  <c r="V245" i="13" s="1"/>
  <c r="Q245" i="13"/>
  <c r="C245" i="13"/>
  <c r="R244" i="13"/>
  <c r="T244" i="13" s="1"/>
  <c r="Q244" i="13"/>
  <c r="C244" i="13"/>
  <c r="R243" i="13"/>
  <c r="V243" i="13" s="1"/>
  <c r="Q243" i="13"/>
  <c r="C243" i="13"/>
  <c r="R242" i="13"/>
  <c r="T242" i="13" s="1"/>
  <c r="Q242" i="13"/>
  <c r="C242" i="13"/>
  <c r="R241" i="13"/>
  <c r="Q241" i="13"/>
  <c r="C241" i="13"/>
  <c r="J225" i="13"/>
  <c r="I225" i="13"/>
  <c r="H225" i="13"/>
  <c r="G225" i="13"/>
  <c r="F225" i="13"/>
  <c r="E225" i="13"/>
  <c r="R222" i="13"/>
  <c r="V222" i="13" s="1"/>
  <c r="Q222" i="13"/>
  <c r="C222" i="13"/>
  <c r="R221" i="13"/>
  <c r="T221" i="13" s="1"/>
  <c r="Q221" i="13"/>
  <c r="C221" i="13"/>
  <c r="R220" i="13"/>
  <c r="V220" i="13" s="1"/>
  <c r="Q220" i="13"/>
  <c r="C220" i="13"/>
  <c r="R219" i="13"/>
  <c r="T219" i="13" s="1"/>
  <c r="Q219" i="13"/>
  <c r="C219" i="13"/>
  <c r="R218" i="13"/>
  <c r="Q218" i="13"/>
  <c r="C218" i="13"/>
  <c r="R217" i="13"/>
  <c r="T217" i="13" s="1"/>
  <c r="Q217" i="13"/>
  <c r="C217" i="13"/>
  <c r="R216" i="13"/>
  <c r="V216" i="13" s="1"/>
  <c r="Q216" i="13"/>
  <c r="C216" i="13"/>
  <c r="R215" i="13"/>
  <c r="T215" i="13" s="1"/>
  <c r="Q215" i="13"/>
  <c r="C215" i="13"/>
  <c r="R214" i="13"/>
  <c r="V214" i="13" s="1"/>
  <c r="Q214" i="13"/>
  <c r="C214" i="13"/>
  <c r="R213" i="13"/>
  <c r="T213" i="13" s="1"/>
  <c r="Q213" i="13"/>
  <c r="C213" i="13"/>
  <c r="R212" i="13"/>
  <c r="U212" i="13" s="1"/>
  <c r="Q212" i="13"/>
  <c r="C212" i="13"/>
  <c r="R211" i="13"/>
  <c r="T211" i="13" s="1"/>
  <c r="Q211" i="13"/>
  <c r="C211" i="13"/>
  <c r="R210" i="13"/>
  <c r="V210" i="13" s="1"/>
  <c r="Q210" i="13"/>
  <c r="C210" i="13"/>
  <c r="R209" i="13"/>
  <c r="T209" i="13" s="1"/>
  <c r="Q209" i="13"/>
  <c r="C209" i="13"/>
  <c r="J192" i="13"/>
  <c r="I192" i="13"/>
  <c r="H192" i="13"/>
  <c r="G192" i="13"/>
  <c r="F192" i="13"/>
  <c r="E192" i="13"/>
  <c r="R189" i="13"/>
  <c r="Q189" i="13"/>
  <c r="C189" i="13"/>
  <c r="R188" i="13"/>
  <c r="V188" i="13" s="1"/>
  <c r="Q188" i="13"/>
  <c r="C188" i="13"/>
  <c r="R187" i="13"/>
  <c r="T187" i="13" s="1"/>
  <c r="Q187" i="13"/>
  <c r="C187" i="13"/>
  <c r="R186" i="13"/>
  <c r="V186" i="13" s="1"/>
  <c r="Q186" i="13"/>
  <c r="C186" i="13"/>
  <c r="R185" i="13"/>
  <c r="T185" i="13" s="1"/>
  <c r="Q185" i="13"/>
  <c r="C185" i="13"/>
  <c r="R184" i="13"/>
  <c r="V184" i="13" s="1"/>
  <c r="Q184" i="13"/>
  <c r="C184" i="13"/>
  <c r="R183" i="13"/>
  <c r="T183" i="13" s="1"/>
  <c r="Q183" i="13"/>
  <c r="C183" i="13"/>
  <c r="R182" i="13"/>
  <c r="U182" i="13" s="1"/>
  <c r="Q182" i="13"/>
  <c r="C182" i="13"/>
  <c r="R181" i="13"/>
  <c r="T181" i="13" s="1"/>
  <c r="Q181" i="13"/>
  <c r="C181" i="13"/>
  <c r="R180" i="13"/>
  <c r="V180" i="13" s="1"/>
  <c r="Q180" i="13"/>
  <c r="C180" i="13"/>
  <c r="R179" i="13"/>
  <c r="T179" i="13" s="1"/>
  <c r="Q179" i="13"/>
  <c r="C179" i="13"/>
  <c r="R178" i="13"/>
  <c r="V178" i="13" s="1"/>
  <c r="Q178" i="13"/>
  <c r="C178" i="13"/>
  <c r="R177" i="13"/>
  <c r="T177" i="13" s="1"/>
  <c r="Q177" i="13"/>
  <c r="C177" i="13"/>
  <c r="R176" i="13"/>
  <c r="Q176" i="13"/>
  <c r="C176" i="13"/>
  <c r="J159" i="13"/>
  <c r="I159" i="13"/>
  <c r="H159" i="13"/>
  <c r="G159" i="13"/>
  <c r="F159" i="13"/>
  <c r="E159" i="13"/>
  <c r="R156" i="13"/>
  <c r="V156" i="13" s="1"/>
  <c r="Q156" i="13"/>
  <c r="C156" i="13"/>
  <c r="R155" i="13"/>
  <c r="T155" i="13" s="1"/>
  <c r="Q155" i="13"/>
  <c r="C155" i="13"/>
  <c r="R154" i="13"/>
  <c r="V154" i="13" s="1"/>
  <c r="Q154" i="13"/>
  <c r="E154" i="13"/>
  <c r="C154" i="13"/>
  <c r="R153" i="13"/>
  <c r="U153" i="13" s="1"/>
  <c r="Q153" i="13"/>
  <c r="C153" i="13"/>
  <c r="R152" i="13"/>
  <c r="V152" i="13" s="1"/>
  <c r="Q152" i="13"/>
  <c r="C152" i="13"/>
  <c r="R151" i="13"/>
  <c r="W151" i="13" s="1"/>
  <c r="Q151" i="13"/>
  <c r="C151" i="13"/>
  <c r="R150" i="13"/>
  <c r="V150" i="13" s="1"/>
  <c r="Q150" i="13"/>
  <c r="C150" i="13"/>
  <c r="R149" i="13"/>
  <c r="T149" i="13" s="1"/>
  <c r="Q149" i="13"/>
  <c r="C149" i="13"/>
  <c r="R148" i="13"/>
  <c r="V148" i="13" s="1"/>
  <c r="Q148" i="13"/>
  <c r="C148" i="13"/>
  <c r="R147" i="13"/>
  <c r="T147" i="13" s="1"/>
  <c r="Q147" i="13"/>
  <c r="C147" i="13"/>
  <c r="R146" i="13"/>
  <c r="V146" i="13" s="1"/>
  <c r="Q146" i="13"/>
  <c r="C146" i="13"/>
  <c r="R145" i="13"/>
  <c r="T145" i="13" s="1"/>
  <c r="Q145" i="13"/>
  <c r="C145" i="13"/>
  <c r="R144" i="13"/>
  <c r="V144" i="13" s="1"/>
  <c r="Q144" i="13"/>
  <c r="C144" i="13"/>
  <c r="R143" i="13"/>
  <c r="Q143" i="13"/>
  <c r="C143" i="13"/>
  <c r="J126" i="13"/>
  <c r="I126" i="13"/>
  <c r="H126" i="13"/>
  <c r="G126" i="13"/>
  <c r="F126" i="13"/>
  <c r="E126" i="13"/>
  <c r="R123" i="13"/>
  <c r="S123" i="13" s="1"/>
  <c r="Q123" i="13"/>
  <c r="C123" i="13"/>
  <c r="R122" i="13"/>
  <c r="V122" i="13" s="1"/>
  <c r="Q122" i="13"/>
  <c r="C122" i="13"/>
  <c r="R121" i="13"/>
  <c r="W121" i="13" s="1"/>
  <c r="Q121" i="13"/>
  <c r="C121" i="13"/>
  <c r="R120" i="13"/>
  <c r="V120" i="13" s="1"/>
  <c r="Q120" i="13"/>
  <c r="C120" i="13"/>
  <c r="R119" i="13"/>
  <c r="T119" i="13" s="1"/>
  <c r="Q119" i="13"/>
  <c r="C119" i="13"/>
  <c r="R118" i="13"/>
  <c r="V118" i="13" s="1"/>
  <c r="Q118" i="13"/>
  <c r="C118" i="13"/>
  <c r="R117" i="13"/>
  <c r="T117" i="13" s="1"/>
  <c r="Q117" i="13"/>
  <c r="C117" i="13"/>
  <c r="R116" i="13"/>
  <c r="T116" i="13" s="1"/>
  <c r="Q116" i="13"/>
  <c r="C116" i="13"/>
  <c r="R115" i="13"/>
  <c r="U115" i="13" s="1"/>
  <c r="Q115" i="13"/>
  <c r="C115" i="13"/>
  <c r="R114" i="13"/>
  <c r="T114" i="13" s="1"/>
  <c r="Q114" i="13"/>
  <c r="C114" i="13"/>
  <c r="R113" i="13"/>
  <c r="T113" i="13" s="1"/>
  <c r="Q113" i="13"/>
  <c r="C113" i="13"/>
  <c r="R112" i="13"/>
  <c r="T112" i="13" s="1"/>
  <c r="Q112" i="13"/>
  <c r="C112" i="13"/>
  <c r="R111" i="13"/>
  <c r="V111" i="13" s="1"/>
  <c r="Q111" i="13"/>
  <c r="C111" i="13"/>
  <c r="R110" i="13"/>
  <c r="U110" i="13" s="1"/>
  <c r="Q110" i="13"/>
  <c r="C110" i="13"/>
  <c r="J92" i="13"/>
  <c r="I92" i="13"/>
  <c r="H92" i="13"/>
  <c r="G92" i="13"/>
  <c r="F92" i="13"/>
  <c r="E92" i="13"/>
  <c r="R89" i="13"/>
  <c r="T89" i="13" s="1"/>
  <c r="Q89" i="13"/>
  <c r="C89" i="13"/>
  <c r="R88" i="13"/>
  <c r="Q88" i="13"/>
  <c r="C88" i="13"/>
  <c r="R87" i="13"/>
  <c r="T87" i="13" s="1"/>
  <c r="Q87" i="13"/>
  <c r="C87" i="13"/>
  <c r="R86" i="13"/>
  <c r="V86" i="13" s="1"/>
  <c r="Q86" i="13"/>
  <c r="C86" i="13"/>
  <c r="R85" i="13"/>
  <c r="T85" i="13" s="1"/>
  <c r="Q85" i="13"/>
  <c r="C85" i="13"/>
  <c r="R84" i="13"/>
  <c r="V84" i="13" s="1"/>
  <c r="Q84" i="13"/>
  <c r="C84" i="13"/>
  <c r="R83" i="13"/>
  <c r="T83" i="13" s="1"/>
  <c r="Q83" i="13"/>
  <c r="C83" i="13"/>
  <c r="R82" i="13"/>
  <c r="V82" i="13" s="1"/>
  <c r="Q82" i="13"/>
  <c r="C82" i="13"/>
  <c r="R81" i="13"/>
  <c r="T81" i="13" s="1"/>
  <c r="Q81" i="13"/>
  <c r="C81" i="13"/>
  <c r="R80" i="13"/>
  <c r="V80" i="13" s="1"/>
  <c r="Q80" i="13"/>
  <c r="C80" i="13"/>
  <c r="R79" i="13"/>
  <c r="T79" i="13" s="1"/>
  <c r="Q79" i="13"/>
  <c r="C79" i="13"/>
  <c r="R78" i="13"/>
  <c r="V78" i="13" s="1"/>
  <c r="Q78" i="13"/>
  <c r="C78" i="13"/>
  <c r="R77" i="13"/>
  <c r="U77" i="13" s="1"/>
  <c r="Q77" i="13"/>
  <c r="C77" i="13"/>
  <c r="R76" i="13"/>
  <c r="V76" i="13" s="1"/>
  <c r="Q76" i="13"/>
  <c r="C76" i="13"/>
  <c r="J59" i="13"/>
  <c r="I59" i="13"/>
  <c r="H59" i="13"/>
  <c r="G59" i="13"/>
  <c r="F59" i="13"/>
  <c r="E59" i="13"/>
  <c r="R56" i="13"/>
  <c r="V56" i="13" s="1"/>
  <c r="Q56" i="13"/>
  <c r="C56" i="13"/>
  <c r="R55" i="13"/>
  <c r="T55" i="13" s="1"/>
  <c r="Q55" i="13"/>
  <c r="C55" i="13"/>
  <c r="R54" i="13"/>
  <c r="V54" i="13" s="1"/>
  <c r="Q54" i="13"/>
  <c r="C54" i="13"/>
  <c r="R53" i="13"/>
  <c r="T53" i="13" s="1"/>
  <c r="Q53" i="13"/>
  <c r="C53" i="13"/>
  <c r="R52" i="13"/>
  <c r="V52" i="13" s="1"/>
  <c r="Q52" i="13"/>
  <c r="C52" i="13"/>
  <c r="R51" i="13"/>
  <c r="T51" i="13" s="1"/>
  <c r="Q51" i="13"/>
  <c r="C51" i="13"/>
  <c r="R50" i="13"/>
  <c r="V50" i="13" s="1"/>
  <c r="Q50" i="13"/>
  <c r="C50" i="13"/>
  <c r="R49" i="13"/>
  <c r="T49" i="13" s="1"/>
  <c r="Q49" i="13"/>
  <c r="C49" i="13"/>
  <c r="R48" i="13"/>
  <c r="V48" i="13" s="1"/>
  <c r="Q48" i="13"/>
  <c r="C48" i="13"/>
  <c r="R47" i="13"/>
  <c r="T47" i="13" s="1"/>
  <c r="Q47" i="13"/>
  <c r="C47" i="13"/>
  <c r="R46" i="13"/>
  <c r="V46" i="13" s="1"/>
  <c r="Q46" i="13"/>
  <c r="C46" i="13"/>
  <c r="R45" i="13"/>
  <c r="U45" i="13" s="1"/>
  <c r="Q45" i="13"/>
  <c r="C45" i="13"/>
  <c r="R44" i="13"/>
  <c r="V44" i="13" s="1"/>
  <c r="Q44" i="13"/>
  <c r="C44" i="13"/>
  <c r="R43" i="13"/>
  <c r="U43" i="13" s="1"/>
  <c r="Q43" i="13"/>
  <c r="C43" i="13"/>
  <c r="J26" i="13"/>
  <c r="I26" i="13"/>
  <c r="H26" i="13"/>
  <c r="G26" i="13"/>
  <c r="F26" i="13"/>
  <c r="E26" i="13"/>
  <c r="R23" i="13"/>
  <c r="U23" i="13" s="1"/>
  <c r="Q23" i="13"/>
  <c r="E23" i="13"/>
  <c r="I23" i="13" s="1"/>
  <c r="O23" i="13" s="1"/>
  <c r="C23" i="13"/>
  <c r="R22" i="13"/>
  <c r="V22" i="13" s="1"/>
  <c r="Q22" i="13"/>
  <c r="C22" i="13"/>
  <c r="R21" i="13"/>
  <c r="U21" i="13" s="1"/>
  <c r="Q21" i="13"/>
  <c r="C21" i="13"/>
  <c r="R20" i="13"/>
  <c r="V20" i="13" s="1"/>
  <c r="Q20" i="13"/>
  <c r="C20" i="13"/>
  <c r="R19" i="13"/>
  <c r="U19" i="13" s="1"/>
  <c r="Q19" i="13"/>
  <c r="C19" i="13"/>
  <c r="R18" i="13"/>
  <c r="V18" i="13" s="1"/>
  <c r="Q18" i="13"/>
  <c r="C18" i="13"/>
  <c r="R17" i="13"/>
  <c r="U17" i="13" s="1"/>
  <c r="Q17" i="13"/>
  <c r="C17" i="13"/>
  <c r="R16" i="13"/>
  <c r="V16" i="13" s="1"/>
  <c r="Q16" i="13"/>
  <c r="C16" i="13"/>
  <c r="R15" i="13"/>
  <c r="U15" i="13" s="1"/>
  <c r="Q15" i="13"/>
  <c r="C15" i="13"/>
  <c r="R14" i="13"/>
  <c r="V14" i="13" s="1"/>
  <c r="Q14" i="13"/>
  <c r="C14" i="13"/>
  <c r="R13" i="13"/>
  <c r="T13" i="13" s="1"/>
  <c r="Q13" i="13"/>
  <c r="C13" i="13"/>
  <c r="R12" i="13"/>
  <c r="V12" i="13" s="1"/>
  <c r="Q12" i="13"/>
  <c r="C12" i="13"/>
  <c r="R11" i="13"/>
  <c r="T11" i="13" s="1"/>
  <c r="Q11" i="13"/>
  <c r="C11" i="13"/>
  <c r="R10" i="13"/>
  <c r="V10" i="13" s="1"/>
  <c r="Q10" i="13"/>
  <c r="C10" i="13"/>
  <c r="L8" i="13"/>
  <c r="L141" i="13" s="1"/>
  <c r="F8" i="13"/>
  <c r="F108" i="13" s="1"/>
  <c r="E8" i="13"/>
  <c r="E108" i="13" s="1"/>
  <c r="C2" i="13"/>
  <c r="J573" i="12"/>
  <c r="I573" i="12"/>
  <c r="H573" i="12"/>
  <c r="G573" i="12"/>
  <c r="F573" i="12"/>
  <c r="E573" i="12"/>
  <c r="R570" i="12"/>
  <c r="W570" i="12" s="1"/>
  <c r="Q570" i="12"/>
  <c r="E570" i="12"/>
  <c r="K570" i="12" s="1"/>
  <c r="C570" i="12"/>
  <c r="R569" i="12"/>
  <c r="V569" i="12" s="1"/>
  <c r="Q569" i="12"/>
  <c r="C569" i="12"/>
  <c r="R568" i="12"/>
  <c r="V568" i="12" s="1"/>
  <c r="Q568" i="12"/>
  <c r="C568" i="12"/>
  <c r="R567" i="12"/>
  <c r="V567" i="12" s="1"/>
  <c r="Q567" i="12"/>
  <c r="C567" i="12"/>
  <c r="R566" i="12"/>
  <c r="V566" i="12" s="1"/>
  <c r="Q566" i="12"/>
  <c r="C566" i="12"/>
  <c r="R565" i="12"/>
  <c r="V565" i="12" s="1"/>
  <c r="Q565" i="12"/>
  <c r="C565" i="12"/>
  <c r="R564" i="12"/>
  <c r="V564" i="12" s="1"/>
  <c r="Q564" i="12"/>
  <c r="C564" i="12"/>
  <c r="R563" i="12"/>
  <c r="V563" i="12" s="1"/>
  <c r="Q563" i="12"/>
  <c r="C563" i="12"/>
  <c r="R562" i="12"/>
  <c r="V562" i="12" s="1"/>
  <c r="Q562" i="12"/>
  <c r="C562" i="12"/>
  <c r="R561" i="12"/>
  <c r="V561" i="12" s="1"/>
  <c r="Q561" i="12"/>
  <c r="C561" i="12"/>
  <c r="R560" i="12"/>
  <c r="V560" i="12" s="1"/>
  <c r="Q560" i="12"/>
  <c r="C560" i="12"/>
  <c r="R559" i="12"/>
  <c r="V559" i="12" s="1"/>
  <c r="Q559" i="12"/>
  <c r="C559" i="12"/>
  <c r="R558" i="12"/>
  <c r="V558" i="12" s="1"/>
  <c r="Q558" i="12"/>
  <c r="C558" i="12"/>
  <c r="R557" i="12"/>
  <c r="V557" i="12" s="1"/>
  <c r="Q557" i="12"/>
  <c r="C557" i="12"/>
  <c r="R556" i="12"/>
  <c r="V556" i="12" s="1"/>
  <c r="Q556" i="12"/>
  <c r="C556" i="12"/>
  <c r="R555" i="12"/>
  <c r="V555" i="12" s="1"/>
  <c r="Q555" i="12"/>
  <c r="C555" i="12"/>
  <c r="R554" i="12"/>
  <c r="V554" i="12" s="1"/>
  <c r="Q554" i="12"/>
  <c r="C554" i="12"/>
  <c r="R553" i="12"/>
  <c r="V553" i="12" s="1"/>
  <c r="Q553" i="12"/>
  <c r="C553" i="12"/>
  <c r="R552" i="12"/>
  <c r="V552" i="12" s="1"/>
  <c r="Q552" i="12"/>
  <c r="C552" i="12"/>
  <c r="J534" i="12"/>
  <c r="I534" i="12"/>
  <c r="H534" i="12"/>
  <c r="G534" i="12"/>
  <c r="F534" i="12"/>
  <c r="E534" i="12"/>
  <c r="R531" i="12"/>
  <c r="V531" i="12" s="1"/>
  <c r="Q531" i="12"/>
  <c r="C531" i="12"/>
  <c r="R530" i="12"/>
  <c r="V530" i="12" s="1"/>
  <c r="Q530" i="12"/>
  <c r="C530" i="12"/>
  <c r="R529" i="12"/>
  <c r="V529" i="12" s="1"/>
  <c r="Q529" i="12"/>
  <c r="C529" i="12"/>
  <c r="R528" i="12"/>
  <c r="V528" i="12" s="1"/>
  <c r="Q528" i="12"/>
  <c r="E528" i="12"/>
  <c r="I528" i="12" s="1"/>
  <c r="O528" i="12" s="1"/>
  <c r="C528" i="12"/>
  <c r="R527" i="12"/>
  <c r="V527" i="12" s="1"/>
  <c r="Q527" i="12"/>
  <c r="C527" i="12"/>
  <c r="R526" i="12"/>
  <c r="V526" i="12" s="1"/>
  <c r="Q526" i="12"/>
  <c r="C526" i="12"/>
  <c r="R525" i="12"/>
  <c r="V525" i="12" s="1"/>
  <c r="Q525" i="12"/>
  <c r="C525" i="12"/>
  <c r="R524" i="12"/>
  <c r="V524" i="12" s="1"/>
  <c r="Q524" i="12"/>
  <c r="C524" i="12"/>
  <c r="R523" i="12"/>
  <c r="V523" i="12" s="1"/>
  <c r="Q523" i="12"/>
  <c r="C523" i="12"/>
  <c r="R522" i="12"/>
  <c r="V522" i="12" s="1"/>
  <c r="Q522" i="12"/>
  <c r="C522" i="12"/>
  <c r="R521" i="12"/>
  <c r="V521" i="12" s="1"/>
  <c r="Q521" i="12"/>
  <c r="C521" i="12"/>
  <c r="R520" i="12"/>
  <c r="V520" i="12" s="1"/>
  <c r="Q520" i="12"/>
  <c r="C520" i="12"/>
  <c r="R519" i="12"/>
  <c r="V519" i="12" s="1"/>
  <c r="Q519" i="12"/>
  <c r="C519" i="12"/>
  <c r="R518" i="12"/>
  <c r="V518" i="12" s="1"/>
  <c r="Q518" i="12"/>
  <c r="C518" i="12"/>
  <c r="R517" i="12"/>
  <c r="V517" i="12" s="1"/>
  <c r="Q517" i="12"/>
  <c r="C517" i="12"/>
  <c r="R516" i="12"/>
  <c r="V516" i="12" s="1"/>
  <c r="Q516" i="12"/>
  <c r="C516" i="12"/>
  <c r="R515" i="12"/>
  <c r="V515" i="12" s="1"/>
  <c r="Q515" i="12"/>
  <c r="C515" i="12"/>
  <c r="R514" i="12"/>
  <c r="V514" i="12" s="1"/>
  <c r="Q514" i="12"/>
  <c r="C514" i="12"/>
  <c r="R513" i="12"/>
  <c r="V513" i="12" s="1"/>
  <c r="Q513" i="12"/>
  <c r="C513" i="12"/>
  <c r="J495" i="12"/>
  <c r="I495" i="12"/>
  <c r="H495" i="12"/>
  <c r="G495" i="12"/>
  <c r="F495" i="12"/>
  <c r="E495" i="12"/>
  <c r="R492" i="12"/>
  <c r="V492" i="12" s="1"/>
  <c r="Q492" i="12"/>
  <c r="C492" i="12"/>
  <c r="R491" i="12"/>
  <c r="V491" i="12" s="1"/>
  <c r="Q491" i="12"/>
  <c r="C491" i="12"/>
  <c r="R490" i="12"/>
  <c r="V490" i="12" s="1"/>
  <c r="Q490" i="12"/>
  <c r="C490" i="12"/>
  <c r="R489" i="12"/>
  <c r="V489" i="12" s="1"/>
  <c r="Q489" i="12"/>
  <c r="C489" i="12"/>
  <c r="R488" i="12"/>
  <c r="V488" i="12" s="1"/>
  <c r="Q488" i="12"/>
  <c r="C488" i="12"/>
  <c r="R487" i="12"/>
  <c r="V487" i="12" s="1"/>
  <c r="Q487" i="12"/>
  <c r="C487" i="12"/>
  <c r="R486" i="12"/>
  <c r="V486" i="12" s="1"/>
  <c r="Q486" i="12"/>
  <c r="C486" i="12"/>
  <c r="R485" i="12"/>
  <c r="V485" i="12" s="1"/>
  <c r="Q485" i="12"/>
  <c r="C485" i="12"/>
  <c r="R484" i="12"/>
  <c r="V484" i="12" s="1"/>
  <c r="Q484" i="12"/>
  <c r="C484" i="12"/>
  <c r="R483" i="12"/>
  <c r="V483" i="12" s="1"/>
  <c r="Q483" i="12"/>
  <c r="C483" i="12"/>
  <c r="R482" i="12"/>
  <c r="V482" i="12" s="1"/>
  <c r="Q482" i="12"/>
  <c r="C482" i="12"/>
  <c r="R481" i="12"/>
  <c r="V481" i="12" s="1"/>
  <c r="Q481" i="12"/>
  <c r="C481" i="12"/>
  <c r="R480" i="12"/>
  <c r="V480" i="12" s="1"/>
  <c r="Q480" i="12"/>
  <c r="C480" i="12"/>
  <c r="R479" i="12"/>
  <c r="V479" i="12" s="1"/>
  <c r="Q479" i="12"/>
  <c r="C479" i="12"/>
  <c r="R478" i="12"/>
  <c r="V478" i="12" s="1"/>
  <c r="Q478" i="12"/>
  <c r="C478" i="12"/>
  <c r="R477" i="12"/>
  <c r="V477" i="12" s="1"/>
  <c r="Q477" i="12"/>
  <c r="C477" i="12"/>
  <c r="R476" i="12"/>
  <c r="V476" i="12" s="1"/>
  <c r="Q476" i="12"/>
  <c r="C476" i="12"/>
  <c r="R475" i="12"/>
  <c r="V475" i="12" s="1"/>
  <c r="Q475" i="12"/>
  <c r="C475" i="12"/>
  <c r="R474" i="12"/>
  <c r="V474" i="12" s="1"/>
  <c r="Q474" i="12"/>
  <c r="C474" i="12"/>
  <c r="J456" i="12"/>
  <c r="I456" i="12"/>
  <c r="H456" i="12"/>
  <c r="G456" i="12"/>
  <c r="F456" i="12"/>
  <c r="E456" i="12"/>
  <c r="R453" i="12"/>
  <c r="Q453" i="12"/>
  <c r="C453" i="12"/>
  <c r="R452" i="12"/>
  <c r="V452" i="12" s="1"/>
  <c r="Q452" i="12"/>
  <c r="E452" i="12"/>
  <c r="J452" i="12" s="1"/>
  <c r="P452" i="12" s="1"/>
  <c r="C452" i="12"/>
  <c r="R451" i="12"/>
  <c r="Q451" i="12"/>
  <c r="E451" i="12"/>
  <c r="H451" i="12" s="1"/>
  <c r="N451" i="12" s="1"/>
  <c r="C451" i="12"/>
  <c r="R450" i="12"/>
  <c r="V450" i="12" s="1"/>
  <c r="Q450" i="12"/>
  <c r="C450" i="12"/>
  <c r="R449" i="12"/>
  <c r="Q449" i="12"/>
  <c r="C449" i="12"/>
  <c r="R448" i="12"/>
  <c r="V448" i="12" s="1"/>
  <c r="Q448" i="12"/>
  <c r="C448" i="12"/>
  <c r="R447" i="12"/>
  <c r="V447" i="12" s="1"/>
  <c r="Q447" i="12"/>
  <c r="C447" i="12"/>
  <c r="R446" i="12"/>
  <c r="U446" i="12" s="1"/>
  <c r="Q446" i="12"/>
  <c r="C446" i="12"/>
  <c r="R445" i="12"/>
  <c r="W445" i="12" s="1"/>
  <c r="Q445" i="12"/>
  <c r="C445" i="12"/>
  <c r="R444" i="12"/>
  <c r="V444" i="12" s="1"/>
  <c r="Q444" i="12"/>
  <c r="C444" i="12"/>
  <c r="R443" i="12"/>
  <c r="V443" i="12" s="1"/>
  <c r="Q443" i="12"/>
  <c r="C443" i="12"/>
  <c r="R442" i="12"/>
  <c r="U442" i="12" s="1"/>
  <c r="Q442" i="12"/>
  <c r="C442" i="12"/>
  <c r="R441" i="12"/>
  <c r="T441" i="12" s="1"/>
  <c r="Q441" i="12"/>
  <c r="C441" i="12"/>
  <c r="R440" i="12"/>
  <c r="V440" i="12" s="1"/>
  <c r="Q440" i="12"/>
  <c r="C440" i="12"/>
  <c r="R439" i="12"/>
  <c r="Q439" i="12"/>
  <c r="C439" i="12"/>
  <c r="R438" i="12"/>
  <c r="V438" i="12" s="1"/>
  <c r="Q438" i="12"/>
  <c r="C438" i="12"/>
  <c r="R437" i="12"/>
  <c r="Q437" i="12"/>
  <c r="C437" i="12"/>
  <c r="R436" i="12"/>
  <c r="Q436" i="12"/>
  <c r="C436" i="12"/>
  <c r="R435" i="12"/>
  <c r="W435" i="12" s="1"/>
  <c r="Q435" i="12"/>
  <c r="C435" i="12"/>
  <c r="J417" i="12"/>
  <c r="I417" i="12"/>
  <c r="H417" i="12"/>
  <c r="G417" i="12"/>
  <c r="F417" i="12"/>
  <c r="E417" i="12"/>
  <c r="R414" i="12"/>
  <c r="W414" i="12" s="1"/>
  <c r="Q414" i="12"/>
  <c r="C414" i="12"/>
  <c r="R413" i="12"/>
  <c r="V413" i="12" s="1"/>
  <c r="Q413" i="12"/>
  <c r="C413" i="12"/>
  <c r="R412" i="12"/>
  <c r="V412" i="12" s="1"/>
  <c r="Q412" i="12"/>
  <c r="C412" i="12"/>
  <c r="R411" i="12"/>
  <c r="U411" i="12" s="1"/>
  <c r="Q411" i="12"/>
  <c r="C411" i="12"/>
  <c r="R410" i="12"/>
  <c r="W410" i="12" s="1"/>
  <c r="Q410" i="12"/>
  <c r="C410" i="12"/>
  <c r="R409" i="12"/>
  <c r="V409" i="12" s="1"/>
  <c r="Q409" i="12"/>
  <c r="C409" i="12"/>
  <c r="R408" i="12"/>
  <c r="V408" i="12" s="1"/>
  <c r="Q408" i="12"/>
  <c r="C408" i="12"/>
  <c r="R407" i="12"/>
  <c r="V407" i="12" s="1"/>
  <c r="Q407" i="12"/>
  <c r="C407" i="12"/>
  <c r="R406" i="12"/>
  <c r="V406" i="12" s="1"/>
  <c r="Q406" i="12"/>
  <c r="C406" i="12"/>
  <c r="R405" i="12"/>
  <c r="V405" i="12" s="1"/>
  <c r="Q405" i="12"/>
  <c r="C405" i="12"/>
  <c r="R404" i="12"/>
  <c r="V404" i="12" s="1"/>
  <c r="Q404" i="12"/>
  <c r="C404" i="12"/>
  <c r="R403" i="12"/>
  <c r="V403" i="12" s="1"/>
  <c r="Q403" i="12"/>
  <c r="C403" i="12"/>
  <c r="R402" i="12"/>
  <c r="V402" i="12" s="1"/>
  <c r="Q402" i="12"/>
  <c r="C402" i="12"/>
  <c r="R401" i="12"/>
  <c r="V401" i="12" s="1"/>
  <c r="Q401" i="12"/>
  <c r="C401" i="12"/>
  <c r="R400" i="12"/>
  <c r="V400" i="12" s="1"/>
  <c r="Q400" i="12"/>
  <c r="C400" i="12"/>
  <c r="R399" i="12"/>
  <c r="V399" i="12" s="1"/>
  <c r="Q399" i="12"/>
  <c r="C399" i="12"/>
  <c r="R398" i="12"/>
  <c r="V398" i="12" s="1"/>
  <c r="Q398" i="12"/>
  <c r="C398" i="12"/>
  <c r="R397" i="12"/>
  <c r="V397" i="12" s="1"/>
  <c r="Q397" i="12"/>
  <c r="C397" i="12"/>
  <c r="R396" i="12"/>
  <c r="V396" i="12" s="1"/>
  <c r="Q396" i="12"/>
  <c r="C396" i="12"/>
  <c r="J378" i="12"/>
  <c r="I378" i="12"/>
  <c r="H378" i="12"/>
  <c r="G378" i="12"/>
  <c r="F378" i="12"/>
  <c r="E378" i="12"/>
  <c r="R375" i="12"/>
  <c r="V375" i="12" s="1"/>
  <c r="Q375" i="12"/>
  <c r="C375" i="12"/>
  <c r="R374" i="12"/>
  <c r="V374" i="12" s="1"/>
  <c r="Q374" i="12"/>
  <c r="C374" i="12"/>
  <c r="R373" i="12"/>
  <c r="V373" i="12" s="1"/>
  <c r="Q373" i="12"/>
  <c r="C373" i="12"/>
  <c r="R372" i="12"/>
  <c r="V372" i="12" s="1"/>
  <c r="Q372" i="12"/>
  <c r="C372" i="12"/>
  <c r="R371" i="12"/>
  <c r="V371" i="12" s="1"/>
  <c r="Q371" i="12"/>
  <c r="C371" i="12"/>
  <c r="R370" i="12"/>
  <c r="V370" i="12" s="1"/>
  <c r="Q370" i="12"/>
  <c r="C370" i="12"/>
  <c r="R369" i="12"/>
  <c r="V369" i="12" s="1"/>
  <c r="Q369" i="12"/>
  <c r="C369" i="12"/>
  <c r="R368" i="12"/>
  <c r="V368" i="12" s="1"/>
  <c r="Q368" i="12"/>
  <c r="C368" i="12"/>
  <c r="R367" i="12"/>
  <c r="V367" i="12" s="1"/>
  <c r="Q367" i="12"/>
  <c r="C367" i="12"/>
  <c r="R366" i="12"/>
  <c r="V366" i="12" s="1"/>
  <c r="Q366" i="12"/>
  <c r="C366" i="12"/>
  <c r="R365" i="12"/>
  <c r="V365" i="12" s="1"/>
  <c r="Q365" i="12"/>
  <c r="C365" i="12"/>
  <c r="R364" i="12"/>
  <c r="V364" i="12" s="1"/>
  <c r="Q364" i="12"/>
  <c r="C364" i="12"/>
  <c r="R363" i="12"/>
  <c r="V363" i="12" s="1"/>
  <c r="Q363" i="12"/>
  <c r="C363" i="12"/>
  <c r="R362" i="12"/>
  <c r="V362" i="12" s="1"/>
  <c r="Q362" i="12"/>
  <c r="C362" i="12"/>
  <c r="R361" i="12"/>
  <c r="V361" i="12" s="1"/>
  <c r="Q361" i="12"/>
  <c r="C361" i="12"/>
  <c r="R360" i="12"/>
  <c r="V360" i="12" s="1"/>
  <c r="Q360" i="12"/>
  <c r="C360" i="12"/>
  <c r="R359" i="12"/>
  <c r="V359" i="12" s="1"/>
  <c r="Q359" i="12"/>
  <c r="C359" i="12"/>
  <c r="R358" i="12"/>
  <c r="V358" i="12" s="1"/>
  <c r="Q358" i="12"/>
  <c r="C358" i="12"/>
  <c r="R357" i="12"/>
  <c r="V357" i="12" s="1"/>
  <c r="Q357" i="12"/>
  <c r="C357" i="12"/>
  <c r="J339" i="12"/>
  <c r="I339" i="12"/>
  <c r="H339" i="12"/>
  <c r="G339" i="12"/>
  <c r="F339" i="12"/>
  <c r="E339" i="12"/>
  <c r="R336" i="12"/>
  <c r="V336" i="12" s="1"/>
  <c r="Q336" i="12"/>
  <c r="C336" i="12"/>
  <c r="R335" i="12"/>
  <c r="V335" i="12" s="1"/>
  <c r="Q335" i="12"/>
  <c r="C335" i="12"/>
  <c r="R334" i="12"/>
  <c r="V334" i="12" s="1"/>
  <c r="Q334" i="12"/>
  <c r="C334" i="12"/>
  <c r="R333" i="12"/>
  <c r="V333" i="12" s="1"/>
  <c r="Q333" i="12"/>
  <c r="C333" i="12"/>
  <c r="R332" i="12"/>
  <c r="V332" i="12" s="1"/>
  <c r="Q332" i="12"/>
  <c r="C332" i="12"/>
  <c r="R331" i="12"/>
  <c r="V331" i="12" s="1"/>
  <c r="Q331" i="12"/>
  <c r="E331" i="12"/>
  <c r="J331" i="12" s="1"/>
  <c r="P331" i="12" s="1"/>
  <c r="C331" i="12"/>
  <c r="R330" i="12"/>
  <c r="V330" i="12" s="1"/>
  <c r="Q330" i="12"/>
  <c r="C330" i="12"/>
  <c r="R329" i="12"/>
  <c r="V329" i="12" s="1"/>
  <c r="Q329" i="12"/>
  <c r="C329" i="12"/>
  <c r="R328" i="12"/>
  <c r="V328" i="12" s="1"/>
  <c r="Q328" i="12"/>
  <c r="C328" i="12"/>
  <c r="R327" i="12"/>
  <c r="V327" i="12" s="1"/>
  <c r="Q327" i="12"/>
  <c r="C327" i="12"/>
  <c r="R326" i="12"/>
  <c r="V326" i="12" s="1"/>
  <c r="Q326" i="12"/>
  <c r="C326" i="12"/>
  <c r="R325" i="12"/>
  <c r="V325" i="12" s="1"/>
  <c r="Q325" i="12"/>
  <c r="C325" i="12"/>
  <c r="R324" i="12"/>
  <c r="V324" i="12" s="1"/>
  <c r="Q324" i="12"/>
  <c r="C324" i="12"/>
  <c r="R323" i="12"/>
  <c r="V323" i="12" s="1"/>
  <c r="Q323" i="12"/>
  <c r="C323" i="12"/>
  <c r="R322" i="12"/>
  <c r="V322" i="12" s="1"/>
  <c r="Q322" i="12"/>
  <c r="C322" i="12"/>
  <c r="R321" i="12"/>
  <c r="V321" i="12" s="1"/>
  <c r="Q321" i="12"/>
  <c r="C321" i="12"/>
  <c r="R320" i="12"/>
  <c r="V320" i="12" s="1"/>
  <c r="Q320" i="12"/>
  <c r="C320" i="12"/>
  <c r="R319" i="12"/>
  <c r="V319" i="12" s="1"/>
  <c r="Q319" i="12"/>
  <c r="C319" i="12"/>
  <c r="R318" i="12"/>
  <c r="V318" i="12" s="1"/>
  <c r="Q318" i="12"/>
  <c r="C318" i="12"/>
  <c r="J300" i="12"/>
  <c r="I300" i="12"/>
  <c r="H300" i="12"/>
  <c r="G300" i="12"/>
  <c r="F300" i="12"/>
  <c r="E300" i="12"/>
  <c r="R297" i="12"/>
  <c r="V297" i="12" s="1"/>
  <c r="Q297" i="12"/>
  <c r="C297" i="12"/>
  <c r="R296" i="12"/>
  <c r="V296" i="12" s="1"/>
  <c r="Q296" i="12"/>
  <c r="C296" i="12"/>
  <c r="R295" i="12"/>
  <c r="V295" i="12" s="1"/>
  <c r="Q295" i="12"/>
  <c r="E295" i="12"/>
  <c r="K295" i="12" s="1"/>
  <c r="C295" i="12"/>
  <c r="R294" i="12"/>
  <c r="V294" i="12" s="1"/>
  <c r="Q294" i="12"/>
  <c r="C294" i="12"/>
  <c r="R293" i="12"/>
  <c r="V293" i="12" s="1"/>
  <c r="Q293" i="12"/>
  <c r="C293" i="12"/>
  <c r="R292" i="12"/>
  <c r="V292" i="12" s="1"/>
  <c r="Q292" i="12"/>
  <c r="C292" i="12"/>
  <c r="R291" i="12"/>
  <c r="V291" i="12" s="1"/>
  <c r="Q291" i="12"/>
  <c r="C291" i="12"/>
  <c r="R290" i="12"/>
  <c r="T290" i="12" s="1"/>
  <c r="Q290" i="12"/>
  <c r="C290" i="12"/>
  <c r="R289" i="12"/>
  <c r="V289" i="12" s="1"/>
  <c r="Q289" i="12"/>
  <c r="C289" i="12"/>
  <c r="R288" i="12"/>
  <c r="V288" i="12" s="1"/>
  <c r="Q288" i="12"/>
  <c r="C288" i="12"/>
  <c r="R287" i="12"/>
  <c r="V287" i="12" s="1"/>
  <c r="Q287" i="12"/>
  <c r="C287" i="12"/>
  <c r="R286" i="12"/>
  <c r="V286" i="12" s="1"/>
  <c r="Q286" i="12"/>
  <c r="C286" i="12"/>
  <c r="R285" i="12"/>
  <c r="V285" i="12" s="1"/>
  <c r="Q285" i="12"/>
  <c r="C285" i="12"/>
  <c r="R284" i="12"/>
  <c r="V284" i="12" s="1"/>
  <c r="Q284" i="12"/>
  <c r="C284" i="12"/>
  <c r="R283" i="12"/>
  <c r="V283" i="12" s="1"/>
  <c r="Q283" i="12"/>
  <c r="C283" i="12"/>
  <c r="R282" i="12"/>
  <c r="V282" i="12" s="1"/>
  <c r="Q282" i="12"/>
  <c r="C282" i="12"/>
  <c r="R281" i="12"/>
  <c r="V281" i="12" s="1"/>
  <c r="Q281" i="12"/>
  <c r="C281" i="12"/>
  <c r="R280" i="12"/>
  <c r="V280" i="12" s="1"/>
  <c r="Q280" i="12"/>
  <c r="C280" i="12"/>
  <c r="U279" i="12"/>
  <c r="R279" i="12"/>
  <c r="V279" i="12" s="1"/>
  <c r="Q279" i="12"/>
  <c r="C279" i="12"/>
  <c r="J261" i="12"/>
  <c r="I261" i="12"/>
  <c r="H261" i="12"/>
  <c r="G261" i="12"/>
  <c r="F261" i="12"/>
  <c r="E261" i="12"/>
  <c r="R258" i="12"/>
  <c r="V258" i="12" s="1"/>
  <c r="Q258" i="12"/>
  <c r="E258" i="12"/>
  <c r="J258" i="12" s="1"/>
  <c r="P258" i="12" s="1"/>
  <c r="C258" i="12"/>
  <c r="R257" i="12"/>
  <c r="V257" i="12" s="1"/>
  <c r="Q257" i="12"/>
  <c r="C257" i="12"/>
  <c r="R256" i="12"/>
  <c r="V256" i="12" s="1"/>
  <c r="Q256" i="12"/>
  <c r="E256" i="12"/>
  <c r="J256" i="12" s="1"/>
  <c r="P256" i="12" s="1"/>
  <c r="C256" i="12"/>
  <c r="R255" i="12"/>
  <c r="V255" i="12" s="1"/>
  <c r="Q255" i="12"/>
  <c r="C255" i="12"/>
  <c r="R254" i="12"/>
  <c r="V254" i="12" s="1"/>
  <c r="Q254" i="12"/>
  <c r="C254" i="12"/>
  <c r="R253" i="12"/>
  <c r="V253" i="12" s="1"/>
  <c r="Q253" i="12"/>
  <c r="C253" i="12"/>
  <c r="R252" i="12"/>
  <c r="V252" i="12" s="1"/>
  <c r="Q252" i="12"/>
  <c r="C252" i="12"/>
  <c r="R251" i="12"/>
  <c r="V251" i="12" s="1"/>
  <c r="Q251" i="12"/>
  <c r="C251" i="12"/>
  <c r="R250" i="12"/>
  <c r="V250" i="12" s="1"/>
  <c r="Q250" i="12"/>
  <c r="C250" i="12"/>
  <c r="R249" i="12"/>
  <c r="V249" i="12" s="1"/>
  <c r="Q249" i="12"/>
  <c r="C249" i="12"/>
  <c r="R248" i="12"/>
  <c r="V248" i="12" s="1"/>
  <c r="Q248" i="12"/>
  <c r="C248" i="12"/>
  <c r="R247" i="12"/>
  <c r="V247" i="12" s="1"/>
  <c r="Q247" i="12"/>
  <c r="C247" i="12"/>
  <c r="R246" i="12"/>
  <c r="V246" i="12" s="1"/>
  <c r="Q246" i="12"/>
  <c r="C246" i="12"/>
  <c r="R245" i="12"/>
  <c r="V245" i="12" s="1"/>
  <c r="Q245" i="12"/>
  <c r="C245" i="12"/>
  <c r="R244" i="12"/>
  <c r="V244" i="12" s="1"/>
  <c r="Q244" i="12"/>
  <c r="C244" i="12"/>
  <c r="R243" i="12"/>
  <c r="V243" i="12" s="1"/>
  <c r="Q243" i="12"/>
  <c r="C243" i="12"/>
  <c r="R242" i="12"/>
  <c r="V242" i="12" s="1"/>
  <c r="Q242" i="12"/>
  <c r="C242" i="12"/>
  <c r="R241" i="12"/>
  <c r="V241" i="12" s="1"/>
  <c r="Q241" i="12"/>
  <c r="C241" i="12"/>
  <c r="R240" i="12"/>
  <c r="V240" i="12" s="1"/>
  <c r="Q240" i="12"/>
  <c r="C240" i="12"/>
  <c r="J222" i="12"/>
  <c r="I222" i="12"/>
  <c r="H222" i="12"/>
  <c r="G222" i="12"/>
  <c r="F222" i="12"/>
  <c r="E222" i="12"/>
  <c r="R219" i="12"/>
  <c r="V219" i="12" s="1"/>
  <c r="Q219" i="12"/>
  <c r="C219" i="12"/>
  <c r="R218" i="12"/>
  <c r="V218" i="12" s="1"/>
  <c r="Q218" i="12"/>
  <c r="C218" i="12"/>
  <c r="R217" i="12"/>
  <c r="V217" i="12" s="1"/>
  <c r="Q217" i="12"/>
  <c r="C217" i="12"/>
  <c r="R216" i="12"/>
  <c r="V216" i="12" s="1"/>
  <c r="Q216" i="12"/>
  <c r="C216" i="12"/>
  <c r="R215" i="12"/>
  <c r="V215" i="12" s="1"/>
  <c r="Q215" i="12"/>
  <c r="C215" i="12"/>
  <c r="R214" i="12"/>
  <c r="V214" i="12" s="1"/>
  <c r="Q214" i="12"/>
  <c r="E214" i="12"/>
  <c r="H214" i="12" s="1"/>
  <c r="N214" i="12" s="1"/>
  <c r="C214" i="12"/>
  <c r="R213" i="12"/>
  <c r="V213" i="12" s="1"/>
  <c r="Q213" i="12"/>
  <c r="E213" i="12"/>
  <c r="J213" i="12" s="1"/>
  <c r="P213" i="12" s="1"/>
  <c r="C213" i="12"/>
  <c r="R212" i="12"/>
  <c r="V212" i="12" s="1"/>
  <c r="Q212" i="12"/>
  <c r="C212" i="12"/>
  <c r="R211" i="12"/>
  <c r="V211" i="12" s="1"/>
  <c r="Q211" i="12"/>
  <c r="C211" i="12"/>
  <c r="R210" i="12"/>
  <c r="V210" i="12" s="1"/>
  <c r="Q210" i="12"/>
  <c r="C210" i="12"/>
  <c r="R209" i="12"/>
  <c r="V209" i="12" s="1"/>
  <c r="Q209" i="12"/>
  <c r="C209" i="12"/>
  <c r="R208" i="12"/>
  <c r="V208" i="12" s="1"/>
  <c r="Q208" i="12"/>
  <c r="C208" i="12"/>
  <c r="R207" i="12"/>
  <c r="V207" i="12" s="1"/>
  <c r="Q207" i="12"/>
  <c r="C207" i="12"/>
  <c r="R206" i="12"/>
  <c r="V206" i="12" s="1"/>
  <c r="Q206" i="12"/>
  <c r="C206" i="12"/>
  <c r="R205" i="12"/>
  <c r="V205" i="12" s="1"/>
  <c r="Q205" i="12"/>
  <c r="C205" i="12"/>
  <c r="R204" i="12"/>
  <c r="V204" i="12" s="1"/>
  <c r="Q204" i="12"/>
  <c r="C204" i="12"/>
  <c r="R203" i="12"/>
  <c r="V203" i="12" s="1"/>
  <c r="Q203" i="12"/>
  <c r="C203" i="12"/>
  <c r="R202" i="12"/>
  <c r="V202" i="12" s="1"/>
  <c r="Q202" i="12"/>
  <c r="C202" i="12"/>
  <c r="R201" i="12"/>
  <c r="V201" i="12" s="1"/>
  <c r="Q201" i="12"/>
  <c r="C201" i="12"/>
  <c r="J183" i="12"/>
  <c r="I183" i="12"/>
  <c r="H183" i="12"/>
  <c r="G183" i="12"/>
  <c r="F183" i="12"/>
  <c r="E183" i="12"/>
  <c r="R180" i="12"/>
  <c r="V180" i="12" s="1"/>
  <c r="Q180" i="12"/>
  <c r="C180" i="12"/>
  <c r="R179" i="12"/>
  <c r="T179" i="12" s="1"/>
  <c r="Q179" i="12"/>
  <c r="C179" i="12"/>
  <c r="R178" i="12"/>
  <c r="V178" i="12" s="1"/>
  <c r="Q178" i="12"/>
  <c r="C178" i="12"/>
  <c r="R177" i="12"/>
  <c r="T177" i="12" s="1"/>
  <c r="Q177" i="12"/>
  <c r="C177" i="12"/>
  <c r="R176" i="12"/>
  <c r="V176" i="12" s="1"/>
  <c r="Q176" i="12"/>
  <c r="C176" i="12"/>
  <c r="R175" i="12"/>
  <c r="T175" i="12" s="1"/>
  <c r="Q175" i="12"/>
  <c r="C175" i="12"/>
  <c r="R174" i="12"/>
  <c r="V174" i="12" s="1"/>
  <c r="Q174" i="12"/>
  <c r="C174" i="12"/>
  <c r="R173" i="12"/>
  <c r="T173" i="12" s="1"/>
  <c r="Q173" i="12"/>
  <c r="C173" i="12"/>
  <c r="R172" i="12"/>
  <c r="V172" i="12" s="1"/>
  <c r="Q172" i="12"/>
  <c r="C172" i="12"/>
  <c r="R171" i="12"/>
  <c r="T171" i="12" s="1"/>
  <c r="Q171" i="12"/>
  <c r="C171" i="12"/>
  <c r="R170" i="12"/>
  <c r="V170" i="12" s="1"/>
  <c r="Q170" i="12"/>
  <c r="C170" i="12"/>
  <c r="R169" i="12"/>
  <c r="T169" i="12" s="1"/>
  <c r="Q169" i="12"/>
  <c r="C169" i="12"/>
  <c r="R168" i="12"/>
  <c r="V168" i="12" s="1"/>
  <c r="Q168" i="12"/>
  <c r="C168" i="12"/>
  <c r="R167" i="12"/>
  <c r="T167" i="12" s="1"/>
  <c r="Q167" i="12"/>
  <c r="C167" i="12"/>
  <c r="R166" i="12"/>
  <c r="V166" i="12" s="1"/>
  <c r="Q166" i="12"/>
  <c r="C166" i="12"/>
  <c r="R165" i="12"/>
  <c r="T165" i="12" s="1"/>
  <c r="Q165" i="12"/>
  <c r="C165" i="12"/>
  <c r="R164" i="12"/>
  <c r="V164" i="12" s="1"/>
  <c r="Q164" i="12"/>
  <c r="C164" i="12"/>
  <c r="R163" i="12"/>
  <c r="T163" i="12" s="1"/>
  <c r="Q163" i="12"/>
  <c r="C163" i="12"/>
  <c r="R162" i="12"/>
  <c r="V162" i="12" s="1"/>
  <c r="Q162" i="12"/>
  <c r="C162" i="12"/>
  <c r="J144" i="12"/>
  <c r="I144" i="12"/>
  <c r="H144" i="12"/>
  <c r="G144" i="12"/>
  <c r="F144" i="12"/>
  <c r="E144" i="12"/>
  <c r="R141" i="12"/>
  <c r="V141" i="12" s="1"/>
  <c r="Q141" i="12"/>
  <c r="C141" i="12"/>
  <c r="R140" i="12"/>
  <c r="T140" i="12" s="1"/>
  <c r="Q140" i="12"/>
  <c r="C140" i="12"/>
  <c r="R139" i="12"/>
  <c r="V139" i="12" s="1"/>
  <c r="Q139" i="12"/>
  <c r="C139" i="12"/>
  <c r="R138" i="12"/>
  <c r="T138" i="12" s="1"/>
  <c r="Q138" i="12"/>
  <c r="C138" i="12"/>
  <c r="R137" i="12"/>
  <c r="V137" i="12" s="1"/>
  <c r="Q137" i="12"/>
  <c r="E137" i="12"/>
  <c r="J137" i="12" s="1"/>
  <c r="P137" i="12" s="1"/>
  <c r="C137" i="12"/>
  <c r="R136" i="12"/>
  <c r="T136" i="12" s="1"/>
  <c r="Q136" i="12"/>
  <c r="C136" i="12"/>
  <c r="R135" i="12"/>
  <c r="V135" i="12" s="1"/>
  <c r="Q135" i="12"/>
  <c r="E135" i="12"/>
  <c r="J135" i="12" s="1"/>
  <c r="P135" i="12" s="1"/>
  <c r="C135" i="12"/>
  <c r="R134" i="12"/>
  <c r="Q134" i="12"/>
  <c r="C134" i="12"/>
  <c r="R133" i="12"/>
  <c r="V133" i="12" s="1"/>
  <c r="Q133" i="12"/>
  <c r="C133" i="12"/>
  <c r="R132" i="12"/>
  <c r="U132" i="12" s="1"/>
  <c r="Q132" i="12"/>
  <c r="C132" i="12"/>
  <c r="R131" i="12"/>
  <c r="V131" i="12" s="1"/>
  <c r="Q131" i="12"/>
  <c r="C131" i="12"/>
  <c r="R130" i="12"/>
  <c r="U130" i="12" s="1"/>
  <c r="Q130" i="12"/>
  <c r="C130" i="12"/>
  <c r="R129" i="12"/>
  <c r="V129" i="12" s="1"/>
  <c r="Q129" i="12"/>
  <c r="C129" i="12"/>
  <c r="R128" i="12"/>
  <c r="U128" i="12" s="1"/>
  <c r="Q128" i="12"/>
  <c r="C128" i="12"/>
  <c r="R127" i="12"/>
  <c r="U127" i="12" s="1"/>
  <c r="Q127" i="12"/>
  <c r="C127" i="12"/>
  <c r="R126" i="12"/>
  <c r="T126" i="12" s="1"/>
  <c r="Q126" i="12"/>
  <c r="C126" i="12"/>
  <c r="R125" i="12"/>
  <c r="V125" i="12" s="1"/>
  <c r="Q125" i="12"/>
  <c r="C125" i="12"/>
  <c r="R124" i="12"/>
  <c r="T124" i="12" s="1"/>
  <c r="Q124" i="12"/>
  <c r="C124" i="12"/>
  <c r="R123" i="12"/>
  <c r="Q123" i="12"/>
  <c r="C123" i="12"/>
  <c r="J106" i="12"/>
  <c r="I106" i="12"/>
  <c r="H106" i="12"/>
  <c r="G106" i="12"/>
  <c r="F106" i="12"/>
  <c r="E106" i="12"/>
  <c r="R103" i="12"/>
  <c r="V103" i="12" s="1"/>
  <c r="Q103" i="12"/>
  <c r="E103" i="12"/>
  <c r="J103" i="12" s="1"/>
  <c r="P103" i="12" s="1"/>
  <c r="C103" i="12"/>
  <c r="R102" i="12"/>
  <c r="T102" i="12" s="1"/>
  <c r="Q102" i="12"/>
  <c r="E102" i="12"/>
  <c r="H102" i="12" s="1"/>
  <c r="N102" i="12" s="1"/>
  <c r="C102" i="12"/>
  <c r="R101" i="12"/>
  <c r="V101" i="12" s="1"/>
  <c r="Q101" i="12"/>
  <c r="C101" i="12"/>
  <c r="R100" i="12"/>
  <c r="T100" i="12" s="1"/>
  <c r="Q100" i="12"/>
  <c r="C100" i="12"/>
  <c r="R99" i="12"/>
  <c r="V99" i="12" s="1"/>
  <c r="Q99" i="12"/>
  <c r="C99" i="12"/>
  <c r="R98" i="12"/>
  <c r="T98" i="12" s="1"/>
  <c r="Q98" i="12"/>
  <c r="C98" i="12"/>
  <c r="R97" i="12"/>
  <c r="V97" i="12" s="1"/>
  <c r="Q97" i="12"/>
  <c r="C97" i="12"/>
  <c r="R96" i="12"/>
  <c r="T96" i="12" s="1"/>
  <c r="Q96" i="12"/>
  <c r="C96" i="12"/>
  <c r="R95" i="12"/>
  <c r="V95" i="12" s="1"/>
  <c r="Q95" i="12"/>
  <c r="C95" i="12"/>
  <c r="R94" i="12"/>
  <c r="T94" i="12" s="1"/>
  <c r="Q94" i="12"/>
  <c r="C94" i="12"/>
  <c r="R93" i="12"/>
  <c r="V93" i="12" s="1"/>
  <c r="Q93" i="12"/>
  <c r="C93" i="12"/>
  <c r="R92" i="12"/>
  <c r="T92" i="12" s="1"/>
  <c r="Q92" i="12"/>
  <c r="C92" i="12"/>
  <c r="R91" i="12"/>
  <c r="V91" i="12" s="1"/>
  <c r="Q91" i="12"/>
  <c r="C91" i="12"/>
  <c r="R90" i="12"/>
  <c r="T90" i="12" s="1"/>
  <c r="Q90" i="12"/>
  <c r="C90" i="12"/>
  <c r="R89" i="12"/>
  <c r="V89" i="12" s="1"/>
  <c r="Q89" i="12"/>
  <c r="C89" i="12"/>
  <c r="R88" i="12"/>
  <c r="T88" i="12" s="1"/>
  <c r="Q88" i="12"/>
  <c r="C88" i="12"/>
  <c r="U87" i="12"/>
  <c r="R87" i="12"/>
  <c r="V87" i="12" s="1"/>
  <c r="Q87" i="12"/>
  <c r="C87" i="12"/>
  <c r="R86" i="12"/>
  <c r="T86" i="12" s="1"/>
  <c r="Q86" i="12"/>
  <c r="C86" i="12"/>
  <c r="R85" i="12"/>
  <c r="V85" i="12" s="1"/>
  <c r="Q85" i="12"/>
  <c r="C85" i="12"/>
  <c r="J68" i="12"/>
  <c r="I68" i="12"/>
  <c r="H68" i="12"/>
  <c r="G68" i="12"/>
  <c r="F68" i="12"/>
  <c r="E68" i="12"/>
  <c r="R65" i="12"/>
  <c r="V65" i="12" s="1"/>
  <c r="Q65" i="12"/>
  <c r="C65" i="12"/>
  <c r="R64" i="12"/>
  <c r="T64" i="12" s="1"/>
  <c r="Q64" i="12"/>
  <c r="E64" i="12"/>
  <c r="H64" i="12" s="1"/>
  <c r="N64" i="12" s="1"/>
  <c r="C64" i="12"/>
  <c r="R63" i="12"/>
  <c r="V63" i="12" s="1"/>
  <c r="Q63" i="12"/>
  <c r="C63" i="12"/>
  <c r="R62" i="12"/>
  <c r="T62" i="12" s="1"/>
  <c r="Q62" i="12"/>
  <c r="C62" i="12"/>
  <c r="R61" i="12"/>
  <c r="V61" i="12" s="1"/>
  <c r="Q61" i="12"/>
  <c r="C61" i="12"/>
  <c r="R60" i="12"/>
  <c r="T60" i="12" s="1"/>
  <c r="Q60" i="12"/>
  <c r="C60" i="12"/>
  <c r="R59" i="12"/>
  <c r="V59" i="12" s="1"/>
  <c r="Q59" i="12"/>
  <c r="E59" i="12"/>
  <c r="J59" i="12" s="1"/>
  <c r="P59" i="12" s="1"/>
  <c r="C59" i="12"/>
  <c r="R58" i="12"/>
  <c r="T58" i="12" s="1"/>
  <c r="Q58" i="12"/>
  <c r="C58" i="12"/>
  <c r="R57" i="12"/>
  <c r="V57" i="12" s="1"/>
  <c r="Q57" i="12"/>
  <c r="C57" i="12"/>
  <c r="R56" i="12"/>
  <c r="T56" i="12" s="1"/>
  <c r="Q56" i="12"/>
  <c r="C56" i="12"/>
  <c r="R55" i="12"/>
  <c r="V55" i="12" s="1"/>
  <c r="Q55" i="12"/>
  <c r="C55" i="12"/>
  <c r="R54" i="12"/>
  <c r="T54" i="12" s="1"/>
  <c r="Q54" i="12"/>
  <c r="C54" i="12"/>
  <c r="R53" i="12"/>
  <c r="V53" i="12" s="1"/>
  <c r="Q53" i="12"/>
  <c r="C53" i="12"/>
  <c r="R52" i="12"/>
  <c r="T52" i="12" s="1"/>
  <c r="Q52" i="12"/>
  <c r="C52" i="12"/>
  <c r="R51" i="12"/>
  <c r="V51" i="12" s="1"/>
  <c r="Q51" i="12"/>
  <c r="C51" i="12"/>
  <c r="R50" i="12"/>
  <c r="T50" i="12" s="1"/>
  <c r="Q50" i="12"/>
  <c r="C50" i="12"/>
  <c r="R49" i="12"/>
  <c r="V49" i="12" s="1"/>
  <c r="Q49" i="12"/>
  <c r="C49" i="12"/>
  <c r="R48" i="12"/>
  <c r="T48" i="12" s="1"/>
  <c r="Q48" i="12"/>
  <c r="C48" i="12"/>
  <c r="R47" i="12"/>
  <c r="V47" i="12" s="1"/>
  <c r="Q47" i="12"/>
  <c r="C47" i="12"/>
  <c r="J31" i="12"/>
  <c r="I31" i="12"/>
  <c r="H31" i="12"/>
  <c r="G31" i="12"/>
  <c r="F31" i="12"/>
  <c r="E31" i="12"/>
  <c r="R28" i="12"/>
  <c r="V28" i="12" s="1"/>
  <c r="Q28" i="12"/>
  <c r="C28" i="12"/>
  <c r="R27" i="12"/>
  <c r="T27" i="12" s="1"/>
  <c r="Q27" i="12"/>
  <c r="E27" i="12"/>
  <c r="H27" i="12" s="1"/>
  <c r="N27" i="12" s="1"/>
  <c r="C27" i="12"/>
  <c r="R26" i="12"/>
  <c r="V26" i="12" s="1"/>
  <c r="Q26" i="12"/>
  <c r="C26" i="12"/>
  <c r="R25" i="12"/>
  <c r="T25" i="12" s="1"/>
  <c r="Q25" i="12"/>
  <c r="C25" i="12"/>
  <c r="R24" i="12"/>
  <c r="V24" i="12" s="1"/>
  <c r="Q24" i="12"/>
  <c r="C24" i="12"/>
  <c r="R23" i="12"/>
  <c r="T23" i="12" s="1"/>
  <c r="Q23" i="12"/>
  <c r="C23" i="12"/>
  <c r="R22" i="12"/>
  <c r="V22" i="12" s="1"/>
  <c r="Q22" i="12"/>
  <c r="C22" i="12"/>
  <c r="R21" i="12"/>
  <c r="T21" i="12" s="1"/>
  <c r="Q21" i="12"/>
  <c r="C21" i="12"/>
  <c r="R20" i="12"/>
  <c r="V20" i="12" s="1"/>
  <c r="Q20" i="12"/>
  <c r="C20" i="12"/>
  <c r="R19" i="12"/>
  <c r="T19" i="12" s="1"/>
  <c r="Q19" i="12"/>
  <c r="C19" i="12"/>
  <c r="R18" i="12"/>
  <c r="V18" i="12" s="1"/>
  <c r="Q18" i="12"/>
  <c r="C18" i="12"/>
  <c r="R17" i="12"/>
  <c r="T17" i="12" s="1"/>
  <c r="Q17" i="12"/>
  <c r="C17" i="12"/>
  <c r="R16" i="12"/>
  <c r="V16" i="12" s="1"/>
  <c r="Q16" i="12"/>
  <c r="C16" i="12"/>
  <c r="R15" i="12"/>
  <c r="T15" i="12" s="1"/>
  <c r="Q15" i="12"/>
  <c r="C15" i="12"/>
  <c r="R14" i="12"/>
  <c r="V14" i="12" s="1"/>
  <c r="Q14" i="12"/>
  <c r="C14" i="12"/>
  <c r="R13" i="12"/>
  <c r="T13" i="12" s="1"/>
  <c r="Q13" i="12"/>
  <c r="C13" i="12"/>
  <c r="R12" i="12"/>
  <c r="V12" i="12" s="1"/>
  <c r="Q12" i="12"/>
  <c r="C12" i="12"/>
  <c r="R11" i="12"/>
  <c r="T11" i="12" s="1"/>
  <c r="Q11" i="12"/>
  <c r="C11" i="12"/>
  <c r="R10" i="12"/>
  <c r="V10" i="12" s="1"/>
  <c r="Q10" i="12"/>
  <c r="C10" i="12"/>
  <c r="L8" i="12"/>
  <c r="L45" i="12" s="1"/>
  <c r="K8" i="12"/>
  <c r="F8" i="12"/>
  <c r="F45" i="12" s="1"/>
  <c r="E8" i="12"/>
  <c r="E45" i="12" s="1"/>
  <c r="C2" i="12"/>
  <c r="J119" i="11"/>
  <c r="I119" i="11"/>
  <c r="H119" i="11"/>
  <c r="G119" i="11"/>
  <c r="F119" i="11"/>
  <c r="E119" i="11"/>
  <c r="R116" i="11"/>
  <c r="W116" i="11" s="1"/>
  <c r="Q116" i="11"/>
  <c r="C116" i="11"/>
  <c r="R115" i="11"/>
  <c r="U115" i="11" s="1"/>
  <c r="Q115" i="11"/>
  <c r="C115" i="11"/>
  <c r="R114" i="11"/>
  <c r="W114" i="11" s="1"/>
  <c r="Q114" i="11"/>
  <c r="C114" i="11"/>
  <c r="R113" i="11"/>
  <c r="U113" i="11" s="1"/>
  <c r="Q113" i="11"/>
  <c r="E113" i="11"/>
  <c r="I113" i="11" s="1"/>
  <c r="O113" i="11" s="1"/>
  <c r="C113" i="11"/>
  <c r="R112" i="11"/>
  <c r="V112" i="11" s="1"/>
  <c r="Q112" i="11"/>
  <c r="C112" i="11"/>
  <c r="R111" i="11"/>
  <c r="U111" i="11" s="1"/>
  <c r="Q111" i="11"/>
  <c r="C111" i="11"/>
  <c r="R110" i="11"/>
  <c r="V110" i="11" s="1"/>
  <c r="Q110" i="11"/>
  <c r="C110" i="11"/>
  <c r="R109" i="11"/>
  <c r="U109" i="11" s="1"/>
  <c r="Q109" i="11"/>
  <c r="C109" i="11"/>
  <c r="R108" i="11"/>
  <c r="V108" i="11" s="1"/>
  <c r="Q108" i="11"/>
  <c r="C108" i="11"/>
  <c r="R107" i="11"/>
  <c r="U107" i="11" s="1"/>
  <c r="Q107" i="11"/>
  <c r="C107" i="11"/>
  <c r="R106" i="11"/>
  <c r="V106" i="11" s="1"/>
  <c r="Q106" i="11"/>
  <c r="C106" i="11"/>
  <c r="R105" i="11"/>
  <c r="U105" i="11" s="1"/>
  <c r="Q105" i="11"/>
  <c r="C105" i="11"/>
  <c r="R104" i="11"/>
  <c r="V104" i="11" s="1"/>
  <c r="Q104" i="11"/>
  <c r="C104" i="11"/>
  <c r="J87" i="11"/>
  <c r="I87" i="11"/>
  <c r="H87" i="11"/>
  <c r="G87" i="11"/>
  <c r="F87" i="11"/>
  <c r="E87" i="11"/>
  <c r="R84" i="11"/>
  <c r="V84" i="11" s="1"/>
  <c r="Q84" i="11"/>
  <c r="E84" i="11"/>
  <c r="K84" i="11" s="1"/>
  <c r="C84" i="11"/>
  <c r="R83" i="11"/>
  <c r="U83" i="11" s="1"/>
  <c r="Q83" i="11"/>
  <c r="E83" i="11"/>
  <c r="I83" i="11" s="1"/>
  <c r="O83" i="11" s="1"/>
  <c r="C83" i="11"/>
  <c r="R82" i="11"/>
  <c r="V82" i="11" s="1"/>
  <c r="Q82" i="11"/>
  <c r="C82" i="11"/>
  <c r="R81" i="11"/>
  <c r="U81" i="11" s="1"/>
  <c r="Q81" i="11"/>
  <c r="C81" i="11"/>
  <c r="R80" i="11"/>
  <c r="V80" i="11" s="1"/>
  <c r="Q80" i="11"/>
  <c r="C80" i="11"/>
  <c r="R79" i="11"/>
  <c r="U79" i="11" s="1"/>
  <c r="Q79" i="11"/>
  <c r="C79" i="11"/>
  <c r="R78" i="11"/>
  <c r="Q78" i="11"/>
  <c r="C78" i="11"/>
  <c r="R77" i="11"/>
  <c r="U77" i="11" s="1"/>
  <c r="Q77" i="11"/>
  <c r="C77" i="11"/>
  <c r="R76" i="11"/>
  <c r="Q76" i="11"/>
  <c r="C76" i="11"/>
  <c r="R75" i="11"/>
  <c r="U75" i="11" s="1"/>
  <c r="Q75" i="11"/>
  <c r="C75" i="11"/>
  <c r="R74" i="11"/>
  <c r="V74" i="11" s="1"/>
  <c r="Q74" i="11"/>
  <c r="C74" i="11"/>
  <c r="R73" i="11"/>
  <c r="U73" i="11" s="1"/>
  <c r="Q73" i="11"/>
  <c r="C73" i="11"/>
  <c r="R72" i="11"/>
  <c r="V72" i="11" s="1"/>
  <c r="Q72" i="11"/>
  <c r="C72" i="11"/>
  <c r="J56" i="11"/>
  <c r="I56" i="11"/>
  <c r="H56" i="11"/>
  <c r="G56" i="11"/>
  <c r="F56" i="11"/>
  <c r="E56" i="11"/>
  <c r="R53" i="11"/>
  <c r="V53" i="11" s="1"/>
  <c r="Q53" i="11"/>
  <c r="C53" i="11"/>
  <c r="R52" i="11"/>
  <c r="U52" i="11" s="1"/>
  <c r="Q52" i="11"/>
  <c r="E52" i="11"/>
  <c r="I52" i="11" s="1"/>
  <c r="O52" i="11" s="1"/>
  <c r="C52" i="11"/>
  <c r="R51" i="11"/>
  <c r="Q51" i="11"/>
  <c r="C51" i="11"/>
  <c r="R50" i="11"/>
  <c r="U50" i="11" s="1"/>
  <c r="Q50" i="11"/>
  <c r="C50" i="11"/>
  <c r="R49" i="11"/>
  <c r="V49" i="11" s="1"/>
  <c r="Q49" i="11"/>
  <c r="E49" i="11"/>
  <c r="K49" i="11" s="1"/>
  <c r="C49" i="11"/>
  <c r="R48" i="11"/>
  <c r="U48" i="11" s="1"/>
  <c r="Q48" i="11"/>
  <c r="C48" i="11"/>
  <c r="R47" i="11"/>
  <c r="Q47" i="11"/>
  <c r="C47" i="11"/>
  <c r="R46" i="11"/>
  <c r="T46" i="11" s="1"/>
  <c r="Q46" i="11"/>
  <c r="C46" i="11"/>
  <c r="R45" i="11"/>
  <c r="Q45" i="11"/>
  <c r="C45" i="11"/>
  <c r="R44" i="11"/>
  <c r="T44" i="11" s="1"/>
  <c r="Q44" i="11"/>
  <c r="C44" i="11"/>
  <c r="R43" i="11"/>
  <c r="Q43" i="11"/>
  <c r="C43" i="11"/>
  <c r="R42" i="11"/>
  <c r="Q42" i="11"/>
  <c r="C42" i="11"/>
  <c r="R41" i="11"/>
  <c r="V41" i="11" s="1"/>
  <c r="Q41" i="11"/>
  <c r="C41" i="11"/>
  <c r="J25" i="11"/>
  <c r="I25" i="11"/>
  <c r="H25" i="11"/>
  <c r="G25" i="11"/>
  <c r="F25" i="11"/>
  <c r="E25" i="11"/>
  <c r="R22" i="11"/>
  <c r="T22" i="11" s="1"/>
  <c r="Q22" i="11"/>
  <c r="E22" i="11"/>
  <c r="H22" i="11" s="1"/>
  <c r="N22" i="11" s="1"/>
  <c r="C22" i="11"/>
  <c r="R21" i="11"/>
  <c r="U21" i="11" s="1"/>
  <c r="Q21" i="11"/>
  <c r="E21" i="11"/>
  <c r="I21" i="11" s="1"/>
  <c r="O21" i="11" s="1"/>
  <c r="C21" i="11"/>
  <c r="R20" i="11"/>
  <c r="V20" i="11" s="1"/>
  <c r="Q20" i="11"/>
  <c r="E20" i="11"/>
  <c r="I20" i="11" s="1"/>
  <c r="O20" i="11" s="1"/>
  <c r="C20" i="11"/>
  <c r="R19" i="11"/>
  <c r="U19" i="11" s="1"/>
  <c r="Q19" i="11"/>
  <c r="C19" i="11"/>
  <c r="R18" i="11"/>
  <c r="U18" i="11" s="1"/>
  <c r="Q18" i="11"/>
  <c r="C18" i="11"/>
  <c r="R17" i="11"/>
  <c r="U17" i="11" s="1"/>
  <c r="Q17" i="11"/>
  <c r="C17" i="11"/>
  <c r="R16" i="11"/>
  <c r="V16" i="11" s="1"/>
  <c r="Q16" i="11"/>
  <c r="C16" i="11"/>
  <c r="R15" i="11"/>
  <c r="U15" i="11" s="1"/>
  <c r="Q15" i="11"/>
  <c r="C15" i="11"/>
  <c r="R14" i="11"/>
  <c r="V14" i="11" s="1"/>
  <c r="Q14" i="11"/>
  <c r="C14" i="11"/>
  <c r="R13" i="11"/>
  <c r="V13" i="11" s="1"/>
  <c r="Q13" i="11"/>
  <c r="C13" i="11"/>
  <c r="R12" i="11"/>
  <c r="V12" i="11" s="1"/>
  <c r="Q12" i="11"/>
  <c r="C12" i="11"/>
  <c r="R11" i="11"/>
  <c r="V11" i="11" s="1"/>
  <c r="Q11" i="11"/>
  <c r="C11" i="11"/>
  <c r="R10" i="11"/>
  <c r="V10" i="11" s="1"/>
  <c r="Q10" i="11"/>
  <c r="C10" i="11"/>
  <c r="L8" i="11"/>
  <c r="L39" i="11" s="1"/>
  <c r="L70" i="11" s="1"/>
  <c r="L102" i="11" s="1"/>
  <c r="K8" i="11"/>
  <c r="F8" i="11"/>
  <c r="E8" i="11"/>
  <c r="E102" i="11" s="1"/>
  <c r="K102" i="11" s="1"/>
  <c r="C2" i="11"/>
  <c r="J45" i="10"/>
  <c r="I45" i="10"/>
  <c r="H45" i="10"/>
  <c r="G45" i="10"/>
  <c r="F45" i="10"/>
  <c r="E45" i="10"/>
  <c r="R42" i="10"/>
  <c r="V42" i="10" s="1"/>
  <c r="Q42" i="10"/>
  <c r="C42" i="10"/>
  <c r="R41" i="10"/>
  <c r="T41" i="10" s="1"/>
  <c r="Q41" i="10"/>
  <c r="E41" i="10"/>
  <c r="I41" i="10" s="1"/>
  <c r="O41" i="10" s="1"/>
  <c r="C41" i="10"/>
  <c r="R40" i="10"/>
  <c r="V40" i="10" s="1"/>
  <c r="Q40" i="10"/>
  <c r="C40" i="10"/>
  <c r="R39" i="10"/>
  <c r="T39" i="10" s="1"/>
  <c r="Q39" i="10"/>
  <c r="C39" i="10"/>
  <c r="R38" i="10"/>
  <c r="V38" i="10" s="1"/>
  <c r="Q38" i="10"/>
  <c r="C38" i="10"/>
  <c r="R37" i="10"/>
  <c r="T37" i="10" s="1"/>
  <c r="Q37" i="10"/>
  <c r="C37" i="10"/>
  <c r="R36" i="10"/>
  <c r="V36" i="10" s="1"/>
  <c r="Q36" i="10"/>
  <c r="C36" i="10"/>
  <c r="R35" i="10"/>
  <c r="T35" i="10" s="1"/>
  <c r="Q35" i="10"/>
  <c r="C35" i="10"/>
  <c r="J19" i="10"/>
  <c r="I19" i="10"/>
  <c r="H19" i="10"/>
  <c r="G19" i="10"/>
  <c r="F19" i="10"/>
  <c r="E19" i="10"/>
  <c r="R16" i="10"/>
  <c r="T16" i="10" s="1"/>
  <c r="Q16" i="10"/>
  <c r="C16" i="10"/>
  <c r="R15" i="10"/>
  <c r="V15" i="10" s="1"/>
  <c r="Q15" i="10"/>
  <c r="C15" i="10"/>
  <c r="R14" i="10"/>
  <c r="T14" i="10" s="1"/>
  <c r="Q14" i="10"/>
  <c r="C14" i="10"/>
  <c r="R13" i="10"/>
  <c r="V13" i="10" s="1"/>
  <c r="Q13" i="10"/>
  <c r="C13" i="10"/>
  <c r="R12" i="10"/>
  <c r="T12" i="10" s="1"/>
  <c r="Q12" i="10"/>
  <c r="C12" i="10"/>
  <c r="R11" i="10"/>
  <c r="V11" i="10" s="1"/>
  <c r="Q11" i="10"/>
  <c r="C11" i="10"/>
  <c r="R10" i="10"/>
  <c r="T10" i="10" s="1"/>
  <c r="Q10" i="10"/>
  <c r="C10" i="10"/>
  <c r="R9" i="10"/>
  <c r="V9" i="10" s="1"/>
  <c r="Q9" i="10"/>
  <c r="C9" i="10"/>
  <c r="L7" i="10"/>
  <c r="L33" i="10" s="1"/>
  <c r="K7" i="10"/>
  <c r="F7" i="10"/>
  <c r="F33" i="10" s="1"/>
  <c r="E7" i="10"/>
  <c r="E33" i="10" s="1"/>
  <c r="K33" i="10" s="1"/>
  <c r="C2" i="10"/>
  <c r="Y68" i="9"/>
  <c r="AC68" i="9" s="1"/>
  <c r="X68" i="9"/>
  <c r="C68" i="9"/>
  <c r="Y67" i="9"/>
  <c r="AC67" i="9" s="1"/>
  <c r="X67" i="9"/>
  <c r="C67" i="9"/>
  <c r="Y66" i="9"/>
  <c r="AA66" i="9" s="1"/>
  <c r="X66" i="9"/>
  <c r="C66" i="9"/>
  <c r="Y65" i="9"/>
  <c r="AA65" i="9" s="1"/>
  <c r="X65" i="9"/>
  <c r="C65" i="9"/>
  <c r="Y64" i="9"/>
  <c r="AA64" i="9" s="1"/>
  <c r="X64" i="9"/>
  <c r="C64" i="9"/>
  <c r="Y63" i="9"/>
  <c r="AB63" i="9" s="1"/>
  <c r="X63" i="9"/>
  <c r="C63" i="9"/>
  <c r="Y62" i="9"/>
  <c r="AB62" i="9" s="1"/>
  <c r="X62" i="9"/>
  <c r="C62" i="9"/>
  <c r="Y61" i="9"/>
  <c r="AB61" i="9" s="1"/>
  <c r="X61" i="9"/>
  <c r="C61" i="9"/>
  <c r="Y42" i="9"/>
  <c r="AB42" i="9" s="1"/>
  <c r="X42" i="9"/>
  <c r="C42" i="9"/>
  <c r="Y41" i="9"/>
  <c r="AB41" i="9" s="1"/>
  <c r="X41" i="9"/>
  <c r="C41" i="9"/>
  <c r="Y40" i="9"/>
  <c r="AB40" i="9" s="1"/>
  <c r="X40" i="9"/>
  <c r="C40" i="9"/>
  <c r="Y39" i="9"/>
  <c r="AB39" i="9" s="1"/>
  <c r="X39" i="9"/>
  <c r="C39" i="9"/>
  <c r="Y38" i="9"/>
  <c r="AB38" i="9" s="1"/>
  <c r="X38" i="9"/>
  <c r="C38" i="9"/>
  <c r="Y37" i="9"/>
  <c r="AB37" i="9" s="1"/>
  <c r="X37" i="9"/>
  <c r="C37" i="9"/>
  <c r="Y36" i="9"/>
  <c r="AB36" i="9" s="1"/>
  <c r="X36" i="9"/>
  <c r="C36" i="9"/>
  <c r="Y35" i="9"/>
  <c r="AB35" i="9" s="1"/>
  <c r="X35" i="9"/>
  <c r="C35" i="9"/>
  <c r="L33" i="9"/>
  <c r="L59" i="9" s="1"/>
  <c r="K33" i="9"/>
  <c r="F33" i="9"/>
  <c r="F59" i="9" s="1"/>
  <c r="E33" i="9"/>
  <c r="E59" i="9" s="1"/>
  <c r="K59" i="9" s="1"/>
  <c r="Y16" i="9"/>
  <c r="AB16" i="9" s="1"/>
  <c r="X16" i="9"/>
  <c r="C16" i="9"/>
  <c r="Y15" i="9"/>
  <c r="AB15" i="9" s="1"/>
  <c r="X15" i="9"/>
  <c r="C15" i="9"/>
  <c r="Y14" i="9"/>
  <c r="AB14" i="9" s="1"/>
  <c r="X14" i="9"/>
  <c r="E14" i="9"/>
  <c r="K14" i="9" s="1"/>
  <c r="R14" i="9" s="1"/>
  <c r="C14" i="9"/>
  <c r="Y13" i="9"/>
  <c r="AB13" i="9" s="1"/>
  <c r="X13" i="9"/>
  <c r="E13" i="9"/>
  <c r="K13" i="9" s="1"/>
  <c r="R13" i="9" s="1"/>
  <c r="C13" i="9"/>
  <c r="Y12" i="9"/>
  <c r="AB12" i="9" s="1"/>
  <c r="X12" i="9"/>
  <c r="C12" i="9"/>
  <c r="Y11" i="9"/>
  <c r="AB11" i="9" s="1"/>
  <c r="X11" i="9"/>
  <c r="C11" i="9"/>
  <c r="Y10" i="9"/>
  <c r="AB10" i="9" s="1"/>
  <c r="X10" i="9"/>
  <c r="C10" i="9"/>
  <c r="Y9" i="9"/>
  <c r="AB9" i="9" s="1"/>
  <c r="X9" i="9"/>
  <c r="C9" i="9"/>
  <c r="L7" i="9"/>
  <c r="K7" i="9"/>
  <c r="F7" i="9"/>
  <c r="E7" i="9"/>
  <c r="C2" i="9"/>
  <c r="J77" i="8"/>
  <c r="I77" i="8"/>
  <c r="H77" i="8"/>
  <c r="G77" i="8"/>
  <c r="F77" i="8"/>
  <c r="E77" i="8"/>
  <c r="R74" i="8"/>
  <c r="T74" i="8" s="1"/>
  <c r="Q74" i="8"/>
  <c r="C74" i="8"/>
  <c r="R73" i="8"/>
  <c r="V73" i="8" s="1"/>
  <c r="Q73" i="8"/>
  <c r="C73" i="8"/>
  <c r="R72" i="8"/>
  <c r="T72" i="8" s="1"/>
  <c r="Q72" i="8"/>
  <c r="C72" i="8"/>
  <c r="L70" i="8"/>
  <c r="F70" i="8"/>
  <c r="E70" i="8"/>
  <c r="K70" i="8" s="1"/>
  <c r="J56" i="8"/>
  <c r="I56" i="8"/>
  <c r="H56" i="8"/>
  <c r="G56" i="8"/>
  <c r="F56" i="8"/>
  <c r="E56" i="8"/>
  <c r="R53" i="8"/>
  <c r="T53" i="8" s="1"/>
  <c r="Q53" i="8"/>
  <c r="E53" i="8"/>
  <c r="H53" i="8" s="1"/>
  <c r="N53" i="8" s="1"/>
  <c r="C53" i="8"/>
  <c r="R52" i="8"/>
  <c r="V52" i="8" s="1"/>
  <c r="Q52" i="8"/>
  <c r="C52" i="8"/>
  <c r="R51" i="8"/>
  <c r="T51" i="8" s="1"/>
  <c r="Q51" i="8"/>
  <c r="C51" i="8"/>
  <c r="L49" i="8"/>
  <c r="F49" i="8"/>
  <c r="E49" i="8"/>
  <c r="K49" i="8" s="1"/>
  <c r="J35" i="8"/>
  <c r="I35" i="8"/>
  <c r="H35" i="8"/>
  <c r="G35" i="8"/>
  <c r="F35" i="8"/>
  <c r="E35" i="8"/>
  <c r="W33" i="8"/>
  <c r="V33" i="8"/>
  <c r="U33" i="8"/>
  <c r="T33" i="8"/>
  <c r="S33" i="8"/>
  <c r="R32" i="8"/>
  <c r="T32" i="8" s="1"/>
  <c r="Q32" i="8"/>
  <c r="C32" i="8"/>
  <c r="R31" i="8"/>
  <c r="V31" i="8" s="1"/>
  <c r="Q31" i="8"/>
  <c r="C31" i="8"/>
  <c r="R30" i="8"/>
  <c r="T30" i="8" s="1"/>
  <c r="Q30" i="8"/>
  <c r="C30" i="8"/>
  <c r="L28" i="8"/>
  <c r="F28" i="8"/>
  <c r="E28" i="8"/>
  <c r="K28" i="8" s="1"/>
  <c r="J14" i="8"/>
  <c r="I14" i="8"/>
  <c r="H14" i="8"/>
  <c r="G14" i="8"/>
  <c r="F14" i="8"/>
  <c r="E14" i="8"/>
  <c r="R11" i="8"/>
  <c r="T11" i="8" s="1"/>
  <c r="Q11" i="8"/>
  <c r="C11" i="8"/>
  <c r="R10" i="8"/>
  <c r="V10" i="8" s="1"/>
  <c r="Q10" i="8"/>
  <c r="C10" i="8"/>
  <c r="R9" i="8"/>
  <c r="T9" i="8" s="1"/>
  <c r="Q9" i="8"/>
  <c r="C9" i="8"/>
  <c r="L12" i="7"/>
  <c r="K12" i="7"/>
  <c r="J12" i="7"/>
  <c r="I12" i="7"/>
  <c r="H12" i="7"/>
  <c r="G12" i="7"/>
  <c r="F12" i="7"/>
  <c r="L11" i="7"/>
  <c r="K11" i="7"/>
  <c r="J11" i="7"/>
  <c r="I11" i="7"/>
  <c r="H11" i="7"/>
  <c r="G11" i="7"/>
  <c r="F11" i="7"/>
  <c r="L10" i="7"/>
  <c r="K10" i="7"/>
  <c r="J10" i="7"/>
  <c r="I10" i="7"/>
  <c r="H10" i="7"/>
  <c r="G10" i="7"/>
  <c r="F10" i="7"/>
  <c r="L9" i="7"/>
  <c r="K9" i="7"/>
  <c r="J9" i="7"/>
  <c r="I9" i="7"/>
  <c r="H9" i="7"/>
  <c r="G9" i="7"/>
  <c r="F9" i="7"/>
  <c r="L8" i="7"/>
  <c r="K8" i="7"/>
  <c r="J8" i="7"/>
  <c r="I8" i="7"/>
  <c r="H8" i="7"/>
  <c r="G8" i="7"/>
  <c r="F8" i="7"/>
  <c r="L7" i="7"/>
  <c r="K7" i="7"/>
  <c r="J7" i="7"/>
  <c r="I7" i="7"/>
  <c r="H7" i="7"/>
  <c r="G7" i="7"/>
  <c r="F7" i="7"/>
  <c r="L6" i="7"/>
  <c r="K6" i="7"/>
  <c r="J6" i="7"/>
  <c r="I6" i="7"/>
  <c r="H6" i="7"/>
  <c r="G6" i="7"/>
  <c r="F6" i="7"/>
  <c r="J78" i="6"/>
  <c r="I78" i="6"/>
  <c r="I77" i="6"/>
  <c r="J77" i="6"/>
  <c r="I76" i="6"/>
  <c r="J76" i="6"/>
  <c r="I75" i="6"/>
  <c r="J75" i="6"/>
  <c r="I74" i="6"/>
  <c r="I73" i="6"/>
  <c r="J73" i="6"/>
  <c r="I72" i="6"/>
  <c r="I71" i="6"/>
  <c r="J71" i="6"/>
  <c r="I70" i="6"/>
  <c r="I69" i="6"/>
  <c r="J69" i="6"/>
  <c r="I68" i="6"/>
  <c r="I67" i="6"/>
  <c r="J67" i="6"/>
  <c r="I66" i="6"/>
  <c r="I65" i="6"/>
  <c r="J65" i="6"/>
  <c r="I64" i="6"/>
  <c r="I63" i="6"/>
  <c r="J63" i="6"/>
  <c r="I62" i="6"/>
  <c r="J62" i="6" s="1"/>
  <c r="I61" i="6"/>
  <c r="I60" i="6"/>
  <c r="J60" i="6" s="1"/>
  <c r="I59" i="6"/>
  <c r="I58" i="6"/>
  <c r="J58" i="6" s="1"/>
  <c r="I57" i="6"/>
  <c r="J57" i="6"/>
  <c r="I56" i="6"/>
  <c r="J56" i="6"/>
  <c r="J55" i="6"/>
  <c r="I55" i="6"/>
  <c r="I54" i="6"/>
  <c r="J54" i="6"/>
  <c r="I53" i="6"/>
  <c r="J53" i="6"/>
  <c r="I52" i="6"/>
  <c r="J52" i="6"/>
  <c r="I49" i="6"/>
  <c r="I48" i="6"/>
  <c r="J48" i="6"/>
  <c r="I47" i="6"/>
  <c r="I46" i="6"/>
  <c r="J46" i="6"/>
  <c r="I45" i="6"/>
  <c r="I44" i="6"/>
  <c r="J44" i="6"/>
  <c r="I43" i="6"/>
  <c r="I42" i="6"/>
  <c r="J42" i="6"/>
  <c r="I41" i="6"/>
  <c r="I40" i="6"/>
  <c r="I39" i="6"/>
  <c r="J39" i="6" s="1"/>
  <c r="I38" i="6"/>
  <c r="I37" i="6"/>
  <c r="J37" i="6" s="1"/>
  <c r="I36" i="6"/>
  <c r="I35" i="6"/>
  <c r="J35" i="6" s="1"/>
  <c r="I34" i="6"/>
  <c r="I33" i="6"/>
  <c r="J33" i="6" s="1"/>
  <c r="I32" i="6"/>
  <c r="I31" i="6"/>
  <c r="J31" i="6" s="1"/>
  <c r="I30" i="6"/>
  <c r="I29" i="6"/>
  <c r="J29" i="6" s="1"/>
  <c r="I28" i="6"/>
  <c r="I27" i="6"/>
  <c r="J27" i="6" s="1"/>
  <c r="I26" i="6"/>
  <c r="I25" i="6"/>
  <c r="J25" i="6" s="1"/>
  <c r="I24" i="6"/>
  <c r="I23" i="6"/>
  <c r="J23" i="6" s="1"/>
  <c r="I22" i="6"/>
  <c r="I21" i="6"/>
  <c r="J21" i="6" s="1"/>
  <c r="I20" i="6"/>
  <c r="I19" i="6"/>
  <c r="J19" i="6" s="1"/>
  <c r="Q17" i="5"/>
  <c r="X17" i="5" s="1"/>
  <c r="P17" i="5"/>
  <c r="W17" i="5" s="1"/>
  <c r="O17" i="5"/>
  <c r="V17" i="5" s="1"/>
  <c r="N17" i="5"/>
  <c r="U17" i="5" s="1"/>
  <c r="M17" i="5"/>
  <c r="T17" i="5" s="1"/>
  <c r="F17" i="5"/>
  <c r="L17" i="5" s="1"/>
  <c r="S17" i="5" s="1"/>
  <c r="Q15" i="5"/>
  <c r="X15" i="5" s="1"/>
  <c r="P15" i="5"/>
  <c r="W15" i="5" s="1"/>
  <c r="O15" i="5"/>
  <c r="V15" i="5" s="1"/>
  <c r="N15" i="5"/>
  <c r="U15" i="5" s="1"/>
  <c r="M15" i="5"/>
  <c r="T15" i="5" s="1"/>
  <c r="F15" i="5"/>
  <c r="L15" i="5" s="1"/>
  <c r="S15" i="5" s="1"/>
  <c r="X14" i="5"/>
  <c r="Q14" i="5"/>
  <c r="P14" i="5"/>
  <c r="W14" i="5" s="1"/>
  <c r="O14" i="5"/>
  <c r="V14" i="5" s="1"/>
  <c r="N14" i="5"/>
  <c r="U14" i="5" s="1"/>
  <c r="M14" i="5"/>
  <c r="T14" i="5" s="1"/>
  <c r="F14" i="5"/>
  <c r="L14" i="5" s="1"/>
  <c r="S14" i="5" s="1"/>
  <c r="Q12" i="5"/>
  <c r="X12" i="5" s="1"/>
  <c r="P12" i="5"/>
  <c r="W12" i="5" s="1"/>
  <c r="O12" i="5"/>
  <c r="V12" i="5" s="1"/>
  <c r="N12" i="5"/>
  <c r="U12" i="5" s="1"/>
  <c r="M12" i="5"/>
  <c r="T12" i="5" s="1"/>
  <c r="L12" i="5"/>
  <c r="S12" i="5" s="1"/>
  <c r="F12" i="5"/>
  <c r="W11" i="5"/>
  <c r="T11" i="5"/>
  <c r="Q11" i="5"/>
  <c r="X11" i="5" s="1"/>
  <c r="P11" i="5"/>
  <c r="O11" i="5"/>
  <c r="V11" i="5" s="1"/>
  <c r="N11" i="5"/>
  <c r="U11" i="5" s="1"/>
  <c r="M11" i="5"/>
  <c r="F11" i="5"/>
  <c r="L11" i="5" s="1"/>
  <c r="S11" i="5" s="1"/>
  <c r="L8" i="5"/>
  <c r="Q17" i="4"/>
  <c r="X17" i="4" s="1"/>
  <c r="P17" i="4"/>
  <c r="W17" i="4" s="1"/>
  <c r="O17" i="4"/>
  <c r="V17" i="4" s="1"/>
  <c r="N17" i="4"/>
  <c r="U17" i="4" s="1"/>
  <c r="M17" i="4"/>
  <c r="T17" i="4" s="1"/>
  <c r="L17" i="4"/>
  <c r="S17" i="4" s="1"/>
  <c r="F17" i="4"/>
  <c r="Q15" i="4"/>
  <c r="X15" i="4" s="1"/>
  <c r="P15" i="4"/>
  <c r="W15" i="4" s="1"/>
  <c r="O15" i="4"/>
  <c r="V15" i="4" s="1"/>
  <c r="N15" i="4"/>
  <c r="U15" i="4" s="1"/>
  <c r="M15" i="4"/>
  <c r="T15" i="4" s="1"/>
  <c r="L15" i="4"/>
  <c r="S15" i="4" s="1"/>
  <c r="F15" i="4"/>
  <c r="Q14" i="4"/>
  <c r="X14" i="4" s="1"/>
  <c r="P14" i="4"/>
  <c r="W14" i="4" s="1"/>
  <c r="O14" i="4"/>
  <c r="V14" i="4" s="1"/>
  <c r="N14" i="4"/>
  <c r="U14" i="4" s="1"/>
  <c r="M14" i="4"/>
  <c r="T14" i="4" s="1"/>
  <c r="F14" i="4"/>
  <c r="L14" i="4" s="1"/>
  <c r="S14" i="4" s="1"/>
  <c r="Q12" i="4"/>
  <c r="X12" i="4" s="1"/>
  <c r="P12" i="4"/>
  <c r="W12" i="4" s="1"/>
  <c r="O12" i="4"/>
  <c r="V12" i="4" s="1"/>
  <c r="N12" i="4"/>
  <c r="U12" i="4" s="1"/>
  <c r="M12" i="4"/>
  <c r="T12" i="4" s="1"/>
  <c r="F12" i="4"/>
  <c r="L12" i="4" s="1"/>
  <c r="S12" i="4" s="1"/>
  <c r="Q11" i="4"/>
  <c r="X11" i="4" s="1"/>
  <c r="P11" i="4"/>
  <c r="W11" i="4" s="1"/>
  <c r="O11" i="4"/>
  <c r="V11" i="4" s="1"/>
  <c r="N11" i="4"/>
  <c r="U11" i="4" s="1"/>
  <c r="M11" i="4"/>
  <c r="T11" i="4" s="1"/>
  <c r="L11" i="4"/>
  <c r="S11" i="4" s="1"/>
  <c r="F11" i="4"/>
  <c r="L8" i="4"/>
  <c r="Q70" i="3"/>
  <c r="X70" i="3" s="1"/>
  <c r="P70" i="3"/>
  <c r="W70" i="3" s="1"/>
  <c r="O70" i="3"/>
  <c r="V70" i="3" s="1"/>
  <c r="N70" i="3"/>
  <c r="U70" i="3" s="1"/>
  <c r="M70" i="3"/>
  <c r="T70" i="3" s="1"/>
  <c r="F70" i="3"/>
  <c r="L70" i="3" s="1"/>
  <c r="S70" i="3" s="1"/>
  <c r="M67" i="3"/>
  <c r="G67" i="3"/>
  <c r="F67" i="3"/>
  <c r="X50" i="3"/>
  <c r="Q50" i="3"/>
  <c r="P50" i="3"/>
  <c r="W50" i="3" s="1"/>
  <c r="O50" i="3"/>
  <c r="V50" i="3" s="1"/>
  <c r="N50" i="3"/>
  <c r="U50" i="3" s="1"/>
  <c r="M50" i="3"/>
  <c r="T50" i="3" s="1"/>
  <c r="F50" i="3"/>
  <c r="L50" i="3" s="1"/>
  <c r="S50" i="3" s="1"/>
  <c r="M47" i="3"/>
  <c r="G47" i="3"/>
  <c r="F47" i="3"/>
  <c r="Q30" i="3"/>
  <c r="X30" i="3" s="1"/>
  <c r="P30" i="3"/>
  <c r="W30" i="3" s="1"/>
  <c r="O30" i="3"/>
  <c r="V30" i="3" s="1"/>
  <c r="N30" i="3"/>
  <c r="U30" i="3" s="1"/>
  <c r="M30" i="3"/>
  <c r="T30" i="3" s="1"/>
  <c r="L30" i="3"/>
  <c r="S30" i="3" s="1"/>
  <c r="F30" i="3"/>
  <c r="M27" i="3"/>
  <c r="G27" i="3"/>
  <c r="F27" i="3"/>
  <c r="Q10" i="3"/>
  <c r="X10" i="3" s="1"/>
  <c r="P10" i="3"/>
  <c r="W10" i="3" s="1"/>
  <c r="O10" i="3"/>
  <c r="V10" i="3" s="1"/>
  <c r="N10" i="3"/>
  <c r="U10" i="3" s="1"/>
  <c r="M10" i="3"/>
  <c r="T10" i="3" s="1"/>
  <c r="F10" i="3"/>
  <c r="L10" i="3" s="1"/>
  <c r="S10" i="3" s="1"/>
  <c r="L7" i="3"/>
  <c r="L67" i="3" s="1"/>
  <c r="D26" i="2"/>
  <c r="D25" i="2"/>
  <c r="D24" i="2"/>
  <c r="D23" i="2"/>
  <c r="D22" i="2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E48" i="1"/>
  <c r="E46" i="1"/>
  <c r="U39" i="1"/>
  <c r="E39" i="1"/>
  <c r="U38" i="1"/>
  <c r="U37" i="1"/>
  <c r="E37" i="1"/>
  <c r="U36" i="1"/>
  <c r="K18" i="5" s="1"/>
  <c r="Q18" i="5" s="1"/>
  <c r="X18" i="5" s="1"/>
  <c r="U35" i="1"/>
  <c r="U34" i="1"/>
  <c r="U33" i="1"/>
  <c r="E33" i="1"/>
  <c r="U32" i="1"/>
  <c r="J13" i="5" s="1"/>
  <c r="P13" i="5" s="1"/>
  <c r="W13" i="5" s="1"/>
  <c r="U31" i="1"/>
  <c r="E31" i="1"/>
  <c r="U30" i="1"/>
  <c r="U29" i="1"/>
  <c r="U28" i="1"/>
  <c r="U27" i="1"/>
  <c r="U26" i="1"/>
  <c r="E25" i="1"/>
  <c r="E23" i="1"/>
  <c r="E21" i="1"/>
  <c r="L10" i="1"/>
  <c r="AC3" i="1"/>
  <c r="Z3" i="1"/>
  <c r="W3" i="1"/>
  <c r="W12" i="14" l="1"/>
  <c r="U421" i="16"/>
  <c r="W62" i="12"/>
  <c r="T429" i="16"/>
  <c r="U47" i="12"/>
  <c r="T16" i="16"/>
  <c r="U338" i="15"/>
  <c r="U16" i="16"/>
  <c r="U357" i="12"/>
  <c r="S353" i="16"/>
  <c r="U429" i="16"/>
  <c r="T519" i="12"/>
  <c r="T351" i="13"/>
  <c r="U22" i="12"/>
  <c r="S97" i="15"/>
  <c r="S411" i="15"/>
  <c r="U320" i="12"/>
  <c r="W135" i="12"/>
  <c r="W491" i="12"/>
  <c r="U186" i="13"/>
  <c r="U320" i="13"/>
  <c r="S478" i="13"/>
  <c r="T47" i="12"/>
  <c r="U62" i="12"/>
  <c r="U65" i="15"/>
  <c r="U180" i="13"/>
  <c r="U47" i="13"/>
  <c r="W19" i="16"/>
  <c r="T421" i="16"/>
  <c r="U248" i="12"/>
  <c r="W174" i="12"/>
  <c r="U120" i="13"/>
  <c r="S379" i="13"/>
  <c r="S473" i="13"/>
  <c r="U320" i="16"/>
  <c r="T22" i="12"/>
  <c r="S178" i="12"/>
  <c r="S351" i="13"/>
  <c r="T379" i="13"/>
  <c r="S65" i="15"/>
  <c r="S15" i="12"/>
  <c r="T26" i="12"/>
  <c r="U368" i="12"/>
  <c r="U340" i="13"/>
  <c r="S320" i="12"/>
  <c r="T357" i="12"/>
  <c r="S47" i="13"/>
  <c r="S120" i="16"/>
  <c r="W251" i="16"/>
  <c r="S429" i="16"/>
  <c r="U492" i="16"/>
  <c r="W59" i="12"/>
  <c r="S174" i="12"/>
  <c r="W203" i="12"/>
  <c r="U55" i="15"/>
  <c r="S129" i="12"/>
  <c r="W139" i="12"/>
  <c r="W561" i="12"/>
  <c r="T16" i="13"/>
  <c r="S221" i="15"/>
  <c r="S246" i="15"/>
  <c r="U129" i="12"/>
  <c r="W16" i="13"/>
  <c r="T221" i="15"/>
  <c r="T147" i="16"/>
  <c r="S285" i="16"/>
  <c r="U527" i="16"/>
  <c r="S62" i="12"/>
  <c r="W129" i="12"/>
  <c r="U475" i="12"/>
  <c r="T180" i="13"/>
  <c r="U221" i="15"/>
  <c r="V28" i="8"/>
  <c r="S99" i="12"/>
  <c r="Z68" i="9"/>
  <c r="W292" i="12"/>
  <c r="T480" i="12"/>
  <c r="W449" i="13"/>
  <c r="T390" i="16"/>
  <c r="U332" i="12"/>
  <c r="AD65" i="9"/>
  <c r="S137" i="12"/>
  <c r="W205" i="12"/>
  <c r="W448" i="12"/>
  <c r="S48" i="13"/>
  <c r="S80" i="13"/>
  <c r="S216" i="13"/>
  <c r="W251" i="13"/>
  <c r="U53" i="15"/>
  <c r="U88" i="15"/>
  <c r="S91" i="15"/>
  <c r="W130" i="15"/>
  <c r="T137" i="15"/>
  <c r="S178" i="15"/>
  <c r="U365" i="15"/>
  <c r="T452" i="16"/>
  <c r="W168" i="12"/>
  <c r="T241" i="12"/>
  <c r="S361" i="15"/>
  <c r="S563" i="15"/>
  <c r="U137" i="12"/>
  <c r="T48" i="13"/>
  <c r="U248" i="13"/>
  <c r="W287" i="13"/>
  <c r="S346" i="13"/>
  <c r="W53" i="15"/>
  <c r="U91" i="15"/>
  <c r="U175" i="15"/>
  <c r="T178" i="15"/>
  <c r="U340" i="15"/>
  <c r="U377" i="15"/>
  <c r="S148" i="16"/>
  <c r="U490" i="16"/>
  <c r="U187" i="13"/>
  <c r="U390" i="16"/>
  <c r="Z16" i="9"/>
  <c r="Z40" i="9"/>
  <c r="U24" i="12"/>
  <c r="W27" i="12"/>
  <c r="W64" i="12"/>
  <c r="W137" i="12"/>
  <c r="W257" i="12"/>
  <c r="S286" i="12"/>
  <c r="U322" i="12"/>
  <c r="S555" i="12"/>
  <c r="V77" i="13"/>
  <c r="W248" i="13"/>
  <c r="W346" i="13"/>
  <c r="U95" i="15"/>
  <c r="S182" i="15"/>
  <c r="S293" i="15"/>
  <c r="S485" i="15"/>
  <c r="S11" i="16"/>
  <c r="W116" i="16"/>
  <c r="V148" i="16"/>
  <c r="U254" i="13"/>
  <c r="S80" i="16"/>
  <c r="W149" i="13"/>
  <c r="W275" i="13"/>
  <c r="AD16" i="9"/>
  <c r="S135" i="12"/>
  <c r="T286" i="12"/>
  <c r="S326" i="12"/>
  <c r="U280" i="13"/>
  <c r="S312" i="13"/>
  <c r="T182" i="15"/>
  <c r="T293" i="15"/>
  <c r="T485" i="15"/>
  <c r="S241" i="12"/>
  <c r="S187" i="13"/>
  <c r="U205" i="12"/>
  <c r="T414" i="12"/>
  <c r="U101" i="15"/>
  <c r="U89" i="15"/>
  <c r="U182" i="15"/>
  <c r="T252" i="15"/>
  <c r="U293" i="15"/>
  <c r="S338" i="15"/>
  <c r="T120" i="16"/>
  <c r="U250" i="16"/>
  <c r="U322" i="16"/>
  <c r="S520" i="16"/>
  <c r="S101" i="15"/>
  <c r="S350" i="16"/>
  <c r="S186" i="13"/>
  <c r="W316" i="13"/>
  <c r="S340" i="13"/>
  <c r="U375" i="13"/>
  <c r="U475" i="13"/>
  <c r="W89" i="15"/>
  <c r="T338" i="15"/>
  <c r="U445" i="15"/>
  <c r="S19" i="16"/>
  <c r="W520" i="16"/>
  <c r="U164" i="12"/>
  <c r="S211" i="12"/>
  <c r="U397" i="12"/>
  <c r="W58" i="15"/>
  <c r="S132" i="15"/>
  <c r="W442" i="15"/>
  <c r="T258" i="16"/>
  <c r="U290" i="16"/>
  <c r="W10" i="8"/>
  <c r="T107" i="11"/>
  <c r="W19" i="12"/>
  <c r="S168" i="12"/>
  <c r="S364" i="12"/>
  <c r="S483" i="12"/>
  <c r="S516" i="12"/>
  <c r="V47" i="13"/>
  <c r="S120" i="13"/>
  <c r="S310" i="13"/>
  <c r="W452" i="13"/>
  <c r="U12" i="14"/>
  <c r="S55" i="15"/>
  <c r="W62" i="15"/>
  <c r="W65" i="15"/>
  <c r="W129" i="15"/>
  <c r="T379" i="15"/>
  <c r="U251" i="16"/>
  <c r="U258" i="16"/>
  <c r="T320" i="16"/>
  <c r="V426" i="16"/>
  <c r="T492" i="16"/>
  <c r="W126" i="12"/>
  <c r="U19" i="12"/>
  <c r="S513" i="12"/>
  <c r="S152" i="13"/>
  <c r="S114" i="13"/>
  <c r="S150" i="13"/>
  <c r="W174" i="13"/>
  <c r="S185" i="13"/>
  <c r="W281" i="13"/>
  <c r="S308" i="13"/>
  <c r="U476" i="13"/>
  <c r="W20" i="15"/>
  <c r="S56" i="15"/>
  <c r="U128" i="15"/>
  <c r="U144" i="15"/>
  <c r="S215" i="15"/>
  <c r="S299" i="15"/>
  <c r="T328" i="15"/>
  <c r="S415" i="15"/>
  <c r="T114" i="16"/>
  <c r="S227" i="16"/>
  <c r="S286" i="16"/>
  <c r="S289" i="16"/>
  <c r="S486" i="16"/>
  <c r="S499" i="16"/>
  <c r="T78" i="13"/>
  <c r="S206" i="12"/>
  <c r="U246" i="12"/>
  <c r="S361" i="12"/>
  <c r="T373" i="12"/>
  <c r="S405" i="12"/>
  <c r="S440" i="12"/>
  <c r="U443" i="12"/>
  <c r="T527" i="12"/>
  <c r="S54" i="13"/>
  <c r="U111" i="13"/>
  <c r="U114" i="13"/>
  <c r="S148" i="13"/>
  <c r="S156" i="13"/>
  <c r="S176" i="13"/>
  <c r="S182" i="13"/>
  <c r="S222" i="13"/>
  <c r="U311" i="13"/>
  <c r="S374" i="13"/>
  <c r="U17" i="15"/>
  <c r="U56" i="15"/>
  <c r="W128" i="15"/>
  <c r="T141" i="15"/>
  <c r="S166" i="15"/>
  <c r="S219" i="15"/>
  <c r="S254" i="15"/>
  <c r="T283" i="15"/>
  <c r="U328" i="15"/>
  <c r="S405" i="15"/>
  <c r="T415" i="15"/>
  <c r="U418" i="15"/>
  <c r="S522" i="15"/>
  <c r="T573" i="15"/>
  <c r="S17" i="16"/>
  <c r="T84" i="16"/>
  <c r="S224" i="16"/>
  <c r="T227" i="16"/>
  <c r="T486" i="16"/>
  <c r="T496" i="16"/>
  <c r="V499" i="16"/>
  <c r="S10" i="11"/>
  <c r="S55" i="12"/>
  <c r="U58" i="12"/>
  <c r="S93" i="12"/>
  <c r="U124" i="12"/>
  <c r="U138" i="12"/>
  <c r="S201" i="12"/>
  <c r="S249" i="12"/>
  <c r="T284" i="12"/>
  <c r="W296" i="12"/>
  <c r="U370" i="12"/>
  <c r="U373" i="12"/>
  <c r="U405" i="12"/>
  <c r="T408" i="12"/>
  <c r="W440" i="12"/>
  <c r="S478" i="12"/>
  <c r="S517" i="12"/>
  <c r="W520" i="12"/>
  <c r="T82" i="13"/>
  <c r="W148" i="13"/>
  <c r="U156" i="13"/>
  <c r="U222" i="13"/>
  <c r="S279" i="13"/>
  <c r="T377" i="13"/>
  <c r="V416" i="13"/>
  <c r="T483" i="13"/>
  <c r="T507" i="13"/>
  <c r="U99" i="15"/>
  <c r="W141" i="15"/>
  <c r="T166" i="15"/>
  <c r="T219" i="15"/>
  <c r="U258" i="15"/>
  <c r="U283" i="15"/>
  <c r="S332" i="15"/>
  <c r="S409" i="15"/>
  <c r="S446" i="15"/>
  <c r="S493" i="15"/>
  <c r="S559" i="15"/>
  <c r="W17" i="16"/>
  <c r="S23" i="16"/>
  <c r="T124" i="16"/>
  <c r="T186" i="16"/>
  <c r="U222" i="16"/>
  <c r="T318" i="16"/>
  <c r="S355" i="16"/>
  <c r="U462" i="16"/>
  <c r="U465" i="16"/>
  <c r="U486" i="16"/>
  <c r="W496" i="16"/>
  <c r="S373" i="12"/>
  <c r="W124" i="12"/>
  <c r="U136" i="12"/>
  <c r="W201" i="12"/>
  <c r="S204" i="12"/>
  <c r="T212" i="12"/>
  <c r="T218" i="12"/>
  <c r="U249" i="12"/>
  <c r="S324" i="12"/>
  <c r="W358" i="12"/>
  <c r="S365" i="12"/>
  <c r="W405" i="12"/>
  <c r="U478" i="12"/>
  <c r="S514" i="12"/>
  <c r="U517" i="12"/>
  <c r="S556" i="12"/>
  <c r="S86" i="13"/>
  <c r="U121" i="13"/>
  <c r="S145" i="13"/>
  <c r="W156" i="13"/>
  <c r="U188" i="13"/>
  <c r="S246" i="13"/>
  <c r="W252" i="13"/>
  <c r="S276" i="13"/>
  <c r="U279" i="13"/>
  <c r="S318" i="13"/>
  <c r="U377" i="13"/>
  <c r="W384" i="13"/>
  <c r="T451" i="13"/>
  <c r="U474" i="13"/>
  <c r="U483" i="13"/>
  <c r="W507" i="13"/>
  <c r="S60" i="15"/>
  <c r="W99" i="15"/>
  <c r="S105" i="15"/>
  <c r="V177" i="15"/>
  <c r="T180" i="15"/>
  <c r="U219" i="15"/>
  <c r="T291" i="15"/>
  <c r="T371" i="15"/>
  <c r="T403" i="15"/>
  <c r="T409" i="15"/>
  <c r="U493" i="15"/>
  <c r="S530" i="15"/>
  <c r="W559" i="15"/>
  <c r="S12" i="16"/>
  <c r="S15" i="16"/>
  <c r="W23" i="16"/>
  <c r="T118" i="16"/>
  <c r="U149" i="16"/>
  <c r="W222" i="16"/>
  <c r="U252" i="16"/>
  <c r="U318" i="16"/>
  <c r="S328" i="16"/>
  <c r="T355" i="16"/>
  <c r="S427" i="16"/>
  <c r="V462" i="16"/>
  <c r="W528" i="16"/>
  <c r="T523" i="12"/>
  <c r="Z42" i="9"/>
  <c r="T73" i="11"/>
  <c r="W61" i="12"/>
  <c r="S215" i="12"/>
  <c r="S294" i="12"/>
  <c r="T334" i="12"/>
  <c r="T365" i="12"/>
  <c r="S412" i="12"/>
  <c r="S447" i="12"/>
  <c r="T556" i="12"/>
  <c r="W318" i="13"/>
  <c r="W474" i="13"/>
  <c r="T515" i="13"/>
  <c r="U60" i="15"/>
  <c r="U105" i="15"/>
  <c r="S209" i="15"/>
  <c r="U291" i="15"/>
  <c r="T322" i="15"/>
  <c r="U371" i="15"/>
  <c r="U403" i="15"/>
  <c r="T483" i="15"/>
  <c r="T530" i="15"/>
  <c r="U12" i="16"/>
  <c r="U220" i="16"/>
  <c r="S259" i="16"/>
  <c r="U287" i="16"/>
  <c r="S290" i="16"/>
  <c r="T328" i="16"/>
  <c r="W165" i="12"/>
  <c r="S172" i="12"/>
  <c r="AD42" i="9"/>
  <c r="Z64" i="9"/>
  <c r="T9" i="10"/>
  <c r="T10" i="12"/>
  <c r="W87" i="12"/>
  <c r="W207" i="12"/>
  <c r="S210" i="12"/>
  <c r="W215" i="12"/>
  <c r="S247" i="12"/>
  <c r="S253" i="12"/>
  <c r="T328" i="12"/>
  <c r="U334" i="12"/>
  <c r="U365" i="12"/>
  <c r="W444" i="12"/>
  <c r="T447" i="12"/>
  <c r="U556" i="12"/>
  <c r="S46" i="13"/>
  <c r="S115" i="13"/>
  <c r="S154" i="13"/>
  <c r="U177" i="13"/>
  <c r="S220" i="13"/>
  <c r="S286" i="13"/>
  <c r="U348" i="13"/>
  <c r="T15" i="15"/>
  <c r="U66" i="15"/>
  <c r="W105" i="15"/>
  <c r="U322" i="15"/>
  <c r="U441" i="15"/>
  <c r="T444" i="15"/>
  <c r="T563" i="15"/>
  <c r="W12" i="16"/>
  <c r="T49" i="16"/>
  <c r="W220" i="16"/>
  <c r="S250" i="16"/>
  <c r="W287" i="16"/>
  <c r="T290" i="16"/>
  <c r="U328" i="16"/>
  <c r="S421" i="16"/>
  <c r="S452" i="16"/>
  <c r="T532" i="16"/>
  <c r="S86" i="12"/>
  <c r="S165" i="12"/>
  <c r="T50" i="13"/>
  <c r="S124" i="12"/>
  <c r="AD12" i="9"/>
  <c r="AD9" i="9"/>
  <c r="T49" i="12"/>
  <c r="S56" i="12"/>
  <c r="S64" i="12"/>
  <c r="S139" i="12"/>
  <c r="T210" i="12"/>
  <c r="U247" i="12"/>
  <c r="U285" i="12"/>
  <c r="W288" i="12"/>
  <c r="T297" i="12"/>
  <c r="S374" i="12"/>
  <c r="S399" i="12"/>
  <c r="W409" i="12"/>
  <c r="U438" i="12"/>
  <c r="T46" i="13"/>
  <c r="S149" i="13"/>
  <c r="U154" i="13"/>
  <c r="W177" i="13"/>
  <c r="W186" i="13"/>
  <c r="U220" i="13"/>
  <c r="U312" i="13"/>
  <c r="U371" i="13"/>
  <c r="W404" i="13"/>
  <c r="U417" i="13"/>
  <c r="W472" i="13"/>
  <c r="U15" i="15"/>
  <c r="S64" i="15"/>
  <c r="U97" i="15"/>
  <c r="W103" i="15"/>
  <c r="S127" i="15"/>
  <c r="U132" i="15"/>
  <c r="U252" i="15"/>
  <c r="T365" i="15"/>
  <c r="S379" i="15"/>
  <c r="T571" i="15"/>
  <c r="U18" i="16"/>
  <c r="S21" i="16"/>
  <c r="S57" i="16"/>
  <c r="S8" i="17"/>
  <c r="T12" i="12"/>
  <c r="U60" i="12"/>
  <c r="U89" i="12"/>
  <c r="U293" i="12"/>
  <c r="U333" i="12"/>
  <c r="K13" i="7"/>
  <c r="U21" i="12"/>
  <c r="T24" i="12"/>
  <c r="U53" i="12"/>
  <c r="U56" i="12"/>
  <c r="U59" i="12"/>
  <c r="U64" i="12"/>
  <c r="S91" i="12"/>
  <c r="S125" i="12"/>
  <c r="U139" i="12"/>
  <c r="S164" i="12"/>
  <c r="T202" i="12"/>
  <c r="S205" i="12"/>
  <c r="U210" i="12"/>
  <c r="U219" i="12"/>
  <c r="U250" i="12"/>
  <c r="S257" i="12"/>
  <c r="S292" i="12"/>
  <c r="W319" i="12"/>
  <c r="S322" i="12"/>
  <c r="T332" i="12"/>
  <c r="W374" i="12"/>
  <c r="T406" i="12"/>
  <c r="T554" i="12"/>
  <c r="T560" i="12"/>
  <c r="U149" i="13"/>
  <c r="S210" i="13"/>
  <c r="S250" i="13"/>
  <c r="W272" i="13"/>
  <c r="S277" i="13"/>
  <c r="S280" i="13"/>
  <c r="U283" i="13"/>
  <c r="W406" i="13"/>
  <c r="U452" i="13"/>
  <c r="U64" i="15"/>
  <c r="W97" i="15"/>
  <c r="T127" i="15"/>
  <c r="T491" i="15"/>
  <c r="W10" i="16"/>
  <c r="S16" i="16"/>
  <c r="W21" i="16"/>
  <c r="S46" i="16"/>
  <c r="U57" i="16"/>
  <c r="S116" i="16"/>
  <c r="S223" i="16"/>
  <c r="S253" i="16"/>
  <c r="S326" i="16"/>
  <c r="T353" i="16"/>
  <c r="U396" i="16"/>
  <c r="W428" i="16"/>
  <c r="V450" i="16"/>
  <c r="S463" i="16"/>
  <c r="T529" i="16"/>
  <c r="S443" i="12"/>
  <c r="Z14" i="9"/>
  <c r="U127" i="15"/>
  <c r="U295" i="15"/>
  <c r="T369" i="15"/>
  <c r="U379" i="15"/>
  <c r="U404" i="15"/>
  <c r="T417" i="15"/>
  <c r="U223" i="16"/>
  <c r="T326" i="16"/>
  <c r="V8" i="17"/>
  <c r="U552" i="12"/>
  <c r="U10" i="11"/>
  <c r="U209" i="12"/>
  <c r="S296" i="12"/>
  <c r="T10" i="8"/>
  <c r="U32" i="8"/>
  <c r="AB65" i="9"/>
  <c r="S47" i="12"/>
  <c r="S95" i="12"/>
  <c r="T208" i="12"/>
  <c r="T295" i="12"/>
  <c r="W335" i="12"/>
  <c r="S366" i="12"/>
  <c r="S369" i="12"/>
  <c r="S448" i="12"/>
  <c r="W487" i="12"/>
  <c r="W557" i="12"/>
  <c r="S181" i="13"/>
  <c r="U214" i="13"/>
  <c r="S287" i="13"/>
  <c r="W310" i="13"/>
  <c r="S343" i="13"/>
  <c r="U346" i="13"/>
  <c r="S376" i="13"/>
  <c r="W478" i="13"/>
  <c r="W67" i="15"/>
  <c r="W91" i="15"/>
  <c r="U130" i="15"/>
  <c r="U140" i="15"/>
  <c r="T168" i="15"/>
  <c r="V404" i="15"/>
  <c r="U417" i="15"/>
  <c r="T442" i="15"/>
  <c r="U221" i="16"/>
  <c r="W223" i="16"/>
  <c r="S329" i="16"/>
  <c r="AE8" i="17"/>
  <c r="U140" i="12"/>
  <c r="S214" i="12"/>
  <c r="W366" i="12"/>
  <c r="U369" i="12"/>
  <c r="U287" i="13"/>
  <c r="T343" i="13"/>
  <c r="U376" i="13"/>
  <c r="T295" i="16"/>
  <c r="U329" i="16"/>
  <c r="S390" i="16"/>
  <c r="S492" i="16"/>
  <c r="U523" i="16"/>
  <c r="V15" i="14"/>
  <c r="S15" i="14"/>
  <c r="V526" i="15"/>
  <c r="U526" i="15"/>
  <c r="T526" i="15"/>
  <c r="Z36" i="9"/>
  <c r="S15" i="11"/>
  <c r="U49" i="12"/>
  <c r="S52" i="12"/>
  <c r="S163" i="12"/>
  <c r="S180" i="12"/>
  <c r="S325" i="12"/>
  <c r="S327" i="12"/>
  <c r="S363" i="12"/>
  <c r="W370" i="12"/>
  <c r="T400" i="12"/>
  <c r="U403" i="12"/>
  <c r="U408" i="12"/>
  <c r="S413" i="12"/>
  <c r="U433" i="12"/>
  <c r="S482" i="12"/>
  <c r="S10" i="13"/>
  <c r="S76" i="13"/>
  <c r="V113" i="13"/>
  <c r="S113" i="13"/>
  <c r="U144" i="13"/>
  <c r="S179" i="13"/>
  <c r="S184" i="13"/>
  <c r="W188" i="13"/>
  <c r="S278" i="13"/>
  <c r="S285" i="13"/>
  <c r="S307" i="13"/>
  <c r="S315" i="13"/>
  <c r="V349" i="13"/>
  <c r="U349" i="13"/>
  <c r="V381" i="13"/>
  <c r="T381" i="13"/>
  <c r="S381" i="13"/>
  <c r="S441" i="13"/>
  <c r="W15" i="14"/>
  <c r="V184" i="15"/>
  <c r="T184" i="15"/>
  <c r="S184" i="15"/>
  <c r="U184" i="15"/>
  <c r="V217" i="15"/>
  <c r="T217" i="15"/>
  <c r="S217" i="15"/>
  <c r="U217" i="15"/>
  <c r="V406" i="15"/>
  <c r="S526" i="15"/>
  <c r="V88" i="16"/>
  <c r="W88" i="16"/>
  <c r="T88" i="16"/>
  <c r="V182" i="16"/>
  <c r="U182" i="16"/>
  <c r="S182" i="16"/>
  <c r="V447" i="13"/>
  <c r="U447" i="13"/>
  <c r="V479" i="15"/>
  <c r="U479" i="15"/>
  <c r="T479" i="15"/>
  <c r="T8" i="12"/>
  <c r="W163" i="12"/>
  <c r="W180" i="12"/>
  <c r="U325" i="12"/>
  <c r="W327" i="12"/>
  <c r="T363" i="12"/>
  <c r="W413" i="12"/>
  <c r="T482" i="12"/>
  <c r="T76" i="13"/>
  <c r="V88" i="13"/>
  <c r="S88" i="13"/>
  <c r="W144" i="13"/>
  <c r="U179" i="13"/>
  <c r="U184" i="13"/>
  <c r="V218" i="13"/>
  <c r="S218" i="13"/>
  <c r="U278" i="13"/>
  <c r="U285" i="13"/>
  <c r="T315" i="13"/>
  <c r="T352" i="13"/>
  <c r="W352" i="13"/>
  <c r="T437" i="13"/>
  <c r="T441" i="13"/>
  <c r="T447" i="13"/>
  <c r="T16" i="15"/>
  <c r="W16" i="15"/>
  <c r="V330" i="15"/>
  <c r="T330" i="15"/>
  <c r="S330" i="15"/>
  <c r="U330" i="15"/>
  <c r="V45" i="16"/>
  <c r="T45" i="16"/>
  <c r="V524" i="16"/>
  <c r="W524" i="16"/>
  <c r="S524" i="16"/>
  <c r="T22" i="15"/>
  <c r="W22" i="15"/>
  <c r="G13" i="7"/>
  <c r="L13" i="7"/>
  <c r="S7" i="8"/>
  <c r="T10" i="11"/>
  <c r="V19" i="11"/>
  <c r="S12" i="12"/>
  <c r="S58" i="12"/>
  <c r="S60" i="12"/>
  <c r="S89" i="12"/>
  <c r="V121" i="12"/>
  <c r="U252" i="12"/>
  <c r="S288" i="12"/>
  <c r="U323" i="12"/>
  <c r="W325" i="12"/>
  <c r="S333" i="12"/>
  <c r="S335" i="12"/>
  <c r="S358" i="12"/>
  <c r="U363" i="12"/>
  <c r="S411" i="12"/>
  <c r="S438" i="12"/>
  <c r="U472" i="12"/>
  <c r="U482" i="12"/>
  <c r="W485" i="12"/>
  <c r="U513" i="12"/>
  <c r="S50" i="13"/>
  <c r="U76" i="13"/>
  <c r="S82" i="13"/>
  <c r="T88" i="13"/>
  <c r="U152" i="13"/>
  <c r="W179" i="13"/>
  <c r="V182" i="13"/>
  <c r="W182" i="13"/>
  <c r="W184" i="13"/>
  <c r="V212" i="13"/>
  <c r="S212" i="13"/>
  <c r="U218" i="13"/>
  <c r="W249" i="13"/>
  <c r="S254" i="13"/>
  <c r="U276" i="13"/>
  <c r="S283" i="13"/>
  <c r="W285" i="13"/>
  <c r="U310" i="13"/>
  <c r="U318" i="13"/>
  <c r="T349" i="13"/>
  <c r="S412" i="13"/>
  <c r="U441" i="13"/>
  <c r="S511" i="13"/>
  <c r="U16" i="15"/>
  <c r="T214" i="15"/>
  <c r="S214" i="15"/>
  <c r="V260" i="15"/>
  <c r="U260" i="15"/>
  <c r="T260" i="15"/>
  <c r="T83" i="12"/>
  <c r="S41" i="13"/>
  <c r="T189" i="13"/>
  <c r="S189" i="13"/>
  <c r="V241" i="13"/>
  <c r="V239" i="13"/>
  <c r="T274" i="13"/>
  <c r="S272" i="13"/>
  <c r="V313" i="13"/>
  <c r="U313" i="13"/>
  <c r="W412" i="13"/>
  <c r="V445" i="13"/>
  <c r="U445" i="13"/>
  <c r="T445" i="13"/>
  <c r="T511" i="13"/>
  <c r="T10" i="14"/>
  <c r="W8" i="14"/>
  <c r="V401" i="15"/>
  <c r="T401" i="15"/>
  <c r="S401" i="15"/>
  <c r="U401" i="15"/>
  <c r="V520" i="15"/>
  <c r="T520" i="15"/>
  <c r="T225" i="16"/>
  <c r="U225" i="16"/>
  <c r="S225" i="16"/>
  <c r="W225" i="16"/>
  <c r="V388" i="16"/>
  <c r="U388" i="16"/>
  <c r="T388" i="16"/>
  <c r="V207" i="13"/>
  <c r="T48" i="16"/>
  <c r="U48" i="16"/>
  <c r="AD14" i="9"/>
  <c r="AD40" i="9"/>
  <c r="AD61" i="9"/>
  <c r="AB64" i="9"/>
  <c r="U12" i="12"/>
  <c r="S18" i="12"/>
  <c r="S23" i="12"/>
  <c r="U50" i="12"/>
  <c r="S53" i="12"/>
  <c r="W58" i="12"/>
  <c r="W60" i="12"/>
  <c r="W89" i="12"/>
  <c r="W125" i="12"/>
  <c r="S133" i="12"/>
  <c r="T160" i="12"/>
  <c r="U166" i="12"/>
  <c r="W172" i="12"/>
  <c r="W178" i="12"/>
  <c r="T204" i="12"/>
  <c r="U206" i="12"/>
  <c r="U211" i="12"/>
  <c r="T216" i="12"/>
  <c r="T247" i="12"/>
  <c r="W294" i="12"/>
  <c r="T318" i="12"/>
  <c r="U331" i="12"/>
  <c r="W333" i="12"/>
  <c r="T355" i="12"/>
  <c r="U361" i="12"/>
  <c r="T371" i="12"/>
  <c r="U394" i="12"/>
  <c r="S401" i="12"/>
  <c r="S404" i="12"/>
  <c r="S409" i="12"/>
  <c r="T435" i="12"/>
  <c r="W438" i="12"/>
  <c r="S444" i="12"/>
  <c r="W452" i="12"/>
  <c r="S477" i="12"/>
  <c r="U50" i="13"/>
  <c r="U82" i="13"/>
  <c r="S122" i="13"/>
  <c r="S141" i="13"/>
  <c r="U148" i="13"/>
  <c r="U150" i="13"/>
  <c r="U155" i="13"/>
  <c r="U189" i="13"/>
  <c r="W244" i="13"/>
  <c r="W247" i="13"/>
  <c r="S252" i="13"/>
  <c r="W254" i="13"/>
  <c r="S274" i="13"/>
  <c r="S281" i="13"/>
  <c r="W283" i="13"/>
  <c r="T308" i="13"/>
  <c r="W308" i="13"/>
  <c r="S313" i="13"/>
  <c r="U341" i="13"/>
  <c r="W344" i="13"/>
  <c r="U385" i="13"/>
  <c r="S416" i="13"/>
  <c r="V439" i="13"/>
  <c r="U439" i="13"/>
  <c r="U478" i="13"/>
  <c r="U481" i="13"/>
  <c r="W511" i="13"/>
  <c r="S10" i="14"/>
  <c r="V11" i="15"/>
  <c r="U11" i="15"/>
  <c r="T11" i="15"/>
  <c r="V176" i="15"/>
  <c r="W176" i="15"/>
  <c r="T176" i="15"/>
  <c r="V211" i="15"/>
  <c r="U211" i="15"/>
  <c r="T211" i="15"/>
  <c r="V82" i="16"/>
  <c r="T82" i="16"/>
  <c r="S82" i="16"/>
  <c r="U82" i="16"/>
  <c r="Z12" i="9"/>
  <c r="AD64" i="9"/>
  <c r="Z67" i="9"/>
  <c r="S10" i="12"/>
  <c r="S21" i="12"/>
  <c r="S26" i="12"/>
  <c r="W50" i="12"/>
  <c r="T53" i="12"/>
  <c r="U121" i="12"/>
  <c r="W133" i="12"/>
  <c r="U204" i="12"/>
  <c r="W211" i="12"/>
  <c r="W401" i="12"/>
  <c r="U404" i="12"/>
  <c r="U409" i="12"/>
  <c r="U444" i="12"/>
  <c r="W477" i="12"/>
  <c r="U122" i="13"/>
  <c r="W141" i="13"/>
  <c r="T153" i="13"/>
  <c r="W153" i="13"/>
  <c r="W155" i="13"/>
  <c r="U252" i="13"/>
  <c r="U274" i="13"/>
  <c r="U281" i="13"/>
  <c r="T313" i="13"/>
  <c r="S404" i="13"/>
  <c r="U416" i="13"/>
  <c r="V419" i="13"/>
  <c r="U419" i="13"/>
  <c r="U10" i="14"/>
  <c r="V324" i="15"/>
  <c r="U324" i="15"/>
  <c r="T324" i="15"/>
  <c r="V373" i="15"/>
  <c r="S373" i="15"/>
  <c r="V307" i="13"/>
  <c r="S305" i="13"/>
  <c r="Z38" i="9"/>
  <c r="S11" i="11"/>
  <c r="T14" i="11"/>
  <c r="U10" i="12"/>
  <c r="S16" i="12"/>
  <c r="W21" i="12"/>
  <c r="W56" i="12"/>
  <c r="U63" i="12"/>
  <c r="U65" i="12"/>
  <c r="S85" i="12"/>
  <c r="S103" i="12"/>
  <c r="S131" i="12"/>
  <c r="S141" i="12"/>
  <c r="W164" i="12"/>
  <c r="S170" i="12"/>
  <c r="S176" i="12"/>
  <c r="U214" i="12"/>
  <c r="U241" i="12"/>
  <c r="T253" i="12"/>
  <c r="U256" i="12"/>
  <c r="S280" i="12"/>
  <c r="W286" i="12"/>
  <c r="T324" i="12"/>
  <c r="T326" i="12"/>
  <c r="S336" i="12"/>
  <c r="S359" i="12"/>
  <c r="W364" i="12"/>
  <c r="U399" i="12"/>
  <c r="T412" i="12"/>
  <c r="U447" i="12"/>
  <c r="W450" i="12"/>
  <c r="W483" i="12"/>
  <c r="T490" i="12"/>
  <c r="W524" i="12"/>
  <c r="W12" i="13"/>
  <c r="U46" i="13"/>
  <c r="U48" i="13"/>
  <c r="T54" i="13"/>
  <c r="T80" i="13"/>
  <c r="T86" i="13"/>
  <c r="V114" i="13"/>
  <c r="W120" i="13"/>
  <c r="T151" i="13"/>
  <c r="S151" i="13"/>
  <c r="U185" i="13"/>
  <c r="U210" i="13"/>
  <c r="U216" i="13"/>
  <c r="S242" i="13"/>
  <c r="U250" i="13"/>
  <c r="U277" i="13"/>
  <c r="W279" i="13"/>
  <c r="T284" i="13"/>
  <c r="U284" i="13"/>
  <c r="U286" i="13"/>
  <c r="U319" i="13"/>
  <c r="W338" i="13"/>
  <c r="U374" i="13"/>
  <c r="S383" i="13"/>
  <c r="U446" i="13"/>
  <c r="U451" i="13"/>
  <c r="W476" i="13"/>
  <c r="V288" i="16"/>
  <c r="U288" i="16"/>
  <c r="T272" i="13"/>
  <c r="V174" i="13"/>
  <c r="T208" i="15"/>
  <c r="S208" i="15"/>
  <c r="V13" i="16"/>
  <c r="U13" i="16"/>
  <c r="S13" i="16"/>
  <c r="W8" i="16"/>
  <c r="U385" i="16"/>
  <c r="V385" i="16"/>
  <c r="S385" i="16"/>
  <c r="AD35" i="9"/>
  <c r="AD38" i="9"/>
  <c r="Z62" i="9"/>
  <c r="U11" i="11"/>
  <c r="U14" i="11"/>
  <c r="S70" i="11"/>
  <c r="W13" i="12"/>
  <c r="T16" i="12"/>
  <c r="S19" i="12"/>
  <c r="S24" i="12"/>
  <c r="U61" i="12"/>
  <c r="W63" i="12"/>
  <c r="W65" i="12"/>
  <c r="U85" i="12"/>
  <c r="S97" i="12"/>
  <c r="S126" i="12"/>
  <c r="W131" i="12"/>
  <c r="U141" i="12"/>
  <c r="U162" i="12"/>
  <c r="W170" i="12"/>
  <c r="W176" i="12"/>
  <c r="U179" i="12"/>
  <c r="T199" i="12"/>
  <c r="S207" i="12"/>
  <c r="W253" i="12"/>
  <c r="W280" i="12"/>
  <c r="S319" i="12"/>
  <c r="U324" i="12"/>
  <c r="U326" i="12"/>
  <c r="S332" i="12"/>
  <c r="S334" i="12"/>
  <c r="T336" i="12"/>
  <c r="S357" i="12"/>
  <c r="U359" i="12"/>
  <c r="U362" i="12"/>
  <c r="W399" i="12"/>
  <c r="U412" i="12"/>
  <c r="T531" i="12"/>
  <c r="U8" i="13"/>
  <c r="S16" i="13"/>
  <c r="S51" i="13"/>
  <c r="U54" i="13"/>
  <c r="U83" i="13"/>
  <c r="T123" i="13"/>
  <c r="U123" i="13"/>
  <c r="T143" i="13"/>
  <c r="S143" i="13"/>
  <c r="U151" i="13"/>
  <c r="S178" i="13"/>
  <c r="S183" i="13"/>
  <c r="W210" i="13"/>
  <c r="U242" i="13"/>
  <c r="S248" i="13"/>
  <c r="W250" i="13"/>
  <c r="W277" i="13"/>
  <c r="S284" i="13"/>
  <c r="W305" i="13"/>
  <c r="S348" i="13"/>
  <c r="S377" i="13"/>
  <c r="T383" i="13"/>
  <c r="W446" i="13"/>
  <c r="S474" i="13"/>
  <c r="T14" i="14"/>
  <c r="W14" i="14"/>
  <c r="U14" i="14"/>
  <c r="T12" i="15"/>
  <c r="U12" i="15"/>
  <c r="W86" i="15"/>
  <c r="V297" i="15"/>
  <c r="U297" i="15"/>
  <c r="T297" i="15"/>
  <c r="V151" i="16"/>
  <c r="T151" i="16"/>
  <c r="S151" i="16"/>
  <c r="U151" i="16"/>
  <c r="T288" i="16"/>
  <c r="W11" i="11"/>
  <c r="U16" i="12"/>
  <c r="T45" i="12"/>
  <c r="W85" i="12"/>
  <c r="W141" i="12"/>
  <c r="W199" i="12"/>
  <c r="U336" i="12"/>
  <c r="V511" i="12"/>
  <c r="W242" i="13"/>
  <c r="T282" i="13"/>
  <c r="S282" i="13"/>
  <c r="V407" i="13"/>
  <c r="U407" i="13"/>
  <c r="T407" i="13"/>
  <c r="V205" i="15"/>
  <c r="U205" i="15"/>
  <c r="T205" i="15"/>
  <c r="V222" i="15"/>
  <c r="W222" i="15"/>
  <c r="S222" i="15"/>
  <c r="T412" i="15"/>
  <c r="U412" i="15"/>
  <c r="S412" i="15"/>
  <c r="V254" i="16"/>
  <c r="T254" i="16"/>
  <c r="S254" i="16"/>
  <c r="U254" i="16"/>
  <c r="W277" i="12"/>
  <c r="H13" i="7"/>
  <c r="Z10" i="9"/>
  <c r="V18" i="11"/>
  <c r="S49" i="12"/>
  <c r="S88" i="12"/>
  <c r="S101" i="12"/>
  <c r="S203" i="12"/>
  <c r="V238" i="12"/>
  <c r="T251" i="12"/>
  <c r="S290" i="12"/>
  <c r="S293" i="12"/>
  <c r="S370" i="12"/>
  <c r="S408" i="12"/>
  <c r="U410" i="12"/>
  <c r="W528" i="12"/>
  <c r="S44" i="13"/>
  <c r="S78" i="13"/>
  <c r="V115" i="13"/>
  <c r="T115" i="13"/>
  <c r="W118" i="13"/>
  <c r="T121" i="13"/>
  <c r="S121" i="13"/>
  <c r="V176" i="13"/>
  <c r="S174" i="13"/>
  <c r="S188" i="13"/>
  <c r="S214" i="13"/>
  <c r="T246" i="13"/>
  <c r="U246" i="13"/>
  <c r="W253" i="13"/>
  <c r="U282" i="13"/>
  <c r="T417" i="13"/>
  <c r="U472" i="13"/>
  <c r="V477" i="13"/>
  <c r="U477" i="13"/>
  <c r="T477" i="13"/>
  <c r="U135" i="15"/>
  <c r="S336" i="15"/>
  <c r="T51" i="16"/>
  <c r="V55" i="16"/>
  <c r="T55" i="16"/>
  <c r="S55" i="16"/>
  <c r="U55" i="16"/>
  <c r="U489" i="15"/>
  <c r="T561" i="15"/>
  <c r="T8" i="16"/>
  <c r="W257" i="16"/>
  <c r="T351" i="16"/>
  <c r="T419" i="16"/>
  <c r="S428" i="16"/>
  <c r="S430" i="16"/>
  <c r="T454" i="16"/>
  <c r="U460" i="16"/>
  <c r="S10" i="17"/>
  <c r="S128" i="15"/>
  <c r="W136" i="15"/>
  <c r="T258" i="15"/>
  <c r="T295" i="15"/>
  <c r="S322" i="15"/>
  <c r="T340" i="15"/>
  <c r="S365" i="15"/>
  <c r="S371" i="15"/>
  <c r="S407" i="15"/>
  <c r="S410" i="15"/>
  <c r="W561" i="15"/>
  <c r="U8" i="16"/>
  <c r="S149" i="16"/>
  <c r="T252" i="16"/>
  <c r="S260" i="16"/>
  <c r="S295" i="16"/>
  <c r="U351" i="16"/>
  <c r="U419" i="16"/>
  <c r="U454" i="16"/>
  <c r="T463" i="16"/>
  <c r="S528" i="16"/>
  <c r="Y10" i="17"/>
  <c r="U177" i="15"/>
  <c r="S206" i="15"/>
  <c r="T223" i="15"/>
  <c r="S248" i="15"/>
  <c r="S413" i="15"/>
  <c r="S440" i="15"/>
  <c r="T493" i="15"/>
  <c r="T559" i="15"/>
  <c r="S14" i="16"/>
  <c r="U80" i="16"/>
  <c r="S155" i="16"/>
  <c r="S194" i="16"/>
  <c r="T250" i="16"/>
  <c r="T284" i="16"/>
  <c r="S292" i="16"/>
  <c r="U295" i="16"/>
  <c r="S316" i="16"/>
  <c r="T361" i="16"/>
  <c r="S386" i="16"/>
  <c r="S389" i="16"/>
  <c r="T458" i="16"/>
  <c r="T498" i="16"/>
  <c r="U223" i="15"/>
  <c r="T413" i="15"/>
  <c r="T14" i="16"/>
  <c r="U155" i="16"/>
  <c r="T194" i="16"/>
  <c r="U284" i="16"/>
  <c r="T316" i="16"/>
  <c r="U389" i="16"/>
  <c r="U458" i="16"/>
  <c r="W498" i="16"/>
  <c r="S27" i="15"/>
  <c r="S52" i="15"/>
  <c r="S103" i="15"/>
  <c r="U14" i="16"/>
  <c r="S216" i="16"/>
  <c r="U261" i="16"/>
  <c r="U316" i="16"/>
  <c r="S392" i="16"/>
  <c r="S423" i="16"/>
  <c r="S11" i="17"/>
  <c r="W24" i="15"/>
  <c r="T27" i="15"/>
  <c r="T52" i="15"/>
  <c r="S66" i="15"/>
  <c r="S92" i="15"/>
  <c r="S95" i="15"/>
  <c r="U103" i="15"/>
  <c r="W137" i="15"/>
  <c r="U180" i="15"/>
  <c r="S213" i="15"/>
  <c r="S216" i="15"/>
  <c r="S262" i="15"/>
  <c r="T326" i="15"/>
  <c r="U369" i="15"/>
  <c r="W398" i="15"/>
  <c r="T411" i="15"/>
  <c r="U446" i="15"/>
  <c r="U481" i="15"/>
  <c r="T522" i="15"/>
  <c r="T528" i="15"/>
  <c r="S557" i="15"/>
  <c r="T569" i="15"/>
  <c r="S10" i="16"/>
  <c r="T47" i="16"/>
  <c r="T78" i="16"/>
  <c r="T159" i="16"/>
  <c r="U216" i="16"/>
  <c r="S222" i="16"/>
  <c r="W261" i="16"/>
  <c r="T392" i="16"/>
  <c r="T423" i="16"/>
  <c r="Y11" i="17"/>
  <c r="U27" i="15"/>
  <c r="U52" i="15"/>
  <c r="U92" i="15"/>
  <c r="U326" i="15"/>
  <c r="U522" i="15"/>
  <c r="U557" i="15"/>
  <c r="U10" i="16"/>
  <c r="S256" i="16"/>
  <c r="AE11" i="17"/>
  <c r="W101" i="15"/>
  <c r="W132" i="15"/>
  <c r="W166" i="15"/>
  <c r="U178" i="15"/>
  <c r="U485" i="15"/>
  <c r="U563" i="15"/>
  <c r="W120" i="16"/>
  <c r="U227" i="16"/>
  <c r="T314" i="16"/>
  <c r="U347" i="13"/>
  <c r="S384" i="13"/>
  <c r="S470" i="13"/>
  <c r="T475" i="13"/>
  <c r="S53" i="15"/>
  <c r="U67" i="15"/>
  <c r="S88" i="15"/>
  <c r="W93" i="15"/>
  <c r="S99" i="15"/>
  <c r="S130" i="15"/>
  <c r="T377" i="15"/>
  <c r="S489" i="15"/>
  <c r="S561" i="15"/>
  <c r="T567" i="15"/>
  <c r="S8" i="16"/>
  <c r="U154" i="16"/>
  <c r="U257" i="16"/>
  <c r="S283" i="16"/>
  <c r="V314" i="16"/>
  <c r="U324" i="16"/>
  <c r="S351" i="16"/>
  <c r="S419" i="16"/>
  <c r="S454" i="16"/>
  <c r="T460" i="16"/>
  <c r="AE12" i="17"/>
  <c r="E527" i="16"/>
  <c r="J527" i="16" s="1"/>
  <c r="P527" i="16" s="1"/>
  <c r="E314" i="13"/>
  <c r="E83" i="13"/>
  <c r="H83" i="13" s="1"/>
  <c r="N83" i="13" s="1"/>
  <c r="E172" i="12"/>
  <c r="J172" i="12" s="1"/>
  <c r="P172" i="12" s="1"/>
  <c r="AC172" i="12" s="1"/>
  <c r="AI172" i="12" s="1"/>
  <c r="E381" i="13"/>
  <c r="E109" i="11"/>
  <c r="I109" i="11" s="1"/>
  <c r="O109" i="11" s="1"/>
  <c r="E380" i="13"/>
  <c r="H380" i="13" s="1"/>
  <c r="N380" i="13" s="1"/>
  <c r="E59" i="15"/>
  <c r="K59" i="15" s="1"/>
  <c r="E12" i="10"/>
  <c r="I12" i="10" s="1"/>
  <c r="O12" i="10" s="1"/>
  <c r="E257" i="16"/>
  <c r="J257" i="16" s="1"/>
  <c r="P257" i="16" s="1"/>
  <c r="AC257" i="16" s="1"/>
  <c r="AI257" i="16" s="1"/>
  <c r="E18" i="16"/>
  <c r="I18" i="16" s="1"/>
  <c r="O18" i="16" s="1"/>
  <c r="E117" i="13"/>
  <c r="I117" i="13" s="1"/>
  <c r="O117" i="13" s="1"/>
  <c r="E485" i="12"/>
  <c r="J485" i="12" s="1"/>
  <c r="P485" i="12" s="1"/>
  <c r="AC485" i="12" s="1"/>
  <c r="AI485" i="12" s="1"/>
  <c r="E57" i="12"/>
  <c r="J57" i="12" s="1"/>
  <c r="P57" i="12" s="1"/>
  <c r="E406" i="12"/>
  <c r="H406" i="12" s="1"/>
  <c r="N406" i="12" s="1"/>
  <c r="E459" i="16"/>
  <c r="H459" i="16" s="1"/>
  <c r="N459" i="16" s="1"/>
  <c r="E293" i="15"/>
  <c r="E60" i="15"/>
  <c r="K60" i="15" s="1"/>
  <c r="E15" i="14"/>
  <c r="J15" i="14" s="1"/>
  <c r="P15" i="14" s="1"/>
  <c r="E281" i="13"/>
  <c r="J281" i="13" s="1"/>
  <c r="P281" i="13" s="1"/>
  <c r="E50" i="13"/>
  <c r="H50" i="13" s="1"/>
  <c r="N50" i="13" s="1"/>
  <c r="E524" i="12"/>
  <c r="I524" i="12" s="1"/>
  <c r="O524" i="12" s="1"/>
  <c r="AB524" i="12" s="1"/>
  <c r="E249" i="13"/>
  <c r="J249" i="13" s="1"/>
  <c r="P249" i="13" s="1"/>
  <c r="E446" i="13"/>
  <c r="F446" i="13" s="1"/>
  <c r="L446" i="13" s="1"/>
  <c r="E315" i="13"/>
  <c r="J315" i="13" s="1"/>
  <c r="P315" i="13" s="1"/>
  <c r="E251" i="12"/>
  <c r="E58" i="12"/>
  <c r="H58" i="12" s="1"/>
  <c r="N58" i="12" s="1"/>
  <c r="E21" i="15"/>
  <c r="J21" i="15" s="1"/>
  <c r="P21" i="15" s="1"/>
  <c r="AK21" i="15" s="1"/>
  <c r="AL21" i="15" s="1"/>
  <c r="E216" i="13"/>
  <c r="J216" i="13" s="1"/>
  <c r="P216" i="13" s="1"/>
  <c r="E290" i="16"/>
  <c r="I290" i="16" s="1"/>
  <c r="O290" i="16" s="1"/>
  <c r="AB290" i="16" s="1"/>
  <c r="E118" i="13"/>
  <c r="J118" i="13" s="1"/>
  <c r="P118" i="13" s="1"/>
  <c r="E484" i="12"/>
  <c r="J9" i="19"/>
  <c r="K6" i="1"/>
  <c r="E46" i="11"/>
  <c r="I46" i="11" s="1"/>
  <c r="O46" i="11" s="1"/>
  <c r="E21" i="12"/>
  <c r="G21" i="12" s="1"/>
  <c r="M21" i="12" s="1"/>
  <c r="Z21" i="12" s="1"/>
  <c r="AF21" i="12" s="1"/>
  <c r="G58" i="12"/>
  <c r="M58" i="12" s="1"/>
  <c r="Z58" i="12" s="1"/>
  <c r="AF58" i="12" s="1"/>
  <c r="E134" i="12"/>
  <c r="E368" i="12"/>
  <c r="E446" i="12"/>
  <c r="I446" i="12" s="1"/>
  <c r="O446" i="12" s="1"/>
  <c r="E84" i="13"/>
  <c r="I84" i="13" s="1"/>
  <c r="O84" i="13" s="1"/>
  <c r="E150" i="13"/>
  <c r="E151" i="13"/>
  <c r="H151" i="13" s="1"/>
  <c r="N151" i="13" s="1"/>
  <c r="E413" i="13"/>
  <c r="J413" i="13" s="1"/>
  <c r="P413" i="13" s="1"/>
  <c r="E414" i="13"/>
  <c r="K414" i="13" s="1"/>
  <c r="E98" i="15"/>
  <c r="I98" i="15" s="1"/>
  <c r="O98" i="15" s="1"/>
  <c r="E99" i="15"/>
  <c r="J99" i="15" s="1"/>
  <c r="P99" i="15" s="1"/>
  <c r="E85" i="16"/>
  <c r="J85" i="16" s="1"/>
  <c r="P85" i="16" s="1"/>
  <c r="E86" i="16"/>
  <c r="K86" i="16" s="1"/>
  <c r="J10" i="19"/>
  <c r="E16" i="12" s="1"/>
  <c r="J16" i="12" s="1"/>
  <c r="P16" i="12" s="1"/>
  <c r="E38" i="9"/>
  <c r="K38" i="9" s="1"/>
  <c r="R38" i="9" s="1"/>
  <c r="E20" i="12"/>
  <c r="J20" i="12" s="1"/>
  <c r="P20" i="12" s="1"/>
  <c r="E407" i="12"/>
  <c r="E64" i="9"/>
  <c r="K64" i="9" s="1"/>
  <c r="R64" i="9" s="1"/>
  <c r="E173" i="12"/>
  <c r="H173" i="12" s="1"/>
  <c r="N173" i="12" s="1"/>
  <c r="E290" i="12"/>
  <c r="H290" i="12" s="1"/>
  <c r="N290" i="12" s="1"/>
  <c r="E328" i="12"/>
  <c r="E17" i="13"/>
  <c r="I17" i="13" s="1"/>
  <c r="O17" i="13" s="1"/>
  <c r="E18" i="13"/>
  <c r="I18" i="13" s="1"/>
  <c r="O18" i="13" s="1"/>
  <c r="E183" i="13"/>
  <c r="I183" i="13" s="1"/>
  <c r="O183" i="13" s="1"/>
  <c r="E217" i="13"/>
  <c r="H217" i="13" s="1"/>
  <c r="N217" i="13" s="1"/>
  <c r="E347" i="13"/>
  <c r="J347" i="13" s="1"/>
  <c r="P347" i="13" s="1"/>
  <c r="E447" i="13"/>
  <c r="E479" i="13"/>
  <c r="H479" i="13" s="1"/>
  <c r="N479" i="13" s="1"/>
  <c r="E480" i="13"/>
  <c r="J480" i="13" s="1"/>
  <c r="P480" i="13" s="1"/>
  <c r="E16" i="14"/>
  <c r="I16" i="14" s="1"/>
  <c r="O16" i="14" s="1"/>
  <c r="E17" i="14"/>
  <c r="G17" i="14" s="1"/>
  <c r="M17" i="14" s="1"/>
  <c r="E20" i="15"/>
  <c r="G20" i="15" s="1"/>
  <c r="M20" i="15" s="1"/>
  <c r="AB20" i="15" s="1"/>
  <c r="AC20" i="15" s="1"/>
  <c r="E177" i="15"/>
  <c r="H177" i="15" s="1"/>
  <c r="N177" i="15" s="1"/>
  <c r="E372" i="15"/>
  <c r="E154" i="16"/>
  <c r="E358" i="16"/>
  <c r="H358" i="16" s="1"/>
  <c r="N358" i="16" s="1"/>
  <c r="E15" i="11"/>
  <c r="F15" i="11" s="1"/>
  <c r="L15" i="11" s="1"/>
  <c r="Y15" i="11" s="1"/>
  <c r="Z15" i="11" s="1"/>
  <c r="E212" i="12"/>
  <c r="H212" i="12" s="1"/>
  <c r="N212" i="12" s="1"/>
  <c r="E367" i="12"/>
  <c r="E445" i="12"/>
  <c r="K445" i="12" s="1"/>
  <c r="E12" i="9"/>
  <c r="K12" i="9" s="1"/>
  <c r="R12" i="9" s="1"/>
  <c r="E38" i="10"/>
  <c r="I38" i="10" s="1"/>
  <c r="O38" i="10" s="1"/>
  <c r="AB38" i="10" s="1"/>
  <c r="AH38" i="10" s="1"/>
  <c r="E95" i="12"/>
  <c r="J95" i="12" s="1"/>
  <c r="P95" i="12" s="1"/>
  <c r="E211" i="12"/>
  <c r="J211" i="12" s="1"/>
  <c r="P211" i="12" s="1"/>
  <c r="E289" i="12"/>
  <c r="J289" i="12" s="1"/>
  <c r="P289" i="12" s="1"/>
  <c r="E77" i="11"/>
  <c r="E96" i="12"/>
  <c r="E133" i="12"/>
  <c r="J133" i="12" s="1"/>
  <c r="P133" i="12" s="1"/>
  <c r="E250" i="12"/>
  <c r="J250" i="12" s="1"/>
  <c r="P250" i="12" s="1"/>
  <c r="E329" i="12"/>
  <c r="J329" i="12" s="1"/>
  <c r="P329" i="12" s="1"/>
  <c r="E523" i="12"/>
  <c r="H523" i="12" s="1"/>
  <c r="N523" i="12" s="1"/>
  <c r="AB528" i="12"/>
  <c r="AH528" i="12" s="1"/>
  <c r="E562" i="12"/>
  <c r="H562" i="12" s="1"/>
  <c r="N562" i="12" s="1"/>
  <c r="E563" i="12"/>
  <c r="E51" i="13"/>
  <c r="H51" i="13" s="1"/>
  <c r="N51" i="13" s="1"/>
  <c r="E184" i="13"/>
  <c r="J184" i="13" s="1"/>
  <c r="P184" i="13" s="1"/>
  <c r="E248" i="13"/>
  <c r="E282" i="13"/>
  <c r="K282" i="13" s="1"/>
  <c r="E348" i="13"/>
  <c r="E512" i="13"/>
  <c r="J512" i="13" s="1"/>
  <c r="P512" i="13" s="1"/>
  <c r="E513" i="13"/>
  <c r="K513" i="13" s="1"/>
  <c r="E46" i="14"/>
  <c r="K46" i="14" s="1"/>
  <c r="E47" i="14"/>
  <c r="E48" i="14"/>
  <c r="J48" i="14" s="1"/>
  <c r="P48" i="14" s="1"/>
  <c r="E294" i="15"/>
  <c r="E371" i="15"/>
  <c r="E155" i="16"/>
  <c r="J155" i="16" s="1"/>
  <c r="P155" i="16" s="1"/>
  <c r="E493" i="16"/>
  <c r="J493" i="16" s="1"/>
  <c r="P493" i="16" s="1"/>
  <c r="K6" i="19"/>
  <c r="M13" i="1"/>
  <c r="M11" i="1"/>
  <c r="M6" i="1"/>
  <c r="E151" i="16"/>
  <c r="I151" i="16" s="1"/>
  <c r="O151" i="16" s="1"/>
  <c r="E291" i="15"/>
  <c r="E289" i="15"/>
  <c r="K289" i="15" s="1"/>
  <c r="E133" i="15"/>
  <c r="F133" i="15" s="1"/>
  <c r="L133" i="15" s="1"/>
  <c r="E58" i="15"/>
  <c r="E57" i="15"/>
  <c r="E477" i="13"/>
  <c r="J477" i="13" s="1"/>
  <c r="P477" i="13" s="1"/>
  <c r="E444" i="13"/>
  <c r="E443" i="13"/>
  <c r="K443" i="13" s="1"/>
  <c r="E246" i="13"/>
  <c r="K246" i="13" s="1"/>
  <c r="E245" i="13"/>
  <c r="J245" i="13" s="1"/>
  <c r="P245" i="13" s="1"/>
  <c r="E80" i="13"/>
  <c r="I80" i="13" s="1"/>
  <c r="O80" i="13" s="1"/>
  <c r="E560" i="12"/>
  <c r="H560" i="12" s="1"/>
  <c r="N560" i="12" s="1"/>
  <c r="E522" i="12"/>
  <c r="J522" i="12" s="1"/>
  <c r="P522" i="12" s="1"/>
  <c r="E521" i="12"/>
  <c r="H521" i="12" s="1"/>
  <c r="N521" i="12" s="1"/>
  <c r="E441" i="12"/>
  <c r="H441" i="12" s="1"/>
  <c r="N441" i="12" s="1"/>
  <c r="E286" i="12"/>
  <c r="I286" i="12" s="1"/>
  <c r="O286" i="12" s="1"/>
  <c r="E249" i="12"/>
  <c r="J249" i="12" s="1"/>
  <c r="P249" i="12" s="1"/>
  <c r="E171" i="12"/>
  <c r="H171" i="12" s="1"/>
  <c r="N171" i="12" s="1"/>
  <c r="E168" i="12"/>
  <c r="J168" i="12" s="1"/>
  <c r="P168" i="12" s="1"/>
  <c r="AC168" i="12" s="1"/>
  <c r="AI168" i="12" s="1"/>
  <c r="E93" i="12"/>
  <c r="J93" i="12" s="1"/>
  <c r="P93" i="12" s="1"/>
  <c r="E92" i="12"/>
  <c r="E18" i="12"/>
  <c r="J18" i="12" s="1"/>
  <c r="P18" i="12" s="1"/>
  <c r="E17" i="12"/>
  <c r="H17" i="12" s="1"/>
  <c r="N17" i="12" s="1"/>
  <c r="E107" i="11"/>
  <c r="I107" i="11" s="1"/>
  <c r="O107" i="11" s="1"/>
  <c r="E44" i="11"/>
  <c r="E170" i="12"/>
  <c r="J170" i="12" s="1"/>
  <c r="P170" i="12" s="1"/>
  <c r="E130" i="12"/>
  <c r="F130" i="12" s="1"/>
  <c r="L130" i="12" s="1"/>
  <c r="E485" i="15"/>
  <c r="K485" i="15" s="1"/>
  <c r="E443" i="12"/>
  <c r="G443" i="12" s="1"/>
  <c r="M443" i="12" s="1"/>
  <c r="E354" i="16"/>
  <c r="H354" i="16" s="1"/>
  <c r="N354" i="16" s="1"/>
  <c r="E221" i="16"/>
  <c r="E84" i="16"/>
  <c r="E17" i="15"/>
  <c r="J17" i="15" s="1"/>
  <c r="P17" i="15" s="1"/>
  <c r="E412" i="13"/>
  <c r="E411" i="13"/>
  <c r="J411" i="13" s="1"/>
  <c r="P411" i="13" s="1"/>
  <c r="E16" i="13"/>
  <c r="I16" i="13" s="1"/>
  <c r="O16" i="13" s="1"/>
  <c r="AH16" i="13" s="1"/>
  <c r="AI16" i="13" s="1"/>
  <c r="E15" i="13"/>
  <c r="E559" i="12"/>
  <c r="E558" i="12"/>
  <c r="H558" i="12" s="1"/>
  <c r="N558" i="12" s="1"/>
  <c r="E520" i="12"/>
  <c r="I520" i="12" s="1"/>
  <c r="O520" i="12" s="1"/>
  <c r="E482" i="12"/>
  <c r="H482" i="12" s="1"/>
  <c r="N482" i="12" s="1"/>
  <c r="E481" i="12"/>
  <c r="J481" i="12" s="1"/>
  <c r="P481" i="12" s="1"/>
  <c r="E444" i="12"/>
  <c r="H444" i="12" s="1"/>
  <c r="N444" i="12" s="1"/>
  <c r="E404" i="12"/>
  <c r="H404" i="12" s="1"/>
  <c r="N404" i="12" s="1"/>
  <c r="E365" i="12"/>
  <c r="E288" i="12"/>
  <c r="E287" i="12"/>
  <c r="J287" i="12" s="1"/>
  <c r="P287" i="12" s="1"/>
  <c r="E285" i="12"/>
  <c r="J285" i="12" s="1"/>
  <c r="P285" i="12" s="1"/>
  <c r="E248" i="12"/>
  <c r="J248" i="12" s="1"/>
  <c r="P248" i="12" s="1"/>
  <c r="E247" i="12"/>
  <c r="E210" i="12"/>
  <c r="F210" i="12" s="1"/>
  <c r="L210" i="12" s="1"/>
  <c r="Y210" i="12" s="1"/>
  <c r="AE210" i="12" s="1"/>
  <c r="E207" i="12"/>
  <c r="J207" i="12" s="1"/>
  <c r="P207" i="12" s="1"/>
  <c r="E131" i="12"/>
  <c r="E129" i="12"/>
  <c r="J129" i="12" s="1"/>
  <c r="P129" i="12" s="1"/>
  <c r="E91" i="12"/>
  <c r="E56" i="12"/>
  <c r="E53" i="12"/>
  <c r="J53" i="12" s="1"/>
  <c r="P53" i="12" s="1"/>
  <c r="E14" i="11"/>
  <c r="E13" i="11"/>
  <c r="K13" i="11" s="1"/>
  <c r="E510" i="13"/>
  <c r="J510" i="13" s="1"/>
  <c r="P510" i="13" s="1"/>
  <c r="E377" i="13"/>
  <c r="J377" i="13" s="1"/>
  <c r="P377" i="13" s="1"/>
  <c r="E181" i="13"/>
  <c r="H181" i="13" s="1"/>
  <c r="N181" i="13" s="1"/>
  <c r="E116" i="13"/>
  <c r="H116" i="13" s="1"/>
  <c r="N116" i="13" s="1"/>
  <c r="E82" i="13"/>
  <c r="E81" i="13"/>
  <c r="H81" i="13" s="1"/>
  <c r="N81" i="13" s="1"/>
  <c r="E480" i="12"/>
  <c r="H480" i="12" s="1"/>
  <c r="N480" i="12" s="1"/>
  <c r="E402" i="12"/>
  <c r="E363" i="12"/>
  <c r="I363" i="12" s="1"/>
  <c r="O363" i="12" s="1"/>
  <c r="AB363" i="12" s="1"/>
  <c r="E324" i="12"/>
  <c r="E246" i="12"/>
  <c r="J246" i="12" s="1"/>
  <c r="P246" i="12" s="1"/>
  <c r="E54" i="12"/>
  <c r="H54" i="12" s="1"/>
  <c r="N54" i="12" s="1"/>
  <c r="E75" i="11"/>
  <c r="I75" i="11" s="1"/>
  <c r="O75" i="11" s="1"/>
  <c r="E45" i="11"/>
  <c r="K45" i="11" s="1"/>
  <c r="E484" i="15"/>
  <c r="E97" i="15"/>
  <c r="J97" i="15" s="1"/>
  <c r="P97" i="15" s="1"/>
  <c r="AK97" i="15" s="1"/>
  <c r="AL97" i="15" s="1"/>
  <c r="E96" i="15"/>
  <c r="E55" i="15"/>
  <c r="K55" i="15" s="1"/>
  <c r="E346" i="13"/>
  <c r="G346" i="13" s="1"/>
  <c r="M346" i="13" s="1"/>
  <c r="AB346" i="13" s="1"/>
  <c r="AC346" i="13" s="1"/>
  <c r="E345" i="13"/>
  <c r="J345" i="13" s="1"/>
  <c r="P345" i="13" s="1"/>
  <c r="E214" i="13"/>
  <c r="J214" i="13" s="1"/>
  <c r="P214" i="13" s="1"/>
  <c r="E47" i="13"/>
  <c r="H47" i="13" s="1"/>
  <c r="N47" i="13" s="1"/>
  <c r="AE47" i="13" s="1"/>
  <c r="E561" i="12"/>
  <c r="E442" i="12"/>
  <c r="K442" i="12" s="1"/>
  <c r="E405" i="12"/>
  <c r="J405" i="12" s="1"/>
  <c r="P405" i="12" s="1"/>
  <c r="AC405" i="12" s="1"/>
  <c r="AI405" i="12" s="1"/>
  <c r="E364" i="12"/>
  <c r="E327" i="12"/>
  <c r="E325" i="12"/>
  <c r="J325" i="12" s="1"/>
  <c r="P325" i="12" s="1"/>
  <c r="AC325" i="12" s="1"/>
  <c r="AI325" i="12" s="1"/>
  <c r="E132" i="12"/>
  <c r="E94" i="12"/>
  <c r="H94" i="12" s="1"/>
  <c r="N94" i="12" s="1"/>
  <c r="E388" i="16"/>
  <c r="G388" i="16" s="1"/>
  <c r="M388" i="16" s="1"/>
  <c r="E409" i="15"/>
  <c r="E251" i="15"/>
  <c r="J251" i="15" s="1"/>
  <c r="P251" i="15" s="1"/>
  <c r="E250" i="15"/>
  <c r="K250" i="15" s="1"/>
  <c r="E511" i="13"/>
  <c r="E509" i="13"/>
  <c r="I509" i="13" s="1"/>
  <c r="O509" i="13" s="1"/>
  <c r="E519" i="12"/>
  <c r="H519" i="12" s="1"/>
  <c r="N519" i="12" s="1"/>
  <c r="E483" i="12"/>
  <c r="J483" i="12" s="1"/>
  <c r="P483" i="12" s="1"/>
  <c r="E403" i="12"/>
  <c r="J403" i="12" s="1"/>
  <c r="P403" i="12" s="1"/>
  <c r="E366" i="12"/>
  <c r="I366" i="12" s="1"/>
  <c r="O366" i="12" s="1"/>
  <c r="AB366" i="12" s="1"/>
  <c r="AH366" i="12" s="1"/>
  <c r="E326" i="12"/>
  <c r="I326" i="12" s="1"/>
  <c r="O326" i="12" s="1"/>
  <c r="AB326" i="12" s="1"/>
  <c r="E209" i="12"/>
  <c r="E169" i="12"/>
  <c r="H169" i="12" s="1"/>
  <c r="N169" i="12" s="1"/>
  <c r="E55" i="12"/>
  <c r="J55" i="12" s="1"/>
  <c r="P55" i="12" s="1"/>
  <c r="E76" i="11"/>
  <c r="K76" i="11" s="1"/>
  <c r="E213" i="13"/>
  <c r="H213" i="13" s="1"/>
  <c r="N213" i="13" s="1"/>
  <c r="E14" i="13"/>
  <c r="G14" i="13" s="1"/>
  <c r="M14" i="13" s="1"/>
  <c r="E208" i="12"/>
  <c r="H208" i="12" s="1"/>
  <c r="N208" i="12" s="1"/>
  <c r="H21" i="12"/>
  <c r="N21" i="12" s="1"/>
  <c r="AA21" i="12" s="1"/>
  <c r="AG21" i="12" s="1"/>
  <c r="E19" i="12"/>
  <c r="J38" i="10"/>
  <c r="P38" i="10" s="1"/>
  <c r="H38" i="10"/>
  <c r="N38" i="10" s="1"/>
  <c r="E108" i="11"/>
  <c r="E140" i="12"/>
  <c r="H140" i="12" s="1"/>
  <c r="N140" i="12" s="1"/>
  <c r="E335" i="12"/>
  <c r="J335" i="12" s="1"/>
  <c r="P335" i="12" s="1"/>
  <c r="E413" i="12"/>
  <c r="J413" i="12" s="1"/>
  <c r="P413" i="12" s="1"/>
  <c r="AC413" i="12" s="1"/>
  <c r="E448" i="12"/>
  <c r="J448" i="12" s="1"/>
  <c r="P448" i="12" s="1"/>
  <c r="E490" i="12"/>
  <c r="H490" i="12" s="1"/>
  <c r="N490" i="12" s="1"/>
  <c r="E384" i="13"/>
  <c r="E258" i="15"/>
  <c r="K258" i="15" s="1"/>
  <c r="E417" i="15"/>
  <c r="E326" i="16"/>
  <c r="H326" i="16" s="1"/>
  <c r="N326" i="16" s="1"/>
  <c r="E187" i="13"/>
  <c r="K15" i="14"/>
  <c r="E336" i="15"/>
  <c r="H336" i="15" s="1"/>
  <c r="N336" i="15" s="1"/>
  <c r="E194" i="16"/>
  <c r="H194" i="16" s="1"/>
  <c r="N194" i="16" s="1"/>
  <c r="E524" i="16"/>
  <c r="H524" i="16" s="1"/>
  <c r="N524" i="16" s="1"/>
  <c r="E525" i="16"/>
  <c r="AK105" i="15"/>
  <c r="K21" i="11"/>
  <c r="J154" i="13"/>
  <c r="P154" i="13" s="1"/>
  <c r="K154" i="13"/>
  <c r="J361" i="16"/>
  <c r="P361" i="16" s="1"/>
  <c r="H361" i="16"/>
  <c r="N361" i="16" s="1"/>
  <c r="E40" i="9"/>
  <c r="E67" i="9"/>
  <c r="K67" i="9" s="1"/>
  <c r="R67" i="9" s="1"/>
  <c r="F41" i="10"/>
  <c r="L41" i="10" s="1"/>
  <c r="E19" i="11"/>
  <c r="K19" i="11" s="1"/>
  <c r="F49" i="11"/>
  <c r="L49" i="11" s="1"/>
  <c r="E50" i="11"/>
  <c r="F52" i="11"/>
  <c r="L52" i="11" s="1"/>
  <c r="H113" i="11"/>
  <c r="N113" i="11" s="1"/>
  <c r="AE113" i="11" s="1"/>
  <c r="E28" i="12"/>
  <c r="K28" i="12" s="1"/>
  <c r="E65" i="12"/>
  <c r="J65" i="12" s="1"/>
  <c r="P65" i="12" s="1"/>
  <c r="E97" i="12"/>
  <c r="J97" i="12" s="1"/>
  <c r="P97" i="12" s="1"/>
  <c r="E139" i="12"/>
  <c r="J139" i="12" s="1"/>
  <c r="P139" i="12" s="1"/>
  <c r="E174" i="12"/>
  <c r="J174" i="12" s="1"/>
  <c r="P174" i="12" s="1"/>
  <c r="E177" i="12"/>
  <c r="H177" i="12" s="1"/>
  <c r="N177" i="12" s="1"/>
  <c r="E178" i="12"/>
  <c r="J178" i="12" s="1"/>
  <c r="P178" i="12" s="1"/>
  <c r="E180" i="12"/>
  <c r="K180" i="12" s="1"/>
  <c r="G214" i="12"/>
  <c r="M214" i="12" s="1"/>
  <c r="E216" i="12"/>
  <c r="H216" i="12" s="1"/>
  <c r="N216" i="12" s="1"/>
  <c r="E219" i="12"/>
  <c r="J219" i="12" s="1"/>
  <c r="P219" i="12" s="1"/>
  <c r="H249" i="12"/>
  <c r="N249" i="12" s="1"/>
  <c r="AA249" i="12" s="1"/>
  <c r="AG249" i="12" s="1"/>
  <c r="E257" i="12"/>
  <c r="F257" i="12" s="1"/>
  <c r="L257" i="12" s="1"/>
  <c r="Y257" i="12" s="1"/>
  <c r="AE257" i="12" s="1"/>
  <c r="E291" i="12"/>
  <c r="E292" i="12"/>
  <c r="I292" i="12" s="1"/>
  <c r="O292" i="12" s="1"/>
  <c r="AB292" i="12" s="1"/>
  <c r="AH292" i="12" s="1"/>
  <c r="E296" i="12"/>
  <c r="K296" i="12" s="1"/>
  <c r="K331" i="12"/>
  <c r="E333" i="12"/>
  <c r="K333" i="12" s="1"/>
  <c r="E334" i="12"/>
  <c r="I334" i="12" s="1"/>
  <c r="O334" i="12" s="1"/>
  <c r="AB334" i="12" s="1"/>
  <c r="E370" i="12"/>
  <c r="H370" i="12" s="1"/>
  <c r="N370" i="12" s="1"/>
  <c r="AA370" i="12" s="1"/>
  <c r="AG370" i="12" s="1"/>
  <c r="E375" i="12"/>
  <c r="H375" i="12" s="1"/>
  <c r="N375" i="12" s="1"/>
  <c r="E412" i="12"/>
  <c r="H412" i="12" s="1"/>
  <c r="N412" i="12" s="1"/>
  <c r="E447" i="12"/>
  <c r="H447" i="12" s="1"/>
  <c r="N447" i="12" s="1"/>
  <c r="AA447" i="12" s="1"/>
  <c r="AG447" i="12" s="1"/>
  <c r="K452" i="12"/>
  <c r="E486" i="12"/>
  <c r="I486" i="12" s="1"/>
  <c r="O486" i="12" s="1"/>
  <c r="AB486" i="12" s="1"/>
  <c r="AH486" i="12" s="1"/>
  <c r="E487" i="12"/>
  <c r="G487" i="12" s="1"/>
  <c r="M487" i="12" s="1"/>
  <c r="E491" i="12"/>
  <c r="E529" i="12"/>
  <c r="H529" i="12" s="1"/>
  <c r="N529" i="12" s="1"/>
  <c r="E530" i="12"/>
  <c r="E568" i="12"/>
  <c r="H568" i="12" s="1"/>
  <c r="N568" i="12" s="1"/>
  <c r="E569" i="12"/>
  <c r="H570" i="12"/>
  <c r="N570" i="12" s="1"/>
  <c r="E21" i="13"/>
  <c r="I21" i="13" s="1"/>
  <c r="O21" i="13" s="1"/>
  <c r="E22" i="13"/>
  <c r="E52" i="13"/>
  <c r="H52" i="13" s="1"/>
  <c r="N52" i="13" s="1"/>
  <c r="E53" i="13"/>
  <c r="H53" i="13" s="1"/>
  <c r="N53" i="13" s="1"/>
  <c r="E54" i="13"/>
  <c r="H54" i="13" s="1"/>
  <c r="N54" i="13" s="1"/>
  <c r="AE54" i="13" s="1"/>
  <c r="AF54" i="13" s="1"/>
  <c r="E55" i="13"/>
  <c r="E56" i="13"/>
  <c r="I56" i="13" s="1"/>
  <c r="O56" i="13" s="1"/>
  <c r="AE83" i="13"/>
  <c r="AF83" i="13" s="1"/>
  <c r="G154" i="13"/>
  <c r="M154" i="13" s="1"/>
  <c r="E189" i="13"/>
  <c r="F189" i="13" s="1"/>
  <c r="L189" i="13" s="1"/>
  <c r="E221" i="13"/>
  <c r="E222" i="13"/>
  <c r="J222" i="13" s="1"/>
  <c r="P222" i="13" s="1"/>
  <c r="H282" i="13"/>
  <c r="N282" i="13" s="1"/>
  <c r="E285" i="13"/>
  <c r="J285" i="13" s="1"/>
  <c r="P285" i="13" s="1"/>
  <c r="AK285" i="13" s="1"/>
  <c r="E317" i="13"/>
  <c r="J317" i="13" s="1"/>
  <c r="P317" i="13" s="1"/>
  <c r="E318" i="13"/>
  <c r="I318" i="13" s="1"/>
  <c r="O318" i="13" s="1"/>
  <c r="E350" i="13"/>
  <c r="K350" i="13" s="1"/>
  <c r="E351" i="13"/>
  <c r="J351" i="13" s="1"/>
  <c r="P351" i="13" s="1"/>
  <c r="E514" i="13"/>
  <c r="E517" i="13"/>
  <c r="K517" i="13" s="1"/>
  <c r="E23" i="15"/>
  <c r="K23" i="15" s="1"/>
  <c r="E261" i="15"/>
  <c r="E262" i="15"/>
  <c r="G262" i="15" s="1"/>
  <c r="M262" i="15" s="1"/>
  <c r="E297" i="15"/>
  <c r="E490" i="15"/>
  <c r="H490" i="15" s="1"/>
  <c r="N490" i="15" s="1"/>
  <c r="AE490" i="15" s="1"/>
  <c r="AF490" i="15" s="1"/>
  <c r="E89" i="16"/>
  <c r="E90" i="16"/>
  <c r="E39" i="9"/>
  <c r="K39" i="9" s="1"/>
  <c r="R39" i="9" s="1"/>
  <c r="E66" i="9"/>
  <c r="E39" i="10"/>
  <c r="F21" i="11"/>
  <c r="L21" i="11" s="1"/>
  <c r="E80" i="11"/>
  <c r="J84" i="11"/>
  <c r="P84" i="11" s="1"/>
  <c r="E114" i="11"/>
  <c r="I114" i="11" s="1"/>
  <c r="O114" i="11" s="1"/>
  <c r="E23" i="12"/>
  <c r="E62" i="12"/>
  <c r="G64" i="12"/>
  <c r="M64" i="12" s="1"/>
  <c r="Z64" i="12" s="1"/>
  <c r="AF64" i="12" s="1"/>
  <c r="E15" i="9"/>
  <c r="K15" i="9" s="1"/>
  <c r="R15" i="9" s="1"/>
  <c r="E16" i="9"/>
  <c r="K16" i="9" s="1"/>
  <c r="R16" i="9" s="1"/>
  <c r="E68" i="9"/>
  <c r="K68" i="9" s="1"/>
  <c r="R68" i="9" s="1"/>
  <c r="K12" i="10"/>
  <c r="E16" i="10"/>
  <c r="J16" i="10" s="1"/>
  <c r="P16" i="10" s="1"/>
  <c r="K41" i="10"/>
  <c r="E42" i="10"/>
  <c r="AH20" i="11"/>
  <c r="AI20" i="11" s="1"/>
  <c r="G21" i="11"/>
  <c r="M21" i="11" s="1"/>
  <c r="G46" i="11"/>
  <c r="M46" i="11" s="1"/>
  <c r="E48" i="11"/>
  <c r="K52" i="11"/>
  <c r="E53" i="11"/>
  <c r="E82" i="11"/>
  <c r="F109" i="11"/>
  <c r="L109" i="11" s="1"/>
  <c r="E115" i="11"/>
  <c r="E25" i="12"/>
  <c r="H25" i="12" s="1"/>
  <c r="N25" i="12" s="1"/>
  <c r="E26" i="12"/>
  <c r="E60" i="12"/>
  <c r="F60" i="12" s="1"/>
  <c r="L60" i="12" s="1"/>
  <c r="Y60" i="12" s="1"/>
  <c r="AE60" i="12" s="1"/>
  <c r="E63" i="12"/>
  <c r="J63" i="12" s="1"/>
  <c r="P63" i="12" s="1"/>
  <c r="AC63" i="12" s="1"/>
  <c r="AI63" i="12" s="1"/>
  <c r="K64" i="12"/>
  <c r="E98" i="12"/>
  <c r="H98" i="12" s="1"/>
  <c r="N98" i="12" s="1"/>
  <c r="E99" i="12"/>
  <c r="J99" i="12" s="1"/>
  <c r="P99" i="12" s="1"/>
  <c r="E136" i="12"/>
  <c r="E141" i="12"/>
  <c r="J141" i="12" s="1"/>
  <c r="P141" i="12" s="1"/>
  <c r="E217" i="12"/>
  <c r="J217" i="12" s="1"/>
  <c r="P217" i="12" s="1"/>
  <c r="E218" i="12"/>
  <c r="H218" i="12" s="1"/>
  <c r="N218" i="12" s="1"/>
  <c r="E252" i="12"/>
  <c r="J252" i="12" s="1"/>
  <c r="P252" i="12" s="1"/>
  <c r="E254" i="12"/>
  <c r="E255" i="12"/>
  <c r="H255" i="12" s="1"/>
  <c r="N255" i="12" s="1"/>
  <c r="E294" i="12"/>
  <c r="K294" i="12" s="1"/>
  <c r="E332" i="12"/>
  <c r="I332" i="12" s="1"/>
  <c r="O332" i="12" s="1"/>
  <c r="AB332" i="12" s="1"/>
  <c r="AH332" i="12" s="1"/>
  <c r="E371" i="12"/>
  <c r="I371" i="12" s="1"/>
  <c r="O371" i="12" s="1"/>
  <c r="AB371" i="12" s="1"/>
  <c r="AH371" i="12" s="1"/>
  <c r="E374" i="12"/>
  <c r="K374" i="12" s="1"/>
  <c r="E409" i="12"/>
  <c r="E410" i="12"/>
  <c r="H410" i="12" s="1"/>
  <c r="N410" i="12" s="1"/>
  <c r="E453" i="12"/>
  <c r="H453" i="12" s="1"/>
  <c r="N453" i="12" s="1"/>
  <c r="E492" i="12"/>
  <c r="H492" i="12" s="1"/>
  <c r="N492" i="12" s="1"/>
  <c r="AB520" i="12"/>
  <c r="AH520" i="12" s="1"/>
  <c r="E525" i="12"/>
  <c r="E526" i="12"/>
  <c r="E531" i="12"/>
  <c r="H531" i="12" s="1"/>
  <c r="N531" i="12" s="1"/>
  <c r="E566" i="12"/>
  <c r="H566" i="12" s="1"/>
  <c r="N566" i="12" s="1"/>
  <c r="E567" i="12"/>
  <c r="H567" i="12" s="1"/>
  <c r="N567" i="12" s="1"/>
  <c r="E119" i="13"/>
  <c r="J119" i="13" s="1"/>
  <c r="P119" i="13" s="1"/>
  <c r="E120" i="13"/>
  <c r="J120" i="13" s="1"/>
  <c r="P120" i="13" s="1"/>
  <c r="E188" i="13"/>
  <c r="J188" i="13" s="1"/>
  <c r="P188" i="13" s="1"/>
  <c r="E253" i="13"/>
  <c r="J253" i="13" s="1"/>
  <c r="P253" i="13" s="1"/>
  <c r="E284" i="13"/>
  <c r="I284" i="13" s="1"/>
  <c r="O284" i="13" s="1"/>
  <c r="E385" i="13"/>
  <c r="J385" i="13" s="1"/>
  <c r="P385" i="13" s="1"/>
  <c r="E518" i="13"/>
  <c r="E51" i="14"/>
  <c r="K51" i="14" s="1"/>
  <c r="E52" i="14"/>
  <c r="J52" i="14" s="1"/>
  <c r="P52" i="14" s="1"/>
  <c r="E24" i="15"/>
  <c r="G24" i="15" s="1"/>
  <c r="M24" i="15" s="1"/>
  <c r="AB24" i="15" s="1"/>
  <c r="AC24" i="15" s="1"/>
  <c r="E217" i="15"/>
  <c r="I217" i="15" s="1"/>
  <c r="O217" i="15" s="1"/>
  <c r="AH217" i="15" s="1"/>
  <c r="AI217" i="15" s="1"/>
  <c r="E260" i="15"/>
  <c r="K291" i="15"/>
  <c r="H291" i="15"/>
  <c r="N291" i="15" s="1"/>
  <c r="E379" i="15"/>
  <c r="E422" i="16"/>
  <c r="K422" i="16" s="1"/>
  <c r="E389" i="16"/>
  <c r="F389" i="16" s="1"/>
  <c r="L389" i="16" s="1"/>
  <c r="Y389" i="16" s="1"/>
  <c r="AE389" i="16" s="1"/>
  <c r="E356" i="16"/>
  <c r="I356" i="16" s="1"/>
  <c r="O356" i="16" s="1"/>
  <c r="E288" i="16"/>
  <c r="I288" i="16" s="1"/>
  <c r="O288" i="16" s="1"/>
  <c r="E286" i="16"/>
  <c r="I286" i="16" s="1"/>
  <c r="O286" i="16" s="1"/>
  <c r="AB286" i="16" s="1"/>
  <c r="E255" i="16"/>
  <c r="K255" i="16" s="1"/>
  <c r="E185" i="16"/>
  <c r="F185" i="16" s="1"/>
  <c r="L185" i="16" s="1"/>
  <c r="E119" i="16"/>
  <c r="G119" i="16" s="1"/>
  <c r="M119" i="16" s="1"/>
  <c r="E50" i="16"/>
  <c r="H50" i="16" s="1"/>
  <c r="N50" i="16" s="1"/>
  <c r="E526" i="15"/>
  <c r="E448" i="15"/>
  <c r="E447" i="15"/>
  <c r="I447" i="15" s="1"/>
  <c r="O447" i="15" s="1"/>
  <c r="E445" i="15"/>
  <c r="I445" i="15" s="1"/>
  <c r="O445" i="15" s="1"/>
  <c r="E492" i="16"/>
  <c r="F492" i="16" s="1"/>
  <c r="L492" i="16" s="1"/>
  <c r="E457" i="16"/>
  <c r="H457" i="16" s="1"/>
  <c r="N457" i="16" s="1"/>
  <c r="E456" i="16"/>
  <c r="K456" i="16" s="1"/>
  <c r="E424" i="16"/>
  <c r="E390" i="16"/>
  <c r="I390" i="16" s="1"/>
  <c r="O390" i="16" s="1"/>
  <c r="AB390" i="16" s="1"/>
  <c r="E320" i="16"/>
  <c r="G320" i="16" s="1"/>
  <c r="M320" i="16" s="1"/>
  <c r="Z320" i="16" s="1"/>
  <c r="AF320" i="16" s="1"/>
  <c r="E253" i="16"/>
  <c r="H253" i="16" s="1"/>
  <c r="N253" i="16" s="1"/>
  <c r="E220" i="16"/>
  <c r="E153" i="16"/>
  <c r="K153" i="16" s="1"/>
  <c r="E118" i="16"/>
  <c r="E83" i="16"/>
  <c r="E16" i="16"/>
  <c r="I16" i="16" s="1"/>
  <c r="O16" i="16" s="1"/>
  <c r="AB16" i="16" s="1"/>
  <c r="E525" i="15"/>
  <c r="F525" i="15" s="1"/>
  <c r="L525" i="15" s="1"/>
  <c r="E524" i="15"/>
  <c r="I524" i="15" s="1"/>
  <c r="O524" i="15" s="1"/>
  <c r="E523" i="15"/>
  <c r="I523" i="15" s="1"/>
  <c r="O523" i="15" s="1"/>
  <c r="E487" i="15"/>
  <c r="E486" i="15"/>
  <c r="I486" i="15" s="1"/>
  <c r="O486" i="15" s="1"/>
  <c r="E526" i="16"/>
  <c r="H526" i="16" s="1"/>
  <c r="N526" i="16" s="1"/>
  <c r="E458" i="16"/>
  <c r="G458" i="16" s="1"/>
  <c r="M458" i="16" s="1"/>
  <c r="Z458" i="16" s="1"/>
  <c r="AF458" i="16" s="1"/>
  <c r="E287" i="16"/>
  <c r="G287" i="16" s="1"/>
  <c r="M287" i="16" s="1"/>
  <c r="E187" i="16"/>
  <c r="I187" i="16" s="1"/>
  <c r="O187" i="16" s="1"/>
  <c r="E152" i="16"/>
  <c r="E14" i="16"/>
  <c r="I14" i="16" s="1"/>
  <c r="O14" i="16" s="1"/>
  <c r="AB14" i="16" s="1"/>
  <c r="E565" i="15"/>
  <c r="E563" i="15"/>
  <c r="F563" i="15" s="1"/>
  <c r="L563" i="15" s="1"/>
  <c r="Y563" i="15" s="1"/>
  <c r="Z563" i="15" s="1"/>
  <c r="E407" i="15"/>
  <c r="J407" i="15" s="1"/>
  <c r="P407" i="15" s="1"/>
  <c r="E370" i="15"/>
  <c r="E368" i="15"/>
  <c r="E331" i="15"/>
  <c r="E330" i="15"/>
  <c r="I330" i="15" s="1"/>
  <c r="O330" i="15" s="1"/>
  <c r="AH330" i="15" s="1"/>
  <c r="AI330" i="15" s="1"/>
  <c r="E328" i="15"/>
  <c r="F328" i="15" s="1"/>
  <c r="L328" i="15" s="1"/>
  <c r="E292" i="15"/>
  <c r="J292" i="15" s="1"/>
  <c r="P292" i="15" s="1"/>
  <c r="E252" i="15"/>
  <c r="E214" i="15"/>
  <c r="E211" i="15"/>
  <c r="E476" i="13"/>
  <c r="J476" i="13" s="1"/>
  <c r="P476" i="13" s="1"/>
  <c r="AK476" i="13" s="1"/>
  <c r="E379" i="13"/>
  <c r="J379" i="13" s="1"/>
  <c r="P379" i="13" s="1"/>
  <c r="E378" i="13"/>
  <c r="J378" i="13" s="1"/>
  <c r="P378" i="13" s="1"/>
  <c r="E344" i="13"/>
  <c r="H344" i="13" s="1"/>
  <c r="N344" i="13" s="1"/>
  <c r="E313" i="13"/>
  <c r="J313" i="13" s="1"/>
  <c r="P313" i="13" s="1"/>
  <c r="E312" i="13"/>
  <c r="E279" i="13"/>
  <c r="J279" i="13" s="1"/>
  <c r="P279" i="13" s="1"/>
  <c r="E278" i="13"/>
  <c r="F278" i="13" s="1"/>
  <c r="L278" i="13" s="1"/>
  <c r="Y278" i="13" s="1"/>
  <c r="Z278" i="13" s="1"/>
  <c r="E182" i="13"/>
  <c r="J182" i="13" s="1"/>
  <c r="P182" i="13" s="1"/>
  <c r="E180" i="13"/>
  <c r="J180" i="13" s="1"/>
  <c r="P180" i="13" s="1"/>
  <c r="E149" i="13"/>
  <c r="E49" i="13"/>
  <c r="H49" i="13" s="1"/>
  <c r="N49" i="13" s="1"/>
  <c r="E48" i="13"/>
  <c r="E491" i="16"/>
  <c r="H491" i="16" s="1"/>
  <c r="N491" i="16" s="1"/>
  <c r="E322" i="16"/>
  <c r="H322" i="16" s="1"/>
  <c r="N322" i="16" s="1"/>
  <c r="AA322" i="16" s="1"/>
  <c r="AG322" i="16" s="1"/>
  <c r="E321" i="16"/>
  <c r="J321" i="16" s="1"/>
  <c r="P321" i="16" s="1"/>
  <c r="E254" i="16"/>
  <c r="E219" i="16"/>
  <c r="E186" i="16"/>
  <c r="F186" i="16" s="1"/>
  <c r="L186" i="16" s="1"/>
  <c r="E117" i="16"/>
  <c r="F117" i="16" s="1"/>
  <c r="L117" i="16" s="1"/>
  <c r="E49" i="16"/>
  <c r="E15" i="16"/>
  <c r="E564" i="15"/>
  <c r="E562" i="15"/>
  <c r="E446" i="15"/>
  <c r="H446" i="15" s="1"/>
  <c r="N446" i="15" s="1"/>
  <c r="E408" i="15"/>
  <c r="F408" i="15" s="1"/>
  <c r="L408" i="15" s="1"/>
  <c r="E329" i="15"/>
  <c r="E253" i="15"/>
  <c r="E213" i="15"/>
  <c r="I213" i="15" s="1"/>
  <c r="O213" i="15" s="1"/>
  <c r="E212" i="15"/>
  <c r="F212" i="15" s="1"/>
  <c r="L212" i="15" s="1"/>
  <c r="E175" i="15"/>
  <c r="J175" i="15" s="1"/>
  <c r="P175" i="15" s="1"/>
  <c r="E174" i="15"/>
  <c r="J174" i="15" s="1"/>
  <c r="P174" i="15" s="1"/>
  <c r="E173" i="15"/>
  <c r="J173" i="15" s="1"/>
  <c r="P173" i="15" s="1"/>
  <c r="E136" i="15"/>
  <c r="J136" i="15" s="1"/>
  <c r="P136" i="15" s="1"/>
  <c r="E95" i="15"/>
  <c r="J95" i="15" s="1"/>
  <c r="P95" i="15" s="1"/>
  <c r="E94" i="15"/>
  <c r="H94" i="15" s="1"/>
  <c r="N94" i="15" s="1"/>
  <c r="E56" i="15"/>
  <c r="I56" i="15" s="1"/>
  <c r="O56" i="15" s="1"/>
  <c r="E19" i="15"/>
  <c r="J19" i="15" s="1"/>
  <c r="P19" i="15" s="1"/>
  <c r="AK19" i="15" s="1"/>
  <c r="AL19" i="15" s="1"/>
  <c r="E18" i="15"/>
  <c r="H18" i="15" s="1"/>
  <c r="N18" i="15" s="1"/>
  <c r="E16" i="15"/>
  <c r="H16" i="15" s="1"/>
  <c r="N16" i="15" s="1"/>
  <c r="E478" i="13"/>
  <c r="J478" i="13" s="1"/>
  <c r="P478" i="13" s="1"/>
  <c r="E445" i="13"/>
  <c r="E410" i="13"/>
  <c r="E311" i="13"/>
  <c r="J311" i="13" s="1"/>
  <c r="P311" i="13" s="1"/>
  <c r="E280" i="13"/>
  <c r="F280" i="13" s="1"/>
  <c r="L280" i="13" s="1"/>
  <c r="Y280" i="13" s="1"/>
  <c r="Z280" i="13" s="1"/>
  <c r="E247" i="13"/>
  <c r="J247" i="13" s="1"/>
  <c r="P247" i="13" s="1"/>
  <c r="E215" i="13"/>
  <c r="H215" i="13" s="1"/>
  <c r="N215" i="13" s="1"/>
  <c r="E148" i="13"/>
  <c r="E147" i="13"/>
  <c r="I147" i="13" s="1"/>
  <c r="O147" i="13" s="1"/>
  <c r="E115" i="13"/>
  <c r="I115" i="13" s="1"/>
  <c r="O115" i="13" s="1"/>
  <c r="AH115" i="13" s="1"/>
  <c r="AI115" i="13" s="1"/>
  <c r="E114" i="13"/>
  <c r="I114" i="13" s="1"/>
  <c r="O114" i="13" s="1"/>
  <c r="AH114" i="13" s="1"/>
  <c r="AI114" i="13" s="1"/>
  <c r="E490" i="16"/>
  <c r="E423" i="16"/>
  <c r="E355" i="16"/>
  <c r="J355" i="16" s="1"/>
  <c r="P355" i="16" s="1"/>
  <c r="E82" i="16"/>
  <c r="F82" i="16" s="1"/>
  <c r="L82" i="16" s="1"/>
  <c r="Y82" i="16" s="1"/>
  <c r="AE82" i="16" s="1"/>
  <c r="E48" i="16"/>
  <c r="H48" i="16" s="1"/>
  <c r="N48" i="16" s="1"/>
  <c r="AA48" i="16" s="1"/>
  <c r="AG48" i="16" s="1"/>
  <c r="E406" i="15"/>
  <c r="E369" i="15"/>
  <c r="K369" i="15" s="1"/>
  <c r="E367" i="15"/>
  <c r="K367" i="15" s="1"/>
  <c r="E290" i="15"/>
  <c r="E172" i="15"/>
  <c r="J172" i="15" s="1"/>
  <c r="P172" i="15" s="1"/>
  <c r="E135" i="15"/>
  <c r="H135" i="15" s="1"/>
  <c r="N135" i="15" s="1"/>
  <c r="AE135" i="15" s="1"/>
  <c r="AF135" i="15" s="1"/>
  <c r="E134" i="15"/>
  <c r="J134" i="15" s="1"/>
  <c r="P134" i="15" s="1"/>
  <c r="K187" i="13"/>
  <c r="J454" i="15"/>
  <c r="P454" i="15" s="1"/>
  <c r="AK454" i="15" s="1"/>
  <c r="K454" i="15"/>
  <c r="G454" i="15"/>
  <c r="M454" i="15" s="1"/>
  <c r="J485" i="15"/>
  <c r="P485" i="15" s="1"/>
  <c r="E430" i="16"/>
  <c r="J430" i="16" s="1"/>
  <c r="P430" i="16" s="1"/>
  <c r="AC430" i="16" s="1"/>
  <c r="AI430" i="16" s="1"/>
  <c r="E363" i="16"/>
  <c r="E362" i="16"/>
  <c r="H362" i="16" s="1"/>
  <c r="N362" i="16" s="1"/>
  <c r="E258" i="16"/>
  <c r="I258" i="16" s="1"/>
  <c r="O258" i="16" s="1"/>
  <c r="AB258" i="16" s="1"/>
  <c r="E224" i="16"/>
  <c r="E190" i="16"/>
  <c r="J190" i="16" s="1"/>
  <c r="P190" i="16" s="1"/>
  <c r="E160" i="16"/>
  <c r="J160" i="16" s="1"/>
  <c r="P160" i="16" s="1"/>
  <c r="E157" i="16"/>
  <c r="E156" i="16"/>
  <c r="F156" i="16" s="1"/>
  <c r="L156" i="16" s="1"/>
  <c r="E91" i="16"/>
  <c r="H91" i="16" s="1"/>
  <c r="N91" i="16" s="1"/>
  <c r="E88" i="16"/>
  <c r="E573" i="15"/>
  <c r="J573" i="15" s="1"/>
  <c r="P573" i="15" s="1"/>
  <c r="AK573" i="15" s="1"/>
  <c r="AL573" i="15" s="1"/>
  <c r="E572" i="15"/>
  <c r="G572" i="15" s="1"/>
  <c r="M572" i="15" s="1"/>
  <c r="E569" i="15"/>
  <c r="J569" i="15" s="1"/>
  <c r="P569" i="15" s="1"/>
  <c r="AK569" i="15" s="1"/>
  <c r="AL569" i="15" s="1"/>
  <c r="E568" i="15"/>
  <c r="I568" i="15" s="1"/>
  <c r="O568" i="15" s="1"/>
  <c r="E535" i="15"/>
  <c r="E452" i="15"/>
  <c r="H452" i="15" s="1"/>
  <c r="N452" i="15" s="1"/>
  <c r="E451" i="15"/>
  <c r="I451" i="15" s="1"/>
  <c r="O451" i="15" s="1"/>
  <c r="E418" i="15"/>
  <c r="E416" i="15"/>
  <c r="E413" i="15"/>
  <c r="E530" i="16"/>
  <c r="H530" i="16" s="1"/>
  <c r="N530" i="16" s="1"/>
  <c r="E462" i="16"/>
  <c r="E329" i="16"/>
  <c r="H329" i="16" s="1"/>
  <c r="N329" i="16" s="1"/>
  <c r="E328" i="16"/>
  <c r="J328" i="16" s="1"/>
  <c r="P328" i="16" s="1"/>
  <c r="E327" i="16"/>
  <c r="I327" i="16" s="1"/>
  <c r="O327" i="16" s="1"/>
  <c r="AB327" i="16" s="1"/>
  <c r="E325" i="16"/>
  <c r="E259" i="16"/>
  <c r="E227" i="16"/>
  <c r="E193" i="16"/>
  <c r="G193" i="16" s="1"/>
  <c r="M193" i="16" s="1"/>
  <c r="E159" i="16"/>
  <c r="G159" i="16" s="1"/>
  <c r="M159" i="16" s="1"/>
  <c r="Z159" i="16" s="1"/>
  <c r="E126" i="16"/>
  <c r="E123" i="16"/>
  <c r="J123" i="16" s="1"/>
  <c r="P123" i="16" s="1"/>
  <c r="E122" i="16"/>
  <c r="E87" i="16"/>
  <c r="E57" i="16"/>
  <c r="I57" i="16" s="1"/>
  <c r="O57" i="16" s="1"/>
  <c r="AB57" i="16" s="1"/>
  <c r="AH57" i="16" s="1"/>
  <c r="E56" i="16"/>
  <c r="I56" i="16" s="1"/>
  <c r="O56" i="16" s="1"/>
  <c r="E55" i="16"/>
  <c r="G55" i="16" s="1"/>
  <c r="M55" i="16" s="1"/>
  <c r="E491" i="15"/>
  <c r="G491" i="15" s="1"/>
  <c r="M491" i="15" s="1"/>
  <c r="AB491" i="15" s="1"/>
  <c r="AC491" i="15" s="1"/>
  <c r="E414" i="15"/>
  <c r="K414" i="15" s="1"/>
  <c r="E158" i="16"/>
  <c r="F158" i="16" s="1"/>
  <c r="L158" i="16" s="1"/>
  <c r="E125" i="16"/>
  <c r="J125" i="16" s="1"/>
  <c r="P125" i="16" s="1"/>
  <c r="E54" i="16"/>
  <c r="E21" i="16"/>
  <c r="E20" i="16"/>
  <c r="I20" i="16" s="1"/>
  <c r="O20" i="16" s="1"/>
  <c r="E574" i="15"/>
  <c r="J574" i="15" s="1"/>
  <c r="P574" i="15" s="1"/>
  <c r="E530" i="15"/>
  <c r="E529" i="15"/>
  <c r="K529" i="15" s="1"/>
  <c r="E496" i="15"/>
  <c r="F496" i="15" s="1"/>
  <c r="L496" i="15" s="1"/>
  <c r="E457" i="15"/>
  <c r="I457" i="15" s="1"/>
  <c r="O457" i="15" s="1"/>
  <c r="E378" i="15"/>
  <c r="G378" i="15" s="1"/>
  <c r="M378" i="15" s="1"/>
  <c r="E376" i="15"/>
  <c r="E301" i="15"/>
  <c r="K301" i="15" s="1"/>
  <c r="E296" i="15"/>
  <c r="G296" i="15" s="1"/>
  <c r="M296" i="15" s="1"/>
  <c r="E259" i="15"/>
  <c r="E223" i="15"/>
  <c r="E219" i="15"/>
  <c r="I219" i="15" s="1"/>
  <c r="O219" i="15" s="1"/>
  <c r="E218" i="15"/>
  <c r="H218" i="15" s="1"/>
  <c r="N218" i="15" s="1"/>
  <c r="E184" i="15"/>
  <c r="I184" i="15" s="1"/>
  <c r="O184" i="15" s="1"/>
  <c r="E183" i="15"/>
  <c r="I183" i="15" s="1"/>
  <c r="O183" i="15" s="1"/>
  <c r="E180" i="15"/>
  <c r="F180" i="15" s="1"/>
  <c r="L180" i="15" s="1"/>
  <c r="E179" i="15"/>
  <c r="F179" i="15" s="1"/>
  <c r="L179" i="15" s="1"/>
  <c r="E145" i="15"/>
  <c r="H145" i="15" s="1"/>
  <c r="N145" i="15" s="1"/>
  <c r="E141" i="15"/>
  <c r="E106" i="15"/>
  <c r="E62" i="15"/>
  <c r="I62" i="15" s="1"/>
  <c r="O62" i="15" s="1"/>
  <c r="AH62" i="15" s="1"/>
  <c r="AI62" i="15" s="1"/>
  <c r="E61" i="15"/>
  <c r="I61" i="15" s="1"/>
  <c r="O61" i="15" s="1"/>
  <c r="E25" i="15"/>
  <c r="J25" i="15" s="1"/>
  <c r="P25" i="15" s="1"/>
  <c r="AK25" i="15" s="1"/>
  <c r="E50" i="14"/>
  <c r="J50" i="14" s="1"/>
  <c r="P50" i="14" s="1"/>
  <c r="E49" i="14"/>
  <c r="H49" i="14" s="1"/>
  <c r="N49" i="14" s="1"/>
  <c r="E21" i="14"/>
  <c r="E20" i="14"/>
  <c r="I20" i="14" s="1"/>
  <c r="O20" i="14" s="1"/>
  <c r="E19" i="14"/>
  <c r="J19" i="14" s="1"/>
  <c r="P19" i="14" s="1"/>
  <c r="AC19" i="14" s="1"/>
  <c r="AI19" i="14" s="1"/>
  <c r="E18" i="14"/>
  <c r="I18" i="14" s="1"/>
  <c r="O18" i="14" s="1"/>
  <c r="E516" i="13"/>
  <c r="E485" i="13"/>
  <c r="H485" i="13" s="1"/>
  <c r="N485" i="13" s="1"/>
  <c r="E484" i="13"/>
  <c r="J484" i="13" s="1"/>
  <c r="P484" i="13" s="1"/>
  <c r="E451" i="13"/>
  <c r="F451" i="13" s="1"/>
  <c r="L451" i="13" s="1"/>
  <c r="E450" i="13"/>
  <c r="J450" i="13" s="1"/>
  <c r="P450" i="13" s="1"/>
  <c r="E417" i="13"/>
  <c r="I417" i="13" s="1"/>
  <c r="O417" i="13" s="1"/>
  <c r="E383" i="13"/>
  <c r="J383" i="13" s="1"/>
  <c r="P383" i="13" s="1"/>
  <c r="E382" i="13"/>
  <c r="H382" i="13" s="1"/>
  <c r="N382" i="13" s="1"/>
  <c r="E352" i="13"/>
  <c r="H352" i="13" s="1"/>
  <c r="N352" i="13" s="1"/>
  <c r="E320" i="13"/>
  <c r="J320" i="13" s="1"/>
  <c r="P320" i="13" s="1"/>
  <c r="E287" i="13"/>
  <c r="J287" i="13" s="1"/>
  <c r="P287" i="13" s="1"/>
  <c r="AK287" i="13" s="1"/>
  <c r="AL287" i="13" s="1"/>
  <c r="E286" i="13"/>
  <c r="E252" i="13"/>
  <c r="F252" i="13" s="1"/>
  <c r="L252" i="13" s="1"/>
  <c r="Y252" i="13" s="1"/>
  <c r="Z252" i="13" s="1"/>
  <c r="E185" i="13"/>
  <c r="K185" i="13" s="1"/>
  <c r="E123" i="13"/>
  <c r="E122" i="13"/>
  <c r="I122" i="13" s="1"/>
  <c r="O122" i="13" s="1"/>
  <c r="AH122" i="13" s="1"/>
  <c r="AI122" i="13" s="1"/>
  <c r="E121" i="13"/>
  <c r="I121" i="13" s="1"/>
  <c r="O121" i="13" s="1"/>
  <c r="E88" i="13"/>
  <c r="E87" i="13"/>
  <c r="H87" i="13" s="1"/>
  <c r="N87" i="13" s="1"/>
  <c r="E261" i="16"/>
  <c r="I261" i="16" s="1"/>
  <c r="O261" i="16" s="1"/>
  <c r="AB261" i="16" s="1"/>
  <c r="AH261" i="16" s="1"/>
  <c r="E225" i="16"/>
  <c r="E192" i="16"/>
  <c r="K192" i="16" s="1"/>
  <c r="E191" i="16"/>
  <c r="H191" i="16" s="1"/>
  <c r="N191" i="16" s="1"/>
  <c r="E124" i="16"/>
  <c r="G124" i="16" s="1"/>
  <c r="M124" i="16" s="1"/>
  <c r="E53" i="16"/>
  <c r="F53" i="16" s="1"/>
  <c r="L53" i="16" s="1"/>
  <c r="E571" i="15"/>
  <c r="E570" i="15"/>
  <c r="E534" i="15"/>
  <c r="I534" i="15" s="1"/>
  <c r="O534" i="15" s="1"/>
  <c r="E533" i="15"/>
  <c r="I533" i="15" s="1"/>
  <c r="O533" i="15" s="1"/>
  <c r="E375" i="15"/>
  <c r="K375" i="15" s="1"/>
  <c r="E340" i="15"/>
  <c r="E339" i="15"/>
  <c r="F339" i="15" s="1"/>
  <c r="L339" i="15" s="1"/>
  <c r="E338" i="15"/>
  <c r="E335" i="15"/>
  <c r="H335" i="15" s="1"/>
  <c r="N335" i="15" s="1"/>
  <c r="AE335" i="15" s="1"/>
  <c r="AF335" i="15" s="1"/>
  <c r="E221" i="15"/>
  <c r="I221" i="15" s="1"/>
  <c r="O221" i="15" s="1"/>
  <c r="E220" i="15"/>
  <c r="I220" i="15" s="1"/>
  <c r="O220" i="15" s="1"/>
  <c r="E181" i="15"/>
  <c r="K181" i="15" s="1"/>
  <c r="E178" i="15"/>
  <c r="E144" i="15"/>
  <c r="J144" i="15" s="1"/>
  <c r="P144" i="15" s="1"/>
  <c r="E143" i="15"/>
  <c r="I143" i="15" s="1"/>
  <c r="O143" i="15" s="1"/>
  <c r="E142" i="15"/>
  <c r="J142" i="15" s="1"/>
  <c r="P142" i="15" s="1"/>
  <c r="E140" i="15"/>
  <c r="J140" i="15" s="1"/>
  <c r="P140" i="15" s="1"/>
  <c r="E139" i="15"/>
  <c r="H139" i="15" s="1"/>
  <c r="N139" i="15" s="1"/>
  <c r="E101" i="15"/>
  <c r="J101" i="15" s="1"/>
  <c r="P101" i="15" s="1"/>
  <c r="AK101" i="15" s="1"/>
  <c r="AL101" i="15" s="1"/>
  <c r="E100" i="15"/>
  <c r="H100" i="15" s="1"/>
  <c r="N100" i="15" s="1"/>
  <c r="E65" i="15"/>
  <c r="H65" i="15" s="1"/>
  <c r="N65" i="15" s="1"/>
  <c r="AE65" i="15" s="1"/>
  <c r="AF65" i="15" s="1"/>
  <c r="E27" i="15"/>
  <c r="J27" i="15" s="1"/>
  <c r="P27" i="15" s="1"/>
  <c r="E22" i="15"/>
  <c r="E515" i="13"/>
  <c r="E481" i="13"/>
  <c r="H481" i="13" s="1"/>
  <c r="N481" i="13" s="1"/>
  <c r="AE481" i="13" s="1"/>
  <c r="E452" i="13"/>
  <c r="J452" i="13" s="1"/>
  <c r="P452" i="13" s="1"/>
  <c r="AK452" i="13" s="1"/>
  <c r="AL452" i="13" s="1"/>
  <c r="E416" i="13"/>
  <c r="K416" i="13" s="1"/>
  <c r="E415" i="13"/>
  <c r="J415" i="13" s="1"/>
  <c r="P415" i="13" s="1"/>
  <c r="E349" i="13"/>
  <c r="J349" i="13" s="1"/>
  <c r="P349" i="13" s="1"/>
  <c r="E319" i="13"/>
  <c r="E251" i="13"/>
  <c r="J251" i="13" s="1"/>
  <c r="P251" i="13" s="1"/>
  <c r="E220" i="13"/>
  <c r="J220" i="13" s="1"/>
  <c r="P220" i="13" s="1"/>
  <c r="E219" i="13"/>
  <c r="F219" i="13" s="1"/>
  <c r="L219" i="13" s="1"/>
  <c r="E186" i="13"/>
  <c r="J186" i="13" s="1"/>
  <c r="P186" i="13" s="1"/>
  <c r="AK186" i="13" s="1"/>
  <c r="AL186" i="13" s="1"/>
  <c r="E156" i="13"/>
  <c r="E153" i="13"/>
  <c r="E152" i="13"/>
  <c r="E85" i="13"/>
  <c r="E431" i="16"/>
  <c r="K431" i="16" s="1"/>
  <c r="E295" i="16"/>
  <c r="E294" i="16"/>
  <c r="E293" i="16"/>
  <c r="E260" i="16"/>
  <c r="I260" i="16" s="1"/>
  <c r="O260" i="16" s="1"/>
  <c r="AB260" i="16" s="1"/>
  <c r="AH260" i="16" s="1"/>
  <c r="E228" i="16"/>
  <c r="G228" i="16" s="1"/>
  <c r="M228" i="16" s="1"/>
  <c r="E226" i="16"/>
  <c r="K226" i="16" s="1"/>
  <c r="E23" i="16"/>
  <c r="F23" i="16" s="1"/>
  <c r="L23" i="16" s="1"/>
  <c r="Y23" i="16" s="1"/>
  <c r="AE23" i="16" s="1"/>
  <c r="E22" i="16"/>
  <c r="I22" i="16" s="1"/>
  <c r="O22" i="16" s="1"/>
  <c r="E19" i="16"/>
  <c r="I19" i="16" s="1"/>
  <c r="O19" i="16" s="1"/>
  <c r="AB19" i="16" s="1"/>
  <c r="AH19" i="16" s="1"/>
  <c r="E532" i="15"/>
  <c r="K532" i="15" s="1"/>
  <c r="E531" i="15"/>
  <c r="I531" i="15" s="1"/>
  <c r="O531" i="15" s="1"/>
  <c r="E495" i="15"/>
  <c r="I495" i="15" s="1"/>
  <c r="O495" i="15" s="1"/>
  <c r="E494" i="15"/>
  <c r="I494" i="15" s="1"/>
  <c r="O494" i="15" s="1"/>
  <c r="E493" i="15"/>
  <c r="E492" i="15"/>
  <c r="G492" i="15" s="1"/>
  <c r="M492" i="15" s="1"/>
  <c r="E456" i="15"/>
  <c r="I456" i="15" s="1"/>
  <c r="O456" i="15" s="1"/>
  <c r="E455" i="15"/>
  <c r="I455" i="15" s="1"/>
  <c r="O455" i="15" s="1"/>
  <c r="E415" i="15"/>
  <c r="K415" i="15" s="1"/>
  <c r="E412" i="15"/>
  <c r="H412" i="15" s="1"/>
  <c r="N412" i="15" s="1"/>
  <c r="AE412" i="15" s="1"/>
  <c r="AF412" i="15" s="1"/>
  <c r="E377" i="15"/>
  <c r="J377" i="15" s="1"/>
  <c r="P377" i="15" s="1"/>
  <c r="E374" i="15"/>
  <c r="G374" i="15" s="1"/>
  <c r="M374" i="15" s="1"/>
  <c r="E373" i="15"/>
  <c r="E337" i="15"/>
  <c r="F337" i="15" s="1"/>
  <c r="L337" i="15" s="1"/>
  <c r="E300" i="15"/>
  <c r="H300" i="15" s="1"/>
  <c r="N300" i="15" s="1"/>
  <c r="AE300" i="15" s="1"/>
  <c r="AF300" i="15" s="1"/>
  <c r="E257" i="15"/>
  <c r="E256" i="15"/>
  <c r="K256" i="15" s="1"/>
  <c r="E222" i="15"/>
  <c r="G222" i="15" s="1"/>
  <c r="M222" i="15" s="1"/>
  <c r="E103" i="15"/>
  <c r="J103" i="15" s="1"/>
  <c r="P103" i="15" s="1"/>
  <c r="AK103" i="15" s="1"/>
  <c r="E102" i="15"/>
  <c r="K102" i="15" s="1"/>
  <c r="E67" i="15"/>
  <c r="H67" i="15" s="1"/>
  <c r="N67" i="15" s="1"/>
  <c r="AE67" i="15" s="1"/>
  <c r="AF67" i="15" s="1"/>
  <c r="E66" i="15"/>
  <c r="F66" i="15" s="1"/>
  <c r="L66" i="15" s="1"/>
  <c r="E28" i="15"/>
  <c r="F28" i="15" s="1"/>
  <c r="L28" i="15" s="1"/>
  <c r="E11" i="8"/>
  <c r="H11" i="8" s="1"/>
  <c r="N11" i="8" s="1"/>
  <c r="E32" i="8"/>
  <c r="H32" i="8" s="1"/>
  <c r="N32" i="8" s="1"/>
  <c r="AE32" i="8" s="1"/>
  <c r="AF32" i="8" s="1"/>
  <c r="E74" i="8"/>
  <c r="F74" i="8" s="1"/>
  <c r="L74" i="8" s="1"/>
  <c r="E41" i="9"/>
  <c r="K41" i="9" s="1"/>
  <c r="R41" i="9" s="1"/>
  <c r="E42" i="9"/>
  <c r="K42" i="9" s="1"/>
  <c r="R42" i="9" s="1"/>
  <c r="E65" i="9"/>
  <c r="K65" i="9" s="1"/>
  <c r="R65" i="9" s="1"/>
  <c r="E13" i="10"/>
  <c r="E14" i="10"/>
  <c r="I14" i="10" s="1"/>
  <c r="O14" i="10" s="1"/>
  <c r="E15" i="10"/>
  <c r="E40" i="10"/>
  <c r="G40" i="10" s="1"/>
  <c r="M40" i="10" s="1"/>
  <c r="E17" i="11"/>
  <c r="I17" i="11" s="1"/>
  <c r="O17" i="11" s="1"/>
  <c r="E18" i="11"/>
  <c r="K18" i="11" s="1"/>
  <c r="H21" i="11"/>
  <c r="N21" i="11" s="1"/>
  <c r="AE21" i="11" s="1"/>
  <c r="AF21" i="11" s="1"/>
  <c r="H46" i="11"/>
  <c r="N46" i="11" s="1"/>
  <c r="E51" i="11"/>
  <c r="H51" i="11" s="1"/>
  <c r="N51" i="11" s="1"/>
  <c r="E79" i="11"/>
  <c r="G79" i="11" s="1"/>
  <c r="M79" i="11" s="1"/>
  <c r="E81" i="11"/>
  <c r="H81" i="11" s="1"/>
  <c r="N81" i="11" s="1"/>
  <c r="AE81" i="11" s="1"/>
  <c r="AF81" i="11" s="1"/>
  <c r="G109" i="11"/>
  <c r="M109" i="11" s="1"/>
  <c r="E111" i="11"/>
  <c r="E112" i="11"/>
  <c r="F112" i="11" s="1"/>
  <c r="L112" i="11" s="1"/>
  <c r="E116" i="11"/>
  <c r="E22" i="12"/>
  <c r="J22" i="12" s="1"/>
  <c r="P22" i="12" s="1"/>
  <c r="E24" i="12"/>
  <c r="E61" i="12"/>
  <c r="J61" i="12" s="1"/>
  <c r="P61" i="12" s="1"/>
  <c r="AC61" i="12" s="1"/>
  <c r="AI61" i="12" s="1"/>
  <c r="E100" i="12"/>
  <c r="H100" i="12" s="1"/>
  <c r="N100" i="12" s="1"/>
  <c r="E101" i="12"/>
  <c r="J101" i="12" s="1"/>
  <c r="P101" i="12" s="1"/>
  <c r="E138" i="12"/>
  <c r="E175" i="12"/>
  <c r="H175" i="12" s="1"/>
  <c r="N175" i="12" s="1"/>
  <c r="E176" i="12"/>
  <c r="I176" i="12" s="1"/>
  <c r="O176" i="12" s="1"/>
  <c r="AB176" i="12" s="1"/>
  <c r="AH176" i="12" s="1"/>
  <c r="E179" i="12"/>
  <c r="G179" i="12" s="1"/>
  <c r="M179" i="12" s="1"/>
  <c r="Z179" i="12" s="1"/>
  <c r="AF179" i="12" s="1"/>
  <c r="E215" i="12"/>
  <c r="E253" i="12"/>
  <c r="J253" i="12" s="1"/>
  <c r="P253" i="12" s="1"/>
  <c r="AC253" i="12" s="1"/>
  <c r="AI253" i="12" s="1"/>
  <c r="E293" i="12"/>
  <c r="G293" i="12" s="1"/>
  <c r="M293" i="12" s="1"/>
  <c r="E297" i="12"/>
  <c r="K297" i="12" s="1"/>
  <c r="E330" i="12"/>
  <c r="K330" i="12" s="1"/>
  <c r="E336" i="12"/>
  <c r="I336" i="12" s="1"/>
  <c r="O336" i="12" s="1"/>
  <c r="AB336" i="12" s="1"/>
  <c r="AH336" i="12" s="1"/>
  <c r="E369" i="12"/>
  <c r="E372" i="12"/>
  <c r="E373" i="12"/>
  <c r="H373" i="12" s="1"/>
  <c r="N373" i="12" s="1"/>
  <c r="AA373" i="12" s="1"/>
  <c r="AG373" i="12" s="1"/>
  <c r="E408" i="12"/>
  <c r="H408" i="12" s="1"/>
  <c r="N408" i="12" s="1"/>
  <c r="AA408" i="12" s="1"/>
  <c r="AG408" i="12" s="1"/>
  <c r="E411" i="12"/>
  <c r="I411" i="12" s="1"/>
  <c r="O411" i="12" s="1"/>
  <c r="E414" i="12"/>
  <c r="H414" i="12" s="1"/>
  <c r="N414" i="12" s="1"/>
  <c r="E449" i="12"/>
  <c r="E450" i="12"/>
  <c r="J450" i="12" s="1"/>
  <c r="P450" i="12" s="1"/>
  <c r="AC450" i="12" s="1"/>
  <c r="AI450" i="12" s="1"/>
  <c r="E488" i="12"/>
  <c r="I488" i="12" s="1"/>
  <c r="O488" i="12" s="1"/>
  <c r="AB488" i="12" s="1"/>
  <c r="AH488" i="12" s="1"/>
  <c r="E489" i="12"/>
  <c r="J489" i="12" s="1"/>
  <c r="P489" i="12" s="1"/>
  <c r="E527" i="12"/>
  <c r="H527" i="12" s="1"/>
  <c r="N527" i="12" s="1"/>
  <c r="E564" i="12"/>
  <c r="K564" i="12" s="1"/>
  <c r="E565" i="12"/>
  <c r="K565" i="12" s="1"/>
  <c r="K18" i="13"/>
  <c r="E19" i="13"/>
  <c r="I19" i="13" s="1"/>
  <c r="O19" i="13" s="1"/>
  <c r="E20" i="13"/>
  <c r="H80" i="13"/>
  <c r="N80" i="13" s="1"/>
  <c r="E86" i="13"/>
  <c r="I86" i="13" s="1"/>
  <c r="O86" i="13" s="1"/>
  <c r="AH86" i="13" s="1"/>
  <c r="AI86" i="13" s="1"/>
  <c r="E89" i="13"/>
  <c r="F89" i="13" s="1"/>
  <c r="L89" i="13" s="1"/>
  <c r="E155" i="13"/>
  <c r="H155" i="13" s="1"/>
  <c r="N155" i="13" s="1"/>
  <c r="E218" i="13"/>
  <c r="J218" i="13" s="1"/>
  <c r="P218" i="13" s="1"/>
  <c r="E250" i="13"/>
  <c r="F250" i="13" s="1"/>
  <c r="L250" i="13" s="1"/>
  <c r="Y250" i="13" s="1"/>
  <c r="Z250" i="13" s="1"/>
  <c r="E254" i="13"/>
  <c r="E283" i="13"/>
  <c r="J283" i="13" s="1"/>
  <c r="P283" i="13" s="1"/>
  <c r="E353" i="13"/>
  <c r="J353" i="13" s="1"/>
  <c r="P353" i="13" s="1"/>
  <c r="E386" i="13"/>
  <c r="E418" i="13"/>
  <c r="H418" i="13" s="1"/>
  <c r="N418" i="13" s="1"/>
  <c r="E419" i="13"/>
  <c r="H419" i="13" s="1"/>
  <c r="N419" i="13" s="1"/>
  <c r="E448" i="13"/>
  <c r="E482" i="13"/>
  <c r="J482" i="13" s="1"/>
  <c r="P482" i="13" s="1"/>
  <c r="E483" i="13"/>
  <c r="G483" i="13" s="1"/>
  <c r="M483" i="13" s="1"/>
  <c r="AB483" i="13" s="1"/>
  <c r="AC483" i="13" s="1"/>
  <c r="E26" i="15"/>
  <c r="G26" i="15" s="1"/>
  <c r="M26" i="15" s="1"/>
  <c r="AB26" i="15" s="1"/>
  <c r="AC26" i="15" s="1"/>
  <c r="E63" i="15"/>
  <c r="K63" i="15" s="1"/>
  <c r="E64" i="15"/>
  <c r="K64" i="15" s="1"/>
  <c r="E182" i="15"/>
  <c r="I182" i="15" s="1"/>
  <c r="O182" i="15" s="1"/>
  <c r="AH182" i="15" s="1"/>
  <c r="AI182" i="15" s="1"/>
  <c r="E295" i="15"/>
  <c r="F295" i="15" s="1"/>
  <c r="L295" i="15" s="1"/>
  <c r="E334" i="15"/>
  <c r="H334" i="15" s="1"/>
  <c r="N334" i="15" s="1"/>
  <c r="J371" i="15"/>
  <c r="P371" i="15" s="1"/>
  <c r="K371" i="15"/>
  <c r="H371" i="15"/>
  <c r="N371" i="15" s="1"/>
  <c r="AE371" i="15" s="1"/>
  <c r="AF371" i="15" s="1"/>
  <c r="E291" i="16"/>
  <c r="G291" i="16" s="1"/>
  <c r="M291" i="16" s="1"/>
  <c r="E292" i="16"/>
  <c r="I292" i="16" s="1"/>
  <c r="O292" i="16" s="1"/>
  <c r="E425" i="16"/>
  <c r="K425" i="16" s="1"/>
  <c r="E256" i="16"/>
  <c r="E222" i="16"/>
  <c r="E51" i="16"/>
  <c r="G51" i="16" s="1"/>
  <c r="M51" i="16" s="1"/>
  <c r="Z51" i="16" s="1"/>
  <c r="AF51" i="16" s="1"/>
  <c r="E528" i="15"/>
  <c r="G528" i="15" s="1"/>
  <c r="M528" i="15" s="1"/>
  <c r="E411" i="15"/>
  <c r="E289" i="16"/>
  <c r="E189" i="16"/>
  <c r="H189" i="16" s="1"/>
  <c r="N189" i="16" s="1"/>
  <c r="E121" i="16"/>
  <c r="I121" i="16" s="1"/>
  <c r="O121" i="16" s="1"/>
  <c r="AB121" i="16" s="1"/>
  <c r="AH121" i="16" s="1"/>
  <c r="E120" i="16"/>
  <c r="F120" i="16" s="1"/>
  <c r="L120" i="16" s="1"/>
  <c r="Y120" i="16" s="1"/>
  <c r="AE120" i="16" s="1"/>
  <c r="E567" i="15"/>
  <c r="K567" i="15" s="1"/>
  <c r="E566" i="15"/>
  <c r="F566" i="15" s="1"/>
  <c r="L566" i="15" s="1"/>
  <c r="E527" i="15"/>
  <c r="J527" i="15" s="1"/>
  <c r="P527" i="15" s="1"/>
  <c r="E489" i="15"/>
  <c r="J489" i="15" s="1"/>
  <c r="P489" i="15" s="1"/>
  <c r="E450" i="15"/>
  <c r="K450" i="15" s="1"/>
  <c r="E449" i="15"/>
  <c r="I449" i="15" s="1"/>
  <c r="O449" i="15" s="1"/>
  <c r="N28" i="19"/>
  <c r="L12" i="19"/>
  <c r="E138" i="15"/>
  <c r="J138" i="15" s="1"/>
  <c r="P138" i="15" s="1"/>
  <c r="E215" i="15"/>
  <c r="I215" i="15" s="1"/>
  <c r="O215" i="15" s="1"/>
  <c r="AH215" i="15" s="1"/>
  <c r="AI215" i="15" s="1"/>
  <c r="E254" i="15"/>
  <c r="K254" i="15" s="1"/>
  <c r="E17" i="16"/>
  <c r="K17" i="16" s="1"/>
  <c r="E52" i="16"/>
  <c r="E223" i="16"/>
  <c r="K223" i="16" s="1"/>
  <c r="E460" i="16"/>
  <c r="AE50" i="13"/>
  <c r="AF50" i="13" s="1"/>
  <c r="AK99" i="15"/>
  <c r="AL99" i="15" s="1"/>
  <c r="E137" i="15"/>
  <c r="F137" i="15" s="1"/>
  <c r="L137" i="15" s="1"/>
  <c r="E176" i="15"/>
  <c r="E216" i="15"/>
  <c r="H216" i="15" s="1"/>
  <c r="N216" i="15" s="1"/>
  <c r="E255" i="15"/>
  <c r="K255" i="15" s="1"/>
  <c r="E332" i="15"/>
  <c r="I332" i="15" s="1"/>
  <c r="O332" i="15" s="1"/>
  <c r="AH332" i="15" s="1"/>
  <c r="AI332" i="15" s="1"/>
  <c r="E333" i="15"/>
  <c r="F333" i="15" s="1"/>
  <c r="L333" i="15" s="1"/>
  <c r="E410" i="15"/>
  <c r="I410" i="15" s="1"/>
  <c r="O410" i="15" s="1"/>
  <c r="E488" i="15"/>
  <c r="F488" i="15" s="1"/>
  <c r="L488" i="15" s="1"/>
  <c r="E188" i="16"/>
  <c r="E323" i="16"/>
  <c r="J323" i="16" s="1"/>
  <c r="P323" i="16" s="1"/>
  <c r="E324" i="16"/>
  <c r="H324" i="16" s="1"/>
  <c r="N324" i="16" s="1"/>
  <c r="AA324" i="16" s="1"/>
  <c r="AG324" i="16" s="1"/>
  <c r="E357" i="16"/>
  <c r="E391" i="16"/>
  <c r="K391" i="16" s="1"/>
  <c r="E392" i="16"/>
  <c r="I392" i="16" s="1"/>
  <c r="O392" i="16" s="1"/>
  <c r="AB392" i="16" s="1"/>
  <c r="AH392" i="16" s="1"/>
  <c r="M7" i="1"/>
  <c r="M19" i="1"/>
  <c r="K28" i="1"/>
  <c r="M28" i="1"/>
  <c r="K9" i="1"/>
  <c r="M15" i="1"/>
  <c r="K27" i="1"/>
  <c r="G13" i="5"/>
  <c r="M13" i="5" s="1"/>
  <c r="T13" i="5" s="1"/>
  <c r="M8" i="1"/>
  <c r="M12" i="1"/>
  <c r="M14" i="1"/>
  <c r="L27" i="1"/>
  <c r="L47" i="3"/>
  <c r="J13" i="4"/>
  <c r="P13" i="4" s="1"/>
  <c r="W13" i="4" s="1"/>
  <c r="H13" i="5"/>
  <c r="N13" i="5" s="1"/>
  <c r="U13" i="5" s="1"/>
  <c r="J20" i="6"/>
  <c r="J22" i="6"/>
  <c r="J24" i="6"/>
  <c r="J26" i="6"/>
  <c r="J28" i="6"/>
  <c r="J30" i="6"/>
  <c r="J32" i="6"/>
  <c r="J34" i="6"/>
  <c r="J36" i="6"/>
  <c r="J38" i="6"/>
  <c r="J40" i="6"/>
  <c r="J41" i="6"/>
  <c r="J43" i="6"/>
  <c r="J45" i="6"/>
  <c r="J47" i="6"/>
  <c r="J49" i="6"/>
  <c r="J59" i="6"/>
  <c r="J61" i="6"/>
  <c r="J64" i="6"/>
  <c r="J66" i="6"/>
  <c r="J68" i="6"/>
  <c r="J70" i="6"/>
  <c r="J72" i="6"/>
  <c r="J74" i="6"/>
  <c r="W7" i="8"/>
  <c r="U9" i="8"/>
  <c r="S10" i="8"/>
  <c r="T31" i="8"/>
  <c r="T52" i="8"/>
  <c r="W70" i="8"/>
  <c r="T73" i="8"/>
  <c r="AC7" i="9"/>
  <c r="Z9" i="9"/>
  <c r="AD11" i="9"/>
  <c r="AD13" i="9"/>
  <c r="AD15" i="9"/>
  <c r="AC33" i="9"/>
  <c r="Z35" i="9"/>
  <c r="AD37" i="9"/>
  <c r="AD39" i="9"/>
  <c r="AD41" i="9"/>
  <c r="AC59" i="9"/>
  <c r="Z61" i="9"/>
  <c r="AD63" i="9"/>
  <c r="Z65" i="9"/>
  <c r="AB66" i="9"/>
  <c r="AB67" i="9"/>
  <c r="AB68" i="9"/>
  <c r="U7" i="10"/>
  <c r="J12" i="10"/>
  <c r="P12" i="10" s="1"/>
  <c r="W33" i="10"/>
  <c r="F39" i="10"/>
  <c r="L39" i="10" s="1"/>
  <c r="K39" i="10"/>
  <c r="H41" i="10"/>
  <c r="N41" i="10" s="1"/>
  <c r="T8" i="11"/>
  <c r="W10" i="11"/>
  <c r="T12" i="11"/>
  <c r="U13" i="11"/>
  <c r="G14" i="11"/>
  <c r="M14" i="11" s="1"/>
  <c r="AB14" i="11" s="1"/>
  <c r="AC14" i="11" s="1"/>
  <c r="S14" i="11"/>
  <c r="V15" i="11"/>
  <c r="U16" i="11"/>
  <c r="T18" i="11"/>
  <c r="F19" i="11"/>
  <c r="L19" i="11" s="1"/>
  <c r="S19" i="11"/>
  <c r="H20" i="11"/>
  <c r="N20" i="11" s="1"/>
  <c r="J21" i="11"/>
  <c r="P21" i="11" s="1"/>
  <c r="I22" i="11"/>
  <c r="O22" i="11" s="1"/>
  <c r="U22" i="11"/>
  <c r="AE22" i="11" s="1"/>
  <c r="AF22" i="11" s="1"/>
  <c r="S39" i="11"/>
  <c r="T41" i="11"/>
  <c r="F44" i="11"/>
  <c r="L44" i="11" s="1"/>
  <c r="K44" i="11"/>
  <c r="V44" i="11"/>
  <c r="H45" i="11"/>
  <c r="N45" i="11" s="1"/>
  <c r="F46" i="11"/>
  <c r="L46" i="11" s="1"/>
  <c r="K46" i="11"/>
  <c r="V46" i="11"/>
  <c r="AH46" i="11" s="1"/>
  <c r="AI46" i="11" s="1"/>
  <c r="H48" i="11"/>
  <c r="N48" i="11" s="1"/>
  <c r="AE48" i="11" s="1"/>
  <c r="J49" i="11"/>
  <c r="P49" i="11" s="1"/>
  <c r="H52" i="11"/>
  <c r="N52" i="11" s="1"/>
  <c r="AE52" i="11" s="1"/>
  <c r="AF52" i="11" s="1"/>
  <c r="J53" i="11"/>
  <c r="P53" i="11" s="1"/>
  <c r="T75" i="11"/>
  <c r="H76" i="11"/>
  <c r="N76" i="11" s="1"/>
  <c r="T77" i="11"/>
  <c r="J80" i="11"/>
  <c r="P80" i="11" s="1"/>
  <c r="G83" i="11"/>
  <c r="M83" i="11" s="1"/>
  <c r="T83" i="11"/>
  <c r="F84" i="11"/>
  <c r="L84" i="11" s="1"/>
  <c r="S102" i="11"/>
  <c r="H109" i="11"/>
  <c r="N109" i="11" s="1"/>
  <c r="AE109" i="11" s="1"/>
  <c r="AF109" i="11" s="1"/>
  <c r="T111" i="11"/>
  <c r="F113" i="11"/>
  <c r="L113" i="11" s="1"/>
  <c r="K113" i="11"/>
  <c r="F115" i="11"/>
  <c r="L115" i="11" s="1"/>
  <c r="K115" i="11"/>
  <c r="V8" i="12"/>
  <c r="W10" i="12"/>
  <c r="U11" i="12"/>
  <c r="W12" i="12"/>
  <c r="S13" i="12"/>
  <c r="T14" i="12"/>
  <c r="W15" i="12"/>
  <c r="W16" i="12"/>
  <c r="AC16" i="12" s="1"/>
  <c r="AI16" i="12" s="1"/>
  <c r="U17" i="12"/>
  <c r="AA17" i="12" s="1"/>
  <c r="AG17" i="12" s="1"/>
  <c r="U18" i="12"/>
  <c r="G19" i="12"/>
  <c r="M19" i="12" s="1"/>
  <c r="T20" i="12"/>
  <c r="S22" i="12"/>
  <c r="W23" i="12"/>
  <c r="W24" i="12"/>
  <c r="K25" i="12"/>
  <c r="U25" i="12"/>
  <c r="AA25" i="12" s="1"/>
  <c r="AG25" i="12" s="1"/>
  <c r="U26" i="12"/>
  <c r="G27" i="12"/>
  <c r="M27" i="12" s="1"/>
  <c r="Z27" i="12" s="1"/>
  <c r="AF27" i="12" s="1"/>
  <c r="S27" i="12"/>
  <c r="T28" i="12"/>
  <c r="V45" i="12"/>
  <c r="W47" i="12"/>
  <c r="U48" i="12"/>
  <c r="W49" i="12"/>
  <c r="S50" i="12"/>
  <c r="T51" i="12"/>
  <c r="W52" i="12"/>
  <c r="W53" i="12"/>
  <c r="AC53" i="12" s="1"/>
  <c r="AI53" i="12" s="1"/>
  <c r="K54" i="12"/>
  <c r="U54" i="12"/>
  <c r="U55" i="12"/>
  <c r="G56" i="12"/>
  <c r="M56" i="12" s="1"/>
  <c r="T57" i="12"/>
  <c r="AA58" i="12"/>
  <c r="AG58" i="12" s="1"/>
  <c r="S59" i="12"/>
  <c r="S61" i="12"/>
  <c r="S63" i="12"/>
  <c r="AA64" i="12"/>
  <c r="AG64" i="12" s="1"/>
  <c r="S65" i="12"/>
  <c r="V83" i="12"/>
  <c r="W86" i="12"/>
  <c r="S87" i="12"/>
  <c r="W88" i="12"/>
  <c r="U90" i="12"/>
  <c r="W91" i="12"/>
  <c r="U92" i="12"/>
  <c r="W93" i="12"/>
  <c r="AC93" i="12" s="1"/>
  <c r="AI93" i="12" s="1"/>
  <c r="K94" i="12"/>
  <c r="U94" i="12"/>
  <c r="AA94" i="12" s="1"/>
  <c r="AG94" i="12" s="1"/>
  <c r="W95" i="12"/>
  <c r="U96" i="12"/>
  <c r="W97" i="12"/>
  <c r="AC97" i="12" s="1"/>
  <c r="AI97" i="12" s="1"/>
  <c r="K98" i="12"/>
  <c r="U98" i="12"/>
  <c r="W99" i="12"/>
  <c r="U100" i="12"/>
  <c r="AA100" i="12" s="1"/>
  <c r="AG100" i="12" s="1"/>
  <c r="W101" i="12"/>
  <c r="AC101" i="12" s="1"/>
  <c r="AI101" i="12" s="1"/>
  <c r="K102" i="12"/>
  <c r="U102" i="12"/>
  <c r="AA102" i="12" s="1"/>
  <c r="AG102" i="12" s="1"/>
  <c r="W103" i="12"/>
  <c r="AC103" i="12" s="1"/>
  <c r="AI103" i="12" s="1"/>
  <c r="T121" i="12"/>
  <c r="V127" i="12"/>
  <c r="W127" i="12"/>
  <c r="S127" i="12"/>
  <c r="T128" i="12"/>
  <c r="S128" i="12"/>
  <c r="W128" i="12"/>
  <c r="M27" i="1"/>
  <c r="K13" i="4"/>
  <c r="Q13" i="4" s="1"/>
  <c r="X13" i="4" s="1"/>
  <c r="K13" i="5"/>
  <c r="Q13" i="5" s="1"/>
  <c r="X13" i="5" s="1"/>
  <c r="F13" i="7"/>
  <c r="J13" i="7"/>
  <c r="I13" i="7"/>
  <c r="S28" i="8"/>
  <c r="W31" i="8"/>
  <c r="S49" i="8"/>
  <c r="W52" i="8"/>
  <c r="W73" i="8"/>
  <c r="AD66" i="9"/>
  <c r="AD67" i="9"/>
  <c r="AD68" i="9"/>
  <c r="W7" i="10"/>
  <c r="J41" i="10"/>
  <c r="P41" i="10" s="1"/>
  <c r="V8" i="11"/>
  <c r="U12" i="11"/>
  <c r="W13" i="11"/>
  <c r="V22" i="11"/>
  <c r="J45" i="11"/>
  <c r="P45" i="11" s="1"/>
  <c r="AB46" i="11"/>
  <c r="AC46" i="11" s="1"/>
  <c r="J48" i="11"/>
  <c r="P48" i="11" s="1"/>
  <c r="J52" i="11"/>
  <c r="P52" i="11" s="1"/>
  <c r="J76" i="11"/>
  <c r="P76" i="11" s="1"/>
  <c r="H83" i="11"/>
  <c r="N83" i="11" s="1"/>
  <c r="AE83" i="11" s="1"/>
  <c r="AF83" i="11" s="1"/>
  <c r="H84" i="11"/>
  <c r="N84" i="11" s="1"/>
  <c r="J109" i="11"/>
  <c r="P109" i="11" s="1"/>
  <c r="G113" i="11"/>
  <c r="M113" i="11" s="1"/>
  <c r="T113" i="11"/>
  <c r="G115" i="11"/>
  <c r="M115" i="11" s="1"/>
  <c r="T115" i="11"/>
  <c r="S8" i="12"/>
  <c r="W8" i="12"/>
  <c r="W11" i="12"/>
  <c r="U13" i="12"/>
  <c r="U14" i="12"/>
  <c r="W17" i="12"/>
  <c r="W18" i="12"/>
  <c r="U20" i="12"/>
  <c r="W25" i="12"/>
  <c r="W26" i="12"/>
  <c r="K27" i="12"/>
  <c r="U27" i="12"/>
  <c r="AA27" i="12" s="1"/>
  <c r="AG27" i="12" s="1"/>
  <c r="U28" i="12"/>
  <c r="S45" i="12"/>
  <c r="W45" i="12"/>
  <c r="W48" i="12"/>
  <c r="U51" i="12"/>
  <c r="W54" i="12"/>
  <c r="W55" i="12"/>
  <c r="U57" i="12"/>
  <c r="AC59" i="12"/>
  <c r="AI59" i="12" s="1"/>
  <c r="S83" i="12"/>
  <c r="W83" i="12"/>
  <c r="W90" i="12"/>
  <c r="W92" i="12"/>
  <c r="W94" i="12"/>
  <c r="W96" i="12"/>
  <c r="W98" i="12"/>
  <c r="W100" i="12"/>
  <c r="W102" i="12"/>
  <c r="T130" i="12"/>
  <c r="S130" i="12"/>
  <c r="W130" i="12"/>
  <c r="T132" i="12"/>
  <c r="S132" i="12"/>
  <c r="W132" i="12"/>
  <c r="T134" i="12"/>
  <c r="S134" i="12"/>
  <c r="W134" i="12"/>
  <c r="V49" i="8"/>
  <c r="W12" i="11"/>
  <c r="J83" i="11"/>
  <c r="P83" i="11" s="1"/>
  <c r="W14" i="12"/>
  <c r="W20" i="12"/>
  <c r="W28" i="12"/>
  <c r="W51" i="12"/>
  <c r="W57" i="12"/>
  <c r="V123" i="12"/>
  <c r="W123" i="12"/>
  <c r="S123" i="12"/>
  <c r="G130" i="12"/>
  <c r="M130" i="12" s="1"/>
  <c r="H132" i="12"/>
  <c r="N132" i="12" s="1"/>
  <c r="AA132" i="12" s="1"/>
  <c r="AG132" i="12" s="1"/>
  <c r="G132" i="12"/>
  <c r="M132" i="12" s="1"/>
  <c r="H134" i="12"/>
  <c r="N134" i="12" s="1"/>
  <c r="G134" i="12"/>
  <c r="M134" i="12" s="1"/>
  <c r="U134" i="12"/>
  <c r="L28" i="1"/>
  <c r="P10" i="4" s="1"/>
  <c r="G13" i="4"/>
  <c r="M13" i="4" s="1"/>
  <c r="T13" i="4" s="1"/>
  <c r="V7" i="8"/>
  <c r="U11" i="8"/>
  <c r="W28" i="8"/>
  <c r="U30" i="8"/>
  <c r="S31" i="8"/>
  <c r="W49" i="8"/>
  <c r="U51" i="8"/>
  <c r="S52" i="8"/>
  <c r="S70" i="8"/>
  <c r="S73" i="8"/>
  <c r="AB7" i="9"/>
  <c r="AD10" i="9"/>
  <c r="Z11" i="9"/>
  <c r="Z13" i="9"/>
  <c r="Z15" i="9"/>
  <c r="AB33" i="9"/>
  <c r="AD36" i="9"/>
  <c r="Z37" i="9"/>
  <c r="Z39" i="9"/>
  <c r="Z41" i="9"/>
  <c r="AB59" i="9"/>
  <c r="AD62" i="9"/>
  <c r="Z63" i="9"/>
  <c r="Z66" i="9"/>
  <c r="AA67" i="9"/>
  <c r="AA68" i="9"/>
  <c r="S7" i="10"/>
  <c r="S33" i="10"/>
  <c r="J39" i="10"/>
  <c r="P39" i="10" s="1"/>
  <c r="G41" i="10"/>
  <c r="M41" i="10" s="1"/>
  <c r="Z41" i="10" s="1"/>
  <c r="AF41" i="10" s="1"/>
  <c r="S12" i="11"/>
  <c r="S13" i="11"/>
  <c r="W14" i="11"/>
  <c r="T15" i="11"/>
  <c r="T17" i="11"/>
  <c r="F22" i="11"/>
  <c r="L22" i="11" s="1"/>
  <c r="J44" i="11"/>
  <c r="P44" i="11" s="1"/>
  <c r="F45" i="11"/>
  <c r="L45" i="11" s="1"/>
  <c r="J46" i="11"/>
  <c r="P46" i="11" s="1"/>
  <c r="G48" i="11"/>
  <c r="M48" i="11" s="1"/>
  <c r="T48" i="11"/>
  <c r="H49" i="11"/>
  <c r="N49" i="11" s="1"/>
  <c r="T50" i="11"/>
  <c r="G52" i="11"/>
  <c r="M52" i="11" s="1"/>
  <c r="T52" i="11"/>
  <c r="H53" i="11"/>
  <c r="N53" i="11" s="1"/>
  <c r="T79" i="11"/>
  <c r="T81" i="11"/>
  <c r="F83" i="11"/>
  <c r="L83" i="11" s="1"/>
  <c r="K83" i="11"/>
  <c r="T105" i="11"/>
  <c r="T109" i="11"/>
  <c r="J113" i="11"/>
  <c r="P113" i="11" s="1"/>
  <c r="J115" i="11"/>
  <c r="P115" i="11" s="1"/>
  <c r="U8" i="12"/>
  <c r="S11" i="12"/>
  <c r="S14" i="12"/>
  <c r="U15" i="12"/>
  <c r="G17" i="12"/>
  <c r="M17" i="12" s="1"/>
  <c r="S17" i="12"/>
  <c r="T18" i="12"/>
  <c r="S20" i="12"/>
  <c r="W22" i="12"/>
  <c r="K23" i="12"/>
  <c r="U23" i="12"/>
  <c r="S25" i="12"/>
  <c r="S28" i="12"/>
  <c r="U45" i="12"/>
  <c r="S48" i="12"/>
  <c r="S51" i="12"/>
  <c r="U52" i="12"/>
  <c r="G54" i="12"/>
  <c r="M54" i="12" s="1"/>
  <c r="Z54" i="12" s="1"/>
  <c r="AF54" i="12" s="1"/>
  <c r="S54" i="12"/>
  <c r="T55" i="12"/>
  <c r="S57" i="12"/>
  <c r="U83" i="12"/>
  <c r="U86" i="12"/>
  <c r="U88" i="12"/>
  <c r="S90" i="12"/>
  <c r="U91" i="12"/>
  <c r="S92" i="12"/>
  <c r="U93" i="12"/>
  <c r="G94" i="12"/>
  <c r="M94" i="12" s="1"/>
  <c r="Z94" i="12" s="1"/>
  <c r="AF94" i="12" s="1"/>
  <c r="S94" i="12"/>
  <c r="U95" i="12"/>
  <c r="G96" i="12"/>
  <c r="M96" i="12" s="1"/>
  <c r="S96" i="12"/>
  <c r="U97" i="12"/>
  <c r="G98" i="12"/>
  <c r="M98" i="12" s="1"/>
  <c r="Z98" i="12" s="1"/>
  <c r="AF98" i="12" s="1"/>
  <c r="S98" i="12"/>
  <c r="U99" i="12"/>
  <c r="S100" i="12"/>
  <c r="U101" i="12"/>
  <c r="G102" i="12"/>
  <c r="M102" i="12" s="1"/>
  <c r="Z102" i="12" s="1"/>
  <c r="AF102" i="12" s="1"/>
  <c r="S102" i="12"/>
  <c r="U103" i="12"/>
  <c r="S121" i="12"/>
  <c r="W121" i="12"/>
  <c r="U123" i="12"/>
  <c r="K132" i="12"/>
  <c r="K134" i="12"/>
  <c r="U125" i="12"/>
  <c r="W136" i="12"/>
  <c r="W138" i="12"/>
  <c r="W140" i="12"/>
  <c r="U160" i="12"/>
  <c r="W162" i="12"/>
  <c r="U163" i="12"/>
  <c r="U165" i="12"/>
  <c r="W166" i="12"/>
  <c r="S167" i="12"/>
  <c r="U168" i="12"/>
  <c r="S169" i="12"/>
  <c r="AC170" i="12"/>
  <c r="U170" i="12"/>
  <c r="S171" i="12"/>
  <c r="U172" i="12"/>
  <c r="G173" i="12"/>
  <c r="M173" i="12" s="1"/>
  <c r="Z173" i="12" s="1"/>
  <c r="AF173" i="12" s="1"/>
  <c r="S173" i="12"/>
  <c r="AC174" i="12"/>
  <c r="U174" i="12"/>
  <c r="S175" i="12"/>
  <c r="U176" i="12"/>
  <c r="S177" i="12"/>
  <c r="U178" i="12"/>
  <c r="S179" i="12"/>
  <c r="U180" i="12"/>
  <c r="S199" i="12"/>
  <c r="U201" i="12"/>
  <c r="S202" i="12"/>
  <c r="U203" i="12"/>
  <c r="W204" i="12"/>
  <c r="T206" i="12"/>
  <c r="AC207" i="12"/>
  <c r="AI207" i="12" s="1"/>
  <c r="U207" i="12"/>
  <c r="S208" i="12"/>
  <c r="S209" i="12"/>
  <c r="W210" i="12"/>
  <c r="U212" i="12"/>
  <c r="AA212" i="12" s="1"/>
  <c r="AG212" i="12" s="1"/>
  <c r="W213" i="12"/>
  <c r="AC213" i="12" s="1"/>
  <c r="AI213" i="12" s="1"/>
  <c r="K214" i="12"/>
  <c r="T214" i="12"/>
  <c r="U215" i="12"/>
  <c r="G216" i="12"/>
  <c r="M216" i="12" s="1"/>
  <c r="S216" i="12"/>
  <c r="U217" i="12"/>
  <c r="S218" i="12"/>
  <c r="W238" i="12"/>
  <c r="U240" i="12"/>
  <c r="U243" i="12"/>
  <c r="W245" i="12"/>
  <c r="G247" i="12"/>
  <c r="M247" i="12" s="1"/>
  <c r="Z247" i="12" s="1"/>
  <c r="AF247" i="12" s="1"/>
  <c r="W247" i="12"/>
  <c r="G249" i="12"/>
  <c r="M249" i="12" s="1"/>
  <c r="W249" i="12"/>
  <c r="AC249" i="12" s="1"/>
  <c r="AI249" i="12" s="1"/>
  <c r="G251" i="12"/>
  <c r="M251" i="12" s="1"/>
  <c r="Z251" i="12" s="1"/>
  <c r="AF251" i="12" s="1"/>
  <c r="S251" i="12"/>
  <c r="W255" i="12"/>
  <c r="U258" i="12"/>
  <c r="V277" i="12"/>
  <c r="W282" i="12"/>
  <c r="S284" i="12"/>
  <c r="H286" i="12"/>
  <c r="N286" i="12" s="1"/>
  <c r="U291" i="12"/>
  <c r="U292" i="12"/>
  <c r="W293" i="12"/>
  <c r="S295" i="12"/>
  <c r="S297" i="12"/>
  <c r="V316" i="12"/>
  <c r="S318" i="12"/>
  <c r="T320" i="12"/>
  <c r="W321" i="12"/>
  <c r="W322" i="12"/>
  <c r="S323" i="12"/>
  <c r="S328" i="12"/>
  <c r="W329" i="12"/>
  <c r="AC329" i="12" s="1"/>
  <c r="AI329" i="12" s="1"/>
  <c r="U330" i="12"/>
  <c r="G331" i="12"/>
  <c r="M331" i="12" s="1"/>
  <c r="S331" i="12"/>
  <c r="W334" i="12"/>
  <c r="K335" i="12"/>
  <c r="U335" i="12"/>
  <c r="T359" i="12"/>
  <c r="W360" i="12"/>
  <c r="W361" i="12"/>
  <c r="S362" i="12"/>
  <c r="W365" i="12"/>
  <c r="U366" i="12"/>
  <c r="U367" i="12"/>
  <c r="S368" i="12"/>
  <c r="T369" i="12"/>
  <c r="S371" i="12"/>
  <c r="W372" i="12"/>
  <c r="W373" i="12"/>
  <c r="U374" i="12"/>
  <c r="U375" i="12"/>
  <c r="T394" i="12"/>
  <c r="U396" i="12"/>
  <c r="S397" i="12"/>
  <c r="U398" i="12"/>
  <c r="S400" i="12"/>
  <c r="U401" i="12"/>
  <c r="U402" i="12"/>
  <c r="G403" i="12"/>
  <c r="M403" i="12" s="1"/>
  <c r="S403" i="12"/>
  <c r="T404" i="12"/>
  <c r="S406" i="12"/>
  <c r="W407" i="12"/>
  <c r="W408" i="12"/>
  <c r="K409" i="12"/>
  <c r="V441" i="12"/>
  <c r="U441" i="12"/>
  <c r="S441" i="12"/>
  <c r="G442" i="12"/>
  <c r="M442" i="12" s="1"/>
  <c r="T445" i="12"/>
  <c r="V453" i="12"/>
  <c r="U453" i="12"/>
  <c r="T453" i="12"/>
  <c r="S453" i="12"/>
  <c r="W453" i="12"/>
  <c r="V160" i="12"/>
  <c r="U167" i="12"/>
  <c r="K169" i="12"/>
  <c r="U169" i="12"/>
  <c r="U171" i="12"/>
  <c r="K173" i="12"/>
  <c r="U173" i="12"/>
  <c r="AA173" i="12" s="1"/>
  <c r="AG173" i="12" s="1"/>
  <c r="U175" i="12"/>
  <c r="K177" i="12"/>
  <c r="U177" i="12"/>
  <c r="W212" i="12"/>
  <c r="W243" i="12"/>
  <c r="J286" i="12"/>
  <c r="P286" i="12" s="1"/>
  <c r="AC286" i="12" s="1"/>
  <c r="AI286" i="12" s="1"/>
  <c r="W291" i="12"/>
  <c r="W330" i="12"/>
  <c r="W367" i="12"/>
  <c r="W375" i="12"/>
  <c r="W396" i="12"/>
  <c r="W398" i="12"/>
  <c r="W402" i="12"/>
  <c r="V410" i="12"/>
  <c r="S410" i="12"/>
  <c r="V436" i="12"/>
  <c r="S436" i="12"/>
  <c r="W436" i="12"/>
  <c r="V437" i="12"/>
  <c r="U437" i="12"/>
  <c r="S437" i="12"/>
  <c r="V439" i="12"/>
  <c r="S439" i="12"/>
  <c r="U439" i="12"/>
  <c r="V449" i="12"/>
  <c r="U449" i="12"/>
  <c r="S449" i="12"/>
  <c r="V451" i="12"/>
  <c r="U451" i="12"/>
  <c r="AA451" i="12" s="1"/>
  <c r="AG451" i="12" s="1"/>
  <c r="T451" i="12"/>
  <c r="S451" i="12"/>
  <c r="U126" i="12"/>
  <c r="U131" i="12"/>
  <c r="U133" i="12"/>
  <c r="AC135" i="12"/>
  <c r="AI135" i="12" s="1"/>
  <c r="U135" i="12"/>
  <c r="G136" i="12"/>
  <c r="M136" i="12" s="1"/>
  <c r="Z136" i="12" s="1"/>
  <c r="AF136" i="12" s="1"/>
  <c r="S136" i="12"/>
  <c r="AC137" i="12"/>
  <c r="AI137" i="12" s="1"/>
  <c r="S138" i="12"/>
  <c r="AC139" i="12"/>
  <c r="AI139" i="12" s="1"/>
  <c r="G140" i="12"/>
  <c r="M140" i="12" s="1"/>
  <c r="Z140" i="12" s="1"/>
  <c r="AF140" i="12" s="1"/>
  <c r="S140" i="12"/>
  <c r="S160" i="12"/>
  <c r="W160" i="12"/>
  <c r="S162" i="12"/>
  <c r="S166" i="12"/>
  <c r="W167" i="12"/>
  <c r="W169" i="12"/>
  <c r="W171" i="12"/>
  <c r="W173" i="12"/>
  <c r="W175" i="12"/>
  <c r="W177" i="12"/>
  <c r="W179" i="12"/>
  <c r="V199" i="12"/>
  <c r="U202" i="12"/>
  <c r="W206" i="12"/>
  <c r="U208" i="12"/>
  <c r="AA208" i="12" s="1"/>
  <c r="AG208" i="12" s="1"/>
  <c r="W209" i="12"/>
  <c r="AC211" i="12"/>
  <c r="G212" i="12"/>
  <c r="M212" i="12" s="1"/>
  <c r="Z212" i="12" s="1"/>
  <c r="S212" i="12"/>
  <c r="S213" i="12"/>
  <c r="AA214" i="12"/>
  <c r="AG214" i="12" s="1"/>
  <c r="W214" i="12"/>
  <c r="U216" i="12"/>
  <c r="AA216" i="12" s="1"/>
  <c r="AG216" i="12" s="1"/>
  <c r="W218" i="12"/>
  <c r="S238" i="12"/>
  <c r="W241" i="12"/>
  <c r="U242" i="12"/>
  <c r="S243" i="12"/>
  <c r="U244" i="12"/>
  <c r="S245" i="12"/>
  <c r="K247" i="12"/>
  <c r="K249" i="12"/>
  <c r="T249" i="12"/>
  <c r="W251" i="12"/>
  <c r="U254" i="12"/>
  <c r="S255" i="12"/>
  <c r="T257" i="12"/>
  <c r="T280" i="12"/>
  <c r="S282" i="12"/>
  <c r="W284" i="12"/>
  <c r="F286" i="12"/>
  <c r="L286" i="12" s="1"/>
  <c r="Y286" i="12" s="1"/>
  <c r="AE286" i="12" s="1"/>
  <c r="K286" i="12"/>
  <c r="T288" i="12"/>
  <c r="S291" i="12"/>
  <c r="T293" i="12"/>
  <c r="U294" i="12"/>
  <c r="U295" i="12"/>
  <c r="G296" i="12"/>
  <c r="M296" i="12" s="1"/>
  <c r="U296" i="12"/>
  <c r="U297" i="12"/>
  <c r="T316" i="12"/>
  <c r="U318" i="12"/>
  <c r="U319" i="12"/>
  <c r="W320" i="12"/>
  <c r="S321" i="12"/>
  <c r="T322" i="12"/>
  <c r="W323" i="12"/>
  <c r="W324" i="12"/>
  <c r="W326" i="12"/>
  <c r="K327" i="12"/>
  <c r="U327" i="12"/>
  <c r="U328" i="12"/>
  <c r="G329" i="12"/>
  <c r="M329" i="12" s="1"/>
  <c r="S329" i="12"/>
  <c r="S330" i="12"/>
  <c r="W331" i="12"/>
  <c r="AC331" i="12" s="1"/>
  <c r="W332" i="12"/>
  <c r="AC335" i="12"/>
  <c r="AI335" i="12" s="1"/>
  <c r="W336" i="12"/>
  <c r="U355" i="12"/>
  <c r="W357" i="12"/>
  <c r="U358" i="12"/>
  <c r="W359" i="12"/>
  <c r="S360" i="12"/>
  <c r="T361" i="12"/>
  <c r="W362" i="12"/>
  <c r="W363" i="12"/>
  <c r="U364" i="12"/>
  <c r="S367" i="12"/>
  <c r="W368" i="12"/>
  <c r="W369" i="12"/>
  <c r="U371" i="12"/>
  <c r="S372" i="12"/>
  <c r="S375" i="12"/>
  <c r="V394" i="12"/>
  <c r="S396" i="12"/>
  <c r="W397" i="12"/>
  <c r="S398" i="12"/>
  <c r="U400" i="12"/>
  <c r="S402" i="12"/>
  <c r="W403" i="12"/>
  <c r="AC403" i="12" s="1"/>
  <c r="AI403" i="12" s="1"/>
  <c r="W404" i="12"/>
  <c r="U406" i="12"/>
  <c r="AA406" i="12" s="1"/>
  <c r="AG406" i="12" s="1"/>
  <c r="S407" i="12"/>
  <c r="T410" i="12"/>
  <c r="V411" i="12"/>
  <c r="W411" i="12"/>
  <c r="V414" i="12"/>
  <c r="U414" i="12"/>
  <c r="S414" i="12"/>
  <c r="V435" i="12"/>
  <c r="U435" i="12"/>
  <c r="T433" i="12"/>
  <c r="S435" i="12"/>
  <c r="V433" i="12"/>
  <c r="U436" i="12"/>
  <c r="T437" i="12"/>
  <c r="T439" i="12"/>
  <c r="W441" i="12"/>
  <c r="V446" i="12"/>
  <c r="W446" i="12"/>
  <c r="S446" i="12"/>
  <c r="T449" i="12"/>
  <c r="W451" i="12"/>
  <c r="W202" i="12"/>
  <c r="W208" i="12"/>
  <c r="K212" i="12"/>
  <c r="U213" i="12"/>
  <c r="W216" i="12"/>
  <c r="T243" i="12"/>
  <c r="T245" i="12"/>
  <c r="T255" i="12"/>
  <c r="S277" i="12"/>
  <c r="T282" i="12"/>
  <c r="G286" i="12"/>
  <c r="M286" i="12" s="1"/>
  <c r="T291" i="12"/>
  <c r="W295" i="12"/>
  <c r="W297" i="12"/>
  <c r="U316" i="12"/>
  <c r="W318" i="12"/>
  <c r="U321" i="12"/>
  <c r="W328" i="12"/>
  <c r="K329" i="12"/>
  <c r="U329" i="12"/>
  <c r="T330" i="12"/>
  <c r="V355" i="12"/>
  <c r="U360" i="12"/>
  <c r="T367" i="12"/>
  <c r="W371" i="12"/>
  <c r="U372" i="12"/>
  <c r="T375" i="12"/>
  <c r="T396" i="12"/>
  <c r="T398" i="12"/>
  <c r="W400" i="12"/>
  <c r="T402" i="12"/>
  <c r="W406" i="12"/>
  <c r="U407" i="12"/>
  <c r="W437" i="12"/>
  <c r="W439" i="12"/>
  <c r="V442" i="12"/>
  <c r="S442" i="12"/>
  <c r="W442" i="12"/>
  <c r="V445" i="12"/>
  <c r="S445" i="12"/>
  <c r="U445" i="12"/>
  <c r="W449" i="12"/>
  <c r="W474" i="12"/>
  <c r="W476" i="12"/>
  <c r="W484" i="12"/>
  <c r="W486" i="12"/>
  <c r="W488" i="12"/>
  <c r="W492" i="12"/>
  <c r="W515" i="12"/>
  <c r="K520" i="12"/>
  <c r="W521" i="12"/>
  <c r="W525" i="12"/>
  <c r="K528" i="12"/>
  <c r="W529" i="12"/>
  <c r="W558" i="12"/>
  <c r="W562" i="12"/>
  <c r="W564" i="12"/>
  <c r="W566" i="12"/>
  <c r="W568" i="12"/>
  <c r="W52" i="13"/>
  <c r="W56" i="13"/>
  <c r="W84" i="13"/>
  <c r="W245" i="13"/>
  <c r="W309" i="13"/>
  <c r="W317" i="13"/>
  <c r="AK317" i="13" s="1"/>
  <c r="AL317" i="13" s="1"/>
  <c r="W345" i="13"/>
  <c r="W353" i="13"/>
  <c r="W373" i="13"/>
  <c r="I412" i="13"/>
  <c r="O412" i="13" s="1"/>
  <c r="V440" i="13"/>
  <c r="U440" i="13"/>
  <c r="S440" i="13"/>
  <c r="U437" i="13"/>
  <c r="V443" i="13"/>
  <c r="U443" i="13"/>
  <c r="T443" i="13"/>
  <c r="V479" i="13"/>
  <c r="U479" i="13"/>
  <c r="T479" i="13"/>
  <c r="H509" i="13"/>
  <c r="N509" i="13" s="1"/>
  <c r="G509" i="13"/>
  <c r="M509" i="13" s="1"/>
  <c r="V513" i="13"/>
  <c r="T513" i="13"/>
  <c r="S513" i="13"/>
  <c r="I518" i="13"/>
  <c r="O518" i="13" s="1"/>
  <c r="AH518" i="13" s="1"/>
  <c r="AI518" i="13" s="1"/>
  <c r="J518" i="13"/>
  <c r="P518" i="13" s="1"/>
  <c r="T16" i="14"/>
  <c r="U16" i="14"/>
  <c r="V50" i="15"/>
  <c r="U50" i="15"/>
  <c r="S47" i="15"/>
  <c r="T50" i="15"/>
  <c r="T57" i="15"/>
  <c r="W57" i="15"/>
  <c r="U57" i="15"/>
  <c r="T61" i="15"/>
  <c r="W61" i="15"/>
  <c r="U61" i="15"/>
  <c r="S61" i="15"/>
  <c r="T96" i="15"/>
  <c r="W96" i="15"/>
  <c r="U96" i="15"/>
  <c r="S96" i="15"/>
  <c r="G100" i="15"/>
  <c r="M100" i="15" s="1"/>
  <c r="T104" i="15"/>
  <c r="W104" i="15"/>
  <c r="U104" i="15"/>
  <c r="S104" i="15"/>
  <c r="V131" i="15"/>
  <c r="U131" i="15"/>
  <c r="T131" i="15"/>
  <c r="S131" i="15"/>
  <c r="V134" i="15"/>
  <c r="W134" i="15"/>
  <c r="U134" i="15"/>
  <c r="S134" i="15"/>
  <c r="V256" i="15"/>
  <c r="U256" i="15"/>
  <c r="T256" i="15"/>
  <c r="S256" i="15"/>
  <c r="W256" i="15"/>
  <c r="V363" i="15"/>
  <c r="U363" i="15"/>
  <c r="T363" i="15"/>
  <c r="S363" i="15"/>
  <c r="U359" i="15"/>
  <c r="W363" i="15"/>
  <c r="V293" i="16"/>
  <c r="U293" i="16"/>
  <c r="T293" i="16"/>
  <c r="S293" i="16"/>
  <c r="W293" i="16"/>
  <c r="U280" i="16"/>
  <c r="W443" i="12"/>
  <c r="AC448" i="12"/>
  <c r="AI448" i="12" s="1"/>
  <c r="V472" i="12"/>
  <c r="S474" i="12"/>
  <c r="W475" i="12"/>
  <c r="S476" i="12"/>
  <c r="W478" i="12"/>
  <c r="S479" i="12"/>
  <c r="U480" i="12"/>
  <c r="G481" i="12"/>
  <c r="M481" i="12" s="1"/>
  <c r="S481" i="12"/>
  <c r="AA482" i="12"/>
  <c r="AG482" i="12" s="1"/>
  <c r="S484" i="12"/>
  <c r="S486" i="12"/>
  <c r="S488" i="12"/>
  <c r="S489" i="12"/>
  <c r="U490" i="12"/>
  <c r="S492" i="12"/>
  <c r="T513" i="12"/>
  <c r="W514" i="12"/>
  <c r="S515" i="12"/>
  <c r="W516" i="12"/>
  <c r="W517" i="12"/>
  <c r="S518" i="12"/>
  <c r="U519" i="12"/>
  <c r="F520" i="12"/>
  <c r="L520" i="12" s="1"/>
  <c r="S521" i="12"/>
  <c r="S522" i="12"/>
  <c r="U523" i="12"/>
  <c r="AA523" i="12" s="1"/>
  <c r="AG523" i="12" s="1"/>
  <c r="S525" i="12"/>
  <c r="S526" i="12"/>
  <c r="U527" i="12"/>
  <c r="F528" i="12"/>
  <c r="L528" i="12" s="1"/>
  <c r="S529" i="12"/>
  <c r="J530" i="12"/>
  <c r="P530" i="12" s="1"/>
  <c r="S530" i="12"/>
  <c r="U531" i="12"/>
  <c r="AA531" i="12" s="1"/>
  <c r="AG531" i="12" s="1"/>
  <c r="U550" i="12"/>
  <c r="W552" i="12"/>
  <c r="U554" i="12"/>
  <c r="S558" i="12"/>
  <c r="J559" i="12"/>
  <c r="P559" i="12" s="1"/>
  <c r="S559" i="12"/>
  <c r="U560" i="12"/>
  <c r="F561" i="12"/>
  <c r="L561" i="12" s="1"/>
  <c r="S562" i="12"/>
  <c r="S564" i="12"/>
  <c r="S566" i="12"/>
  <c r="S568" i="12"/>
  <c r="K8" i="13"/>
  <c r="T10" i="13"/>
  <c r="U13" i="13"/>
  <c r="S14" i="13"/>
  <c r="G18" i="13"/>
  <c r="M18" i="13" s="1"/>
  <c r="S18" i="13"/>
  <c r="S20" i="13"/>
  <c r="S22" i="13"/>
  <c r="W41" i="13"/>
  <c r="T44" i="13"/>
  <c r="F47" i="13"/>
  <c r="L47" i="13" s="1"/>
  <c r="Y47" i="13" s="1"/>
  <c r="Z47" i="13" s="1"/>
  <c r="G49" i="13"/>
  <c r="M49" i="13" s="1"/>
  <c r="AB49" i="13" s="1"/>
  <c r="AC49" i="13" s="1"/>
  <c r="S52" i="13"/>
  <c r="U53" i="13"/>
  <c r="AE53" i="13" s="1"/>
  <c r="AF53" i="13" s="1"/>
  <c r="S55" i="13"/>
  <c r="S56" i="13"/>
  <c r="K81" i="13"/>
  <c r="S81" i="13"/>
  <c r="S84" i="13"/>
  <c r="S85" i="13"/>
  <c r="S89" i="13"/>
  <c r="S108" i="13"/>
  <c r="S110" i="13"/>
  <c r="W111" i="13"/>
  <c r="U112" i="13"/>
  <c r="H115" i="13"/>
  <c r="N115" i="13" s="1"/>
  <c r="AE115" i="13" s="1"/>
  <c r="AF115" i="13" s="1"/>
  <c r="S117" i="13"/>
  <c r="AK118" i="13"/>
  <c r="S119" i="13"/>
  <c r="AK120" i="13"/>
  <c r="AL120" i="13" s="1"/>
  <c r="W122" i="13"/>
  <c r="W123" i="13"/>
  <c r="T141" i="13"/>
  <c r="U143" i="13"/>
  <c r="U145" i="13"/>
  <c r="S146" i="13"/>
  <c r="S147" i="13"/>
  <c r="W150" i="13"/>
  <c r="W152" i="13"/>
  <c r="W154" i="13"/>
  <c r="AK154" i="13" s="1"/>
  <c r="AL154" i="13" s="1"/>
  <c r="T174" i="13"/>
  <c r="U176" i="13"/>
  <c r="U178" i="13"/>
  <c r="W180" i="13"/>
  <c r="K181" i="13"/>
  <c r="U181" i="13"/>
  <c r="U183" i="13"/>
  <c r="S207" i="13"/>
  <c r="W207" i="13"/>
  <c r="S209" i="13"/>
  <c r="S211" i="13"/>
  <c r="G213" i="13"/>
  <c r="M213" i="13" s="1"/>
  <c r="AB213" i="13" s="1"/>
  <c r="AC213" i="13" s="1"/>
  <c r="S213" i="13"/>
  <c r="G215" i="13"/>
  <c r="M215" i="13" s="1"/>
  <c r="AB215" i="13" s="1"/>
  <c r="AC215" i="13" s="1"/>
  <c r="S215" i="13"/>
  <c r="S217" i="13"/>
  <c r="S219" i="13"/>
  <c r="G221" i="13"/>
  <c r="M221" i="13" s="1"/>
  <c r="S221" i="13"/>
  <c r="S239" i="13"/>
  <c r="W239" i="13"/>
  <c r="S241" i="13"/>
  <c r="S243" i="13"/>
  <c r="S245" i="13"/>
  <c r="T305" i="13"/>
  <c r="S309" i="13"/>
  <c r="W311" i="13"/>
  <c r="S314" i="13"/>
  <c r="S317" i="13"/>
  <c r="W319" i="13"/>
  <c r="S338" i="13"/>
  <c r="W341" i="13"/>
  <c r="S342" i="13"/>
  <c r="S345" i="13"/>
  <c r="W347" i="13"/>
  <c r="AK347" i="13" s="1"/>
  <c r="AL347" i="13" s="1"/>
  <c r="S350" i="13"/>
  <c r="S353" i="13"/>
  <c r="V371" i="13"/>
  <c r="S373" i="13"/>
  <c r="W375" i="13"/>
  <c r="S378" i="13"/>
  <c r="W385" i="13"/>
  <c r="AK385" i="13" s="1"/>
  <c r="AL385" i="13" s="1"/>
  <c r="S408" i="13"/>
  <c r="T411" i="13"/>
  <c r="V413" i="13"/>
  <c r="T413" i="13"/>
  <c r="W440" i="13"/>
  <c r="S443" i="13"/>
  <c r="H449" i="13"/>
  <c r="N449" i="13" s="1"/>
  <c r="AE449" i="13" s="1"/>
  <c r="AF449" i="13" s="1"/>
  <c r="K449" i="13"/>
  <c r="G449" i="13"/>
  <c r="M449" i="13" s="1"/>
  <c r="V450" i="13"/>
  <c r="U450" i="13"/>
  <c r="S450" i="13"/>
  <c r="S479" i="13"/>
  <c r="V482" i="13"/>
  <c r="U482" i="13"/>
  <c r="S482" i="13"/>
  <c r="V485" i="13"/>
  <c r="T485" i="13"/>
  <c r="S485" i="13"/>
  <c r="F509" i="13"/>
  <c r="L509" i="13" s="1"/>
  <c r="V509" i="13"/>
  <c r="T509" i="13"/>
  <c r="S509" i="13"/>
  <c r="W513" i="13"/>
  <c r="I517" i="13"/>
  <c r="O517" i="13" s="1"/>
  <c r="H517" i="13"/>
  <c r="N517" i="13" s="1"/>
  <c r="G517" i="13"/>
  <c r="M517" i="13" s="1"/>
  <c r="F518" i="13"/>
  <c r="L518" i="13" s="1"/>
  <c r="V11" i="14"/>
  <c r="W11" i="14"/>
  <c r="V8" i="14"/>
  <c r="S11" i="14"/>
  <c r="U8" i="14"/>
  <c r="V13" i="14"/>
  <c r="W13" i="14"/>
  <c r="V17" i="14"/>
  <c r="W17" i="14"/>
  <c r="U42" i="14"/>
  <c r="U39" i="14"/>
  <c r="K47" i="14"/>
  <c r="H47" i="14"/>
  <c r="N47" i="14" s="1"/>
  <c r="F47" i="14"/>
  <c r="L47" i="14" s="1"/>
  <c r="T18" i="15"/>
  <c r="U18" i="15"/>
  <c r="AE18" i="15" s="1"/>
  <c r="AF18" i="15" s="1"/>
  <c r="S18" i="15"/>
  <c r="W47" i="15"/>
  <c r="S50" i="15"/>
  <c r="V54" i="15"/>
  <c r="W54" i="15"/>
  <c r="U54" i="15"/>
  <c r="S57" i="15"/>
  <c r="T63" i="15"/>
  <c r="W63" i="15"/>
  <c r="U63" i="15"/>
  <c r="S63" i="15"/>
  <c r="T102" i="15"/>
  <c r="W102" i="15"/>
  <c r="U102" i="15"/>
  <c r="S102" i="15"/>
  <c r="W131" i="15"/>
  <c r="V139" i="15"/>
  <c r="W139" i="15"/>
  <c r="T139" i="15"/>
  <c r="S139" i="15"/>
  <c r="V143" i="15"/>
  <c r="W143" i="15"/>
  <c r="T143" i="15"/>
  <c r="S143" i="15"/>
  <c r="V167" i="15"/>
  <c r="U167" i="15"/>
  <c r="T164" i="15"/>
  <c r="U164" i="15"/>
  <c r="V169" i="15"/>
  <c r="U169" i="15"/>
  <c r="T183" i="15"/>
  <c r="U183" i="15"/>
  <c r="S183" i="15"/>
  <c r="V285" i="15"/>
  <c r="U285" i="15"/>
  <c r="T285" i="15"/>
  <c r="S285" i="15"/>
  <c r="W285" i="15"/>
  <c r="T455" i="15"/>
  <c r="U455" i="15"/>
  <c r="V86" i="16"/>
  <c r="U86" i="16"/>
  <c r="T86" i="16"/>
  <c r="S86" i="16"/>
  <c r="W86" i="16"/>
  <c r="V122" i="16"/>
  <c r="W122" i="16"/>
  <c r="T122" i="16"/>
  <c r="S122" i="16"/>
  <c r="H124" i="16"/>
  <c r="N124" i="16" s="1"/>
  <c r="K124" i="16"/>
  <c r="AC452" i="12"/>
  <c r="AI452" i="12" s="1"/>
  <c r="T474" i="12"/>
  <c r="T476" i="12"/>
  <c r="W479" i="12"/>
  <c r="W480" i="12"/>
  <c r="U481" i="12"/>
  <c r="T484" i="12"/>
  <c r="T486" i="12"/>
  <c r="T488" i="12"/>
  <c r="W489" i="12"/>
  <c r="W490" i="12"/>
  <c r="G491" i="12"/>
  <c r="M491" i="12" s="1"/>
  <c r="T492" i="12"/>
  <c r="T515" i="12"/>
  <c r="W518" i="12"/>
  <c r="W519" i="12"/>
  <c r="G520" i="12"/>
  <c r="M520" i="12" s="1"/>
  <c r="T521" i="12"/>
  <c r="W522" i="12"/>
  <c r="W523" i="12"/>
  <c r="T525" i="12"/>
  <c r="W526" i="12"/>
  <c r="W527" i="12"/>
  <c r="G528" i="12"/>
  <c r="M528" i="12" s="1"/>
  <c r="T529" i="12"/>
  <c r="K530" i="12"/>
  <c r="W530" i="12"/>
  <c r="W531" i="12"/>
  <c r="V550" i="12"/>
  <c r="S552" i="12"/>
  <c r="S553" i="12"/>
  <c r="W554" i="12"/>
  <c r="T558" i="12"/>
  <c r="K559" i="12"/>
  <c r="W559" i="12"/>
  <c r="W560" i="12"/>
  <c r="G561" i="12"/>
  <c r="M561" i="12" s="1"/>
  <c r="T562" i="12"/>
  <c r="T564" i="12"/>
  <c r="T566" i="12"/>
  <c r="K567" i="12"/>
  <c r="T568" i="12"/>
  <c r="K569" i="12"/>
  <c r="T570" i="12"/>
  <c r="W10" i="13"/>
  <c r="U11" i="13"/>
  <c r="S12" i="13"/>
  <c r="H14" i="13"/>
  <c r="N14" i="13" s="1"/>
  <c r="T14" i="13"/>
  <c r="H18" i="13"/>
  <c r="N18" i="13" s="1"/>
  <c r="T18" i="13"/>
  <c r="F19" i="13"/>
  <c r="L19" i="13" s="1"/>
  <c r="T20" i="13"/>
  <c r="F21" i="13"/>
  <c r="L21" i="13" s="1"/>
  <c r="H22" i="13"/>
  <c r="N22" i="13" s="1"/>
  <c r="T22" i="13"/>
  <c r="F23" i="13"/>
  <c r="L23" i="13" s="1"/>
  <c r="W44" i="13"/>
  <c r="W46" i="13"/>
  <c r="I47" i="13"/>
  <c r="O47" i="13" s="1"/>
  <c r="W48" i="13"/>
  <c r="G50" i="13"/>
  <c r="M50" i="13" s="1"/>
  <c r="AB50" i="13" s="1"/>
  <c r="AC50" i="13" s="1"/>
  <c r="W50" i="13"/>
  <c r="T52" i="13"/>
  <c r="W54" i="13"/>
  <c r="K55" i="13"/>
  <c r="U55" i="13"/>
  <c r="H56" i="13"/>
  <c r="N56" i="13" s="1"/>
  <c r="T56" i="13"/>
  <c r="W76" i="13"/>
  <c r="S77" i="13"/>
  <c r="U78" i="13"/>
  <c r="U80" i="13"/>
  <c r="F81" i="13"/>
  <c r="L81" i="13" s="1"/>
  <c r="Y81" i="13" s="1"/>
  <c r="Z81" i="13" s="1"/>
  <c r="V81" i="13"/>
  <c r="W82" i="13"/>
  <c r="G84" i="13"/>
  <c r="M84" i="13" s="1"/>
  <c r="T84" i="13"/>
  <c r="V85" i="13"/>
  <c r="U86" i="13"/>
  <c r="U88" i="13"/>
  <c r="V89" i="13"/>
  <c r="V110" i="13"/>
  <c r="S111" i="13"/>
  <c r="U113" i="13"/>
  <c r="U117" i="13"/>
  <c r="G118" i="13"/>
  <c r="M118" i="13" s="1"/>
  <c r="S118" i="13"/>
  <c r="U119" i="13"/>
  <c r="G120" i="13"/>
  <c r="M120" i="13" s="1"/>
  <c r="U141" i="13"/>
  <c r="W143" i="13"/>
  <c r="S144" i="13"/>
  <c r="W145" i="13"/>
  <c r="U146" i="13"/>
  <c r="U147" i="13"/>
  <c r="S153" i="13"/>
  <c r="S155" i="13"/>
  <c r="U174" i="13"/>
  <c r="W176" i="13"/>
  <c r="S177" i="13"/>
  <c r="W178" i="13"/>
  <c r="S180" i="13"/>
  <c r="W181" i="13"/>
  <c r="W183" i="13"/>
  <c r="W185" i="13"/>
  <c r="W187" i="13"/>
  <c r="W189" i="13"/>
  <c r="T207" i="13"/>
  <c r="U209" i="13"/>
  <c r="U211" i="13"/>
  <c r="W212" i="13"/>
  <c r="K213" i="13"/>
  <c r="U213" i="13"/>
  <c r="AE213" i="13" s="1"/>
  <c r="AF213" i="13" s="1"/>
  <c r="W214" i="13"/>
  <c r="AK214" i="13" s="1"/>
  <c r="AL214" i="13" s="1"/>
  <c r="K215" i="13"/>
  <c r="U215" i="13"/>
  <c r="AE215" i="13" s="1"/>
  <c r="AF215" i="13" s="1"/>
  <c r="W216" i="13"/>
  <c r="U217" i="13"/>
  <c r="W218" i="13"/>
  <c r="U219" i="13"/>
  <c r="W220" i="13"/>
  <c r="U221" i="13"/>
  <c r="W222" i="13"/>
  <c r="T239" i="13"/>
  <c r="U241" i="13"/>
  <c r="U243" i="13"/>
  <c r="S244" i="13"/>
  <c r="T245" i="13"/>
  <c r="S247" i="13"/>
  <c r="S249" i="13"/>
  <c r="S251" i="13"/>
  <c r="S253" i="13"/>
  <c r="U272" i="13"/>
  <c r="W274" i="13"/>
  <c r="S275" i="13"/>
  <c r="W276" i="13"/>
  <c r="W278" i="13"/>
  <c r="W280" i="13"/>
  <c r="W282" i="13"/>
  <c r="W284" i="13"/>
  <c r="W286" i="13"/>
  <c r="U305" i="13"/>
  <c r="U307" i="13"/>
  <c r="T309" i="13"/>
  <c r="S311" i="13"/>
  <c r="W312" i="13"/>
  <c r="W313" i="13"/>
  <c r="U314" i="13"/>
  <c r="U315" i="13"/>
  <c r="G316" i="13"/>
  <c r="M316" i="13" s="1"/>
  <c r="AB316" i="13" s="1"/>
  <c r="AC316" i="13" s="1"/>
  <c r="S316" i="13"/>
  <c r="T317" i="13"/>
  <c r="S319" i="13"/>
  <c r="W320" i="13"/>
  <c r="T338" i="13"/>
  <c r="W340" i="13"/>
  <c r="S341" i="13"/>
  <c r="U342" i="13"/>
  <c r="U343" i="13"/>
  <c r="G344" i="13"/>
  <c r="M344" i="13" s="1"/>
  <c r="AB344" i="13" s="1"/>
  <c r="AC344" i="13" s="1"/>
  <c r="S344" i="13"/>
  <c r="T345" i="13"/>
  <c r="S347" i="13"/>
  <c r="W348" i="13"/>
  <c r="W349" i="13"/>
  <c r="U350" i="13"/>
  <c r="U351" i="13"/>
  <c r="S352" i="13"/>
  <c r="AK353" i="13"/>
  <c r="T353" i="13"/>
  <c r="T373" i="13"/>
  <c r="W374" i="13"/>
  <c r="S375" i="13"/>
  <c r="W376" i="13"/>
  <c r="W377" i="13"/>
  <c r="U378" i="13"/>
  <c r="U379" i="13"/>
  <c r="G380" i="13"/>
  <c r="M380" i="13" s="1"/>
  <c r="AB380" i="13" s="1"/>
  <c r="AC380" i="13" s="1"/>
  <c r="S380" i="13"/>
  <c r="U381" i="13"/>
  <c r="S382" i="13"/>
  <c r="U383" i="13"/>
  <c r="S385" i="13"/>
  <c r="S386" i="13"/>
  <c r="W408" i="13"/>
  <c r="V409" i="13"/>
  <c r="T409" i="13"/>
  <c r="U411" i="13"/>
  <c r="G412" i="13"/>
  <c r="M412" i="13" s="1"/>
  <c r="AB412" i="13" s="1"/>
  <c r="AC412" i="13" s="1"/>
  <c r="U413" i="13"/>
  <c r="T415" i="13"/>
  <c r="W443" i="13"/>
  <c r="V444" i="13"/>
  <c r="U444" i="13"/>
  <c r="S444" i="13"/>
  <c r="V448" i="13"/>
  <c r="W448" i="13"/>
  <c r="U448" i="13"/>
  <c r="W450" i="13"/>
  <c r="W479" i="13"/>
  <c r="V480" i="13"/>
  <c r="W480" i="13"/>
  <c r="AK480" i="13" s="1"/>
  <c r="AL480" i="13" s="1"/>
  <c r="U480" i="13"/>
  <c r="W482" i="13"/>
  <c r="U485" i="13"/>
  <c r="T503" i="13"/>
  <c r="V505" i="13"/>
  <c r="W505" i="13"/>
  <c r="T505" i="13"/>
  <c r="V508" i="13"/>
  <c r="U508" i="13"/>
  <c r="J509" i="13"/>
  <c r="P509" i="13" s="1"/>
  <c r="W509" i="13"/>
  <c r="F517" i="13"/>
  <c r="L517" i="13" s="1"/>
  <c r="W517" i="13"/>
  <c r="T517" i="13"/>
  <c r="S8" i="14"/>
  <c r="S13" i="14"/>
  <c r="J17" i="14"/>
  <c r="P17" i="14" s="1"/>
  <c r="K17" i="14"/>
  <c r="S17" i="14"/>
  <c r="J47" i="14"/>
  <c r="P47" i="14" s="1"/>
  <c r="AC47" i="14" s="1"/>
  <c r="AI47" i="14" s="1"/>
  <c r="J49" i="14"/>
  <c r="P49" i="14" s="1"/>
  <c r="AC49" i="14" s="1"/>
  <c r="AI49" i="14" s="1"/>
  <c r="V8" i="15"/>
  <c r="T10" i="15"/>
  <c r="W10" i="15"/>
  <c r="T8" i="15"/>
  <c r="U10" i="15"/>
  <c r="S8" i="15"/>
  <c r="V13" i="15"/>
  <c r="U13" i="15"/>
  <c r="T13" i="15"/>
  <c r="W18" i="15"/>
  <c r="V19" i="15"/>
  <c r="U19" i="15"/>
  <c r="T19" i="15"/>
  <c r="V21" i="15"/>
  <c r="U21" i="15"/>
  <c r="T21" i="15"/>
  <c r="V23" i="15"/>
  <c r="U23" i="15"/>
  <c r="T23" i="15"/>
  <c r="V25" i="15"/>
  <c r="U25" i="15"/>
  <c r="T25" i="15"/>
  <c r="W50" i="15"/>
  <c r="S54" i="15"/>
  <c r="T59" i="15"/>
  <c r="W59" i="15"/>
  <c r="U59" i="15"/>
  <c r="S59" i="15"/>
  <c r="T90" i="15"/>
  <c r="W90" i="15"/>
  <c r="V86" i="15"/>
  <c r="U90" i="15"/>
  <c r="U86" i="15"/>
  <c r="S90" i="15"/>
  <c r="T86" i="15"/>
  <c r="T94" i="15"/>
  <c r="W94" i="15"/>
  <c r="U94" i="15"/>
  <c r="AE94" i="15" s="1"/>
  <c r="AF94" i="15" s="1"/>
  <c r="S94" i="15"/>
  <c r="H96" i="15"/>
  <c r="N96" i="15" s="1"/>
  <c r="K96" i="15"/>
  <c r="G96" i="15"/>
  <c r="M96" i="15" s="1"/>
  <c r="AB96" i="15" s="1"/>
  <c r="AC96" i="15" s="1"/>
  <c r="T100" i="15"/>
  <c r="W100" i="15"/>
  <c r="U100" i="15"/>
  <c r="S100" i="15"/>
  <c r="H104" i="15"/>
  <c r="N104" i="15" s="1"/>
  <c r="K104" i="15"/>
  <c r="G104" i="15"/>
  <c r="M104" i="15" s="1"/>
  <c r="V125" i="15"/>
  <c r="V244" i="15"/>
  <c r="U244" i="15"/>
  <c r="T244" i="15"/>
  <c r="S244" i="15"/>
  <c r="V242" i="15"/>
  <c r="W244" i="15"/>
  <c r="U242" i="15"/>
  <c r="J369" i="15"/>
  <c r="P369" i="15" s="1"/>
  <c r="G369" i="15"/>
  <c r="M369" i="15" s="1"/>
  <c r="AB369" i="15" s="1"/>
  <c r="AC369" i="15" s="1"/>
  <c r="I372" i="15"/>
  <c r="O372" i="15" s="1"/>
  <c r="J372" i="15"/>
  <c r="P372" i="15" s="1"/>
  <c r="F372" i="15"/>
  <c r="L372" i="15" s="1"/>
  <c r="V375" i="15"/>
  <c r="U375" i="15"/>
  <c r="T375" i="15"/>
  <c r="S375" i="15"/>
  <c r="W375" i="15"/>
  <c r="T439" i="15"/>
  <c r="S437" i="15"/>
  <c r="U439" i="15"/>
  <c r="W437" i="15"/>
  <c r="V437" i="15"/>
  <c r="U556" i="15"/>
  <c r="W554" i="15"/>
  <c r="S554" i="15"/>
  <c r="W412" i="12"/>
  <c r="K413" i="12"/>
  <c r="U413" i="12"/>
  <c r="U440" i="12"/>
  <c r="T443" i="12"/>
  <c r="W447" i="12"/>
  <c r="K448" i="12"/>
  <c r="U448" i="12"/>
  <c r="S450" i="12"/>
  <c r="G452" i="12"/>
  <c r="M452" i="12" s="1"/>
  <c r="S452" i="12"/>
  <c r="T472" i="12"/>
  <c r="U474" i="12"/>
  <c r="S475" i="12"/>
  <c r="U476" i="12"/>
  <c r="T478" i="12"/>
  <c r="S480" i="12"/>
  <c r="W481" i="12"/>
  <c r="W482" i="12"/>
  <c r="K483" i="12"/>
  <c r="U483" i="12"/>
  <c r="U484" i="12"/>
  <c r="S485" i="12"/>
  <c r="U486" i="12"/>
  <c r="S487" i="12"/>
  <c r="U488" i="12"/>
  <c r="S490" i="12"/>
  <c r="J491" i="12"/>
  <c r="P491" i="12" s="1"/>
  <c r="AC491" i="12" s="1"/>
  <c r="S491" i="12"/>
  <c r="U492" i="12"/>
  <c r="AA492" i="12" s="1"/>
  <c r="AG492" i="12" s="1"/>
  <c r="U511" i="12"/>
  <c r="W513" i="12"/>
  <c r="U515" i="12"/>
  <c r="T517" i="12"/>
  <c r="S519" i="12"/>
  <c r="J520" i="12"/>
  <c r="P520" i="12" s="1"/>
  <c r="AC520" i="12" s="1"/>
  <c r="AI520" i="12" s="1"/>
  <c r="S520" i="12"/>
  <c r="U521" i="12"/>
  <c r="AA521" i="12" s="1"/>
  <c r="AG521" i="12" s="1"/>
  <c r="S523" i="12"/>
  <c r="S524" i="12"/>
  <c r="U525" i="12"/>
  <c r="S527" i="12"/>
  <c r="J528" i="12"/>
  <c r="P528" i="12" s="1"/>
  <c r="AC528" i="12" s="1"/>
  <c r="AI528" i="12" s="1"/>
  <c r="S528" i="12"/>
  <c r="U529" i="12"/>
  <c r="AA529" i="12" s="1"/>
  <c r="AG529" i="12" s="1"/>
  <c r="F530" i="12"/>
  <c r="L530" i="12" s="1"/>
  <c r="Y530" i="12" s="1"/>
  <c r="AE530" i="12" s="1"/>
  <c r="S531" i="12"/>
  <c r="T552" i="12"/>
  <c r="W553" i="12"/>
  <c r="S554" i="12"/>
  <c r="W555" i="12"/>
  <c r="W556" i="12"/>
  <c r="S557" i="12"/>
  <c r="U558" i="12"/>
  <c r="F559" i="12"/>
  <c r="L559" i="12" s="1"/>
  <c r="S560" i="12"/>
  <c r="S561" i="12"/>
  <c r="U562" i="12"/>
  <c r="AA562" i="12" s="1"/>
  <c r="AG562" i="12" s="1"/>
  <c r="U564" i="12"/>
  <c r="U566" i="12"/>
  <c r="U568" i="12"/>
  <c r="U570" i="12"/>
  <c r="AA570" i="12" s="1"/>
  <c r="AG570" i="12" s="1"/>
  <c r="T8" i="13"/>
  <c r="T12" i="13"/>
  <c r="J14" i="13"/>
  <c r="P14" i="13" s="1"/>
  <c r="W14" i="13"/>
  <c r="J18" i="13"/>
  <c r="P18" i="13" s="1"/>
  <c r="W18" i="13"/>
  <c r="J19" i="13"/>
  <c r="P19" i="13" s="1"/>
  <c r="W20" i="13"/>
  <c r="J21" i="13"/>
  <c r="P21" i="13" s="1"/>
  <c r="J22" i="13"/>
  <c r="P22" i="13" s="1"/>
  <c r="W22" i="13"/>
  <c r="J23" i="13"/>
  <c r="P23" i="13" s="1"/>
  <c r="K47" i="13"/>
  <c r="U52" i="13"/>
  <c r="V55" i="13"/>
  <c r="U56" i="13"/>
  <c r="U74" i="13"/>
  <c r="W78" i="13"/>
  <c r="W80" i="13"/>
  <c r="G81" i="13"/>
  <c r="M81" i="13" s="1"/>
  <c r="AB81" i="13" s="1"/>
  <c r="AC81" i="13" s="1"/>
  <c r="U84" i="13"/>
  <c r="W86" i="13"/>
  <c r="W88" i="13"/>
  <c r="T111" i="13"/>
  <c r="W113" i="13"/>
  <c r="W115" i="13"/>
  <c r="W117" i="13"/>
  <c r="K118" i="13"/>
  <c r="U118" i="13"/>
  <c r="W119" i="13"/>
  <c r="K120" i="13"/>
  <c r="V141" i="13"/>
  <c r="W146" i="13"/>
  <c r="W147" i="13"/>
  <c r="U207" i="13"/>
  <c r="W209" i="13"/>
  <c r="W211" i="13"/>
  <c r="W213" i="13"/>
  <c r="W215" i="13"/>
  <c r="W217" i="13"/>
  <c r="W219" i="13"/>
  <c r="W221" i="13"/>
  <c r="U239" i="13"/>
  <c r="W241" i="13"/>
  <c r="W243" i="13"/>
  <c r="U244" i="13"/>
  <c r="U245" i="13"/>
  <c r="AK247" i="13"/>
  <c r="AL247" i="13" s="1"/>
  <c r="U247" i="13"/>
  <c r="AK249" i="13"/>
  <c r="U249" i="13"/>
  <c r="AK251" i="13"/>
  <c r="AL251" i="13" s="1"/>
  <c r="U251" i="13"/>
  <c r="AK253" i="13"/>
  <c r="AL253" i="13" s="1"/>
  <c r="U253" i="13"/>
  <c r="V272" i="13"/>
  <c r="U275" i="13"/>
  <c r="AE282" i="13"/>
  <c r="AF282" i="13" s="1"/>
  <c r="V305" i="13"/>
  <c r="W307" i="13"/>
  <c r="U309" i="13"/>
  <c r="T311" i="13"/>
  <c r="W314" i="13"/>
  <c r="W315" i="13"/>
  <c r="K316" i="13"/>
  <c r="U316" i="13"/>
  <c r="AE316" i="13" s="1"/>
  <c r="AF316" i="13" s="1"/>
  <c r="U317" i="13"/>
  <c r="T319" i="13"/>
  <c r="V338" i="13"/>
  <c r="T341" i="13"/>
  <c r="W342" i="13"/>
  <c r="W343" i="13"/>
  <c r="K344" i="13"/>
  <c r="U344" i="13"/>
  <c r="AE344" i="13" s="1"/>
  <c r="AF344" i="13" s="1"/>
  <c r="U345" i="13"/>
  <c r="T347" i="13"/>
  <c r="W350" i="13"/>
  <c r="W351" i="13"/>
  <c r="AK351" i="13" s="1"/>
  <c r="AL351" i="13" s="1"/>
  <c r="U352" i="13"/>
  <c r="U353" i="13"/>
  <c r="T371" i="13"/>
  <c r="U373" i="13"/>
  <c r="T375" i="13"/>
  <c r="W378" i="13"/>
  <c r="W379" i="13"/>
  <c r="K380" i="13"/>
  <c r="W380" i="13"/>
  <c r="W381" i="13"/>
  <c r="W382" i="13"/>
  <c r="W383" i="13"/>
  <c r="T385" i="13"/>
  <c r="W386" i="13"/>
  <c r="T404" i="13"/>
  <c r="T406" i="13"/>
  <c r="S406" i="13"/>
  <c r="T410" i="13"/>
  <c r="S410" i="13"/>
  <c r="J412" i="13"/>
  <c r="P412" i="13" s="1"/>
  <c r="V442" i="13"/>
  <c r="U442" i="13"/>
  <c r="S442" i="13"/>
  <c r="V449" i="13"/>
  <c r="T449" i="13"/>
  <c r="S449" i="13"/>
  <c r="T470" i="13"/>
  <c r="V473" i="13"/>
  <c r="U473" i="13"/>
  <c r="T473" i="13"/>
  <c r="V470" i="13"/>
  <c r="V481" i="13"/>
  <c r="T481" i="13"/>
  <c r="S481" i="13"/>
  <c r="K485" i="13"/>
  <c r="G485" i="13"/>
  <c r="M485" i="13" s="1"/>
  <c r="W485" i="13"/>
  <c r="U503" i="13"/>
  <c r="K509" i="13"/>
  <c r="J517" i="13"/>
  <c r="P517" i="13" s="1"/>
  <c r="E39" i="14"/>
  <c r="K8" i="14"/>
  <c r="K39" i="14" s="1"/>
  <c r="T8" i="14"/>
  <c r="S39" i="14"/>
  <c r="H46" i="14"/>
  <c r="N46" i="14" s="1"/>
  <c r="AA46" i="14" s="1"/>
  <c r="AG46" i="14" s="1"/>
  <c r="I52" i="14"/>
  <c r="O52" i="14" s="1"/>
  <c r="W8" i="15"/>
  <c r="S10" i="15"/>
  <c r="S13" i="15"/>
  <c r="T14" i="15"/>
  <c r="W14" i="15"/>
  <c r="U14" i="15"/>
  <c r="AE16" i="15"/>
  <c r="AF16" i="15" s="1"/>
  <c r="V17" i="15"/>
  <c r="T17" i="15"/>
  <c r="S17" i="15"/>
  <c r="S19" i="15"/>
  <c r="S21" i="15"/>
  <c r="S23" i="15"/>
  <c r="S25" i="15"/>
  <c r="K56" i="15"/>
  <c r="I58" i="15"/>
  <c r="O58" i="15" s="1"/>
  <c r="AH58" i="15" s="1"/>
  <c r="AI58" i="15" s="1"/>
  <c r="G58" i="15"/>
  <c r="M58" i="15" s="1"/>
  <c r="S86" i="15"/>
  <c r="T98" i="15"/>
  <c r="W98" i="15"/>
  <c r="U98" i="15"/>
  <c r="S98" i="15"/>
  <c r="H102" i="15"/>
  <c r="N102" i="15" s="1"/>
  <c r="T106" i="15"/>
  <c r="W106" i="15"/>
  <c r="U106" i="15"/>
  <c r="S106" i="15"/>
  <c r="V133" i="15"/>
  <c r="U133" i="15"/>
  <c r="T133" i="15"/>
  <c r="S133" i="15"/>
  <c r="V172" i="15"/>
  <c r="T172" i="15"/>
  <c r="W172" i="15"/>
  <c r="S172" i="15"/>
  <c r="V174" i="15"/>
  <c r="W174" i="15"/>
  <c r="T174" i="15"/>
  <c r="S174" i="15"/>
  <c r="J417" i="15"/>
  <c r="P417" i="15" s="1"/>
  <c r="AK417" i="15" s="1"/>
  <c r="K417" i="15"/>
  <c r="H417" i="15"/>
  <c r="N417" i="15" s="1"/>
  <c r="AE417" i="15" s="1"/>
  <c r="AF417" i="15" s="1"/>
  <c r="G417" i="15"/>
  <c r="M417" i="15" s="1"/>
  <c r="W135" i="15"/>
  <c r="V145" i="15"/>
  <c r="T145" i="15"/>
  <c r="I211" i="15"/>
  <c r="O211" i="15" s="1"/>
  <c r="AH211" i="15" s="1"/>
  <c r="AI211" i="15" s="1"/>
  <c r="H211" i="15"/>
  <c r="N211" i="15" s="1"/>
  <c r="AE211" i="15" s="1"/>
  <c r="AF211" i="15" s="1"/>
  <c r="G211" i="15"/>
  <c r="M211" i="15" s="1"/>
  <c r="AB211" i="15" s="1"/>
  <c r="AC211" i="15" s="1"/>
  <c r="G212" i="15"/>
  <c r="M212" i="15" s="1"/>
  <c r="AB212" i="15" s="1"/>
  <c r="V250" i="15"/>
  <c r="U250" i="15"/>
  <c r="T250" i="15"/>
  <c r="S250" i="15"/>
  <c r="I294" i="15"/>
  <c r="O294" i="15" s="1"/>
  <c r="J294" i="15"/>
  <c r="P294" i="15" s="1"/>
  <c r="F294" i="15"/>
  <c r="L294" i="15" s="1"/>
  <c r="I298" i="15"/>
  <c r="O298" i="15" s="1"/>
  <c r="J298" i="15"/>
  <c r="P298" i="15" s="1"/>
  <c r="G298" i="15"/>
  <c r="M298" i="15" s="1"/>
  <c r="F298" i="15"/>
  <c r="L298" i="15" s="1"/>
  <c r="U325" i="15"/>
  <c r="U320" i="15"/>
  <c r="G377" i="15"/>
  <c r="M377" i="15" s="1"/>
  <c r="V452" i="15"/>
  <c r="U452" i="15"/>
  <c r="T452" i="15"/>
  <c r="S452" i="15"/>
  <c r="W452" i="15"/>
  <c r="V53" i="16"/>
  <c r="U53" i="16"/>
  <c r="T53" i="16"/>
  <c r="S53" i="16"/>
  <c r="W53" i="16"/>
  <c r="T215" i="16"/>
  <c r="U215" i="16"/>
  <c r="T213" i="16"/>
  <c r="S215" i="16"/>
  <c r="W213" i="16"/>
  <c r="S213" i="16"/>
  <c r="W215" i="16"/>
  <c r="V213" i="16"/>
  <c r="U213" i="16"/>
  <c r="W417" i="13"/>
  <c r="W419" i="13"/>
  <c r="W439" i="13"/>
  <c r="W445" i="13"/>
  <c r="W451" i="13"/>
  <c r="W475" i="13"/>
  <c r="W483" i="13"/>
  <c r="W15" i="15"/>
  <c r="W27" i="15"/>
  <c r="W52" i="15"/>
  <c r="W55" i="15"/>
  <c r="W56" i="15"/>
  <c r="S58" i="15"/>
  <c r="W60" i="15"/>
  <c r="S62" i="15"/>
  <c r="W64" i="15"/>
  <c r="W66" i="15"/>
  <c r="W88" i="15"/>
  <c r="W92" i="15"/>
  <c r="S93" i="15"/>
  <c r="W95" i="15"/>
  <c r="AL103" i="15"/>
  <c r="AL105" i="15"/>
  <c r="T125" i="15"/>
  <c r="S129" i="15"/>
  <c r="S135" i="15"/>
  <c r="S136" i="15"/>
  <c r="U138" i="15"/>
  <c r="U142" i="15"/>
  <c r="S145" i="15"/>
  <c r="V170" i="15"/>
  <c r="W170" i="15"/>
  <c r="H179" i="15"/>
  <c r="N179" i="15" s="1"/>
  <c r="K179" i="15"/>
  <c r="G179" i="15"/>
  <c r="M179" i="15" s="1"/>
  <c r="AB179" i="15" s="1"/>
  <c r="AC179" i="15" s="1"/>
  <c r="V207" i="15"/>
  <c r="U207" i="15"/>
  <c r="T207" i="15"/>
  <c r="S207" i="15"/>
  <c r="K212" i="15"/>
  <c r="G220" i="15"/>
  <c r="M220" i="15" s="1"/>
  <c r="F220" i="15"/>
  <c r="L220" i="15" s="1"/>
  <c r="W250" i="15"/>
  <c r="I253" i="15"/>
  <c r="O253" i="15" s="1"/>
  <c r="J253" i="15"/>
  <c r="P253" i="15" s="1"/>
  <c r="G253" i="15"/>
  <c r="M253" i="15" s="1"/>
  <c r="F253" i="15"/>
  <c r="L253" i="15" s="1"/>
  <c r="I261" i="15"/>
  <c r="O261" i="15" s="1"/>
  <c r="J261" i="15"/>
  <c r="P261" i="15" s="1"/>
  <c r="G261" i="15"/>
  <c r="M261" i="15" s="1"/>
  <c r="F261" i="15"/>
  <c r="L261" i="15" s="1"/>
  <c r="K298" i="15"/>
  <c r="K299" i="15"/>
  <c r="H299" i="15"/>
  <c r="N299" i="15" s="1"/>
  <c r="T449" i="15"/>
  <c r="U449" i="15"/>
  <c r="U484" i="15"/>
  <c r="V476" i="15"/>
  <c r="V487" i="15"/>
  <c r="U487" i="15"/>
  <c r="T487" i="15"/>
  <c r="S487" i="15"/>
  <c r="W487" i="15"/>
  <c r="I570" i="15"/>
  <c r="O570" i="15" s="1"/>
  <c r="J570" i="15"/>
  <c r="P570" i="15" s="1"/>
  <c r="F570" i="15"/>
  <c r="L570" i="15" s="1"/>
  <c r="S111" i="16"/>
  <c r="J118" i="16"/>
  <c r="P118" i="16" s="1"/>
  <c r="K118" i="16"/>
  <c r="H118" i="16"/>
  <c r="N118" i="16" s="1"/>
  <c r="G118" i="16"/>
  <c r="M118" i="16" s="1"/>
  <c r="V184" i="16"/>
  <c r="U184" i="16"/>
  <c r="T184" i="16"/>
  <c r="S184" i="16"/>
  <c r="W184" i="16"/>
  <c r="S417" i="13"/>
  <c r="S419" i="13"/>
  <c r="V437" i="13"/>
  <c r="S439" i="13"/>
  <c r="W441" i="13"/>
  <c r="G445" i="13"/>
  <c r="M445" i="13" s="1"/>
  <c r="AB445" i="13" s="1"/>
  <c r="AC445" i="13" s="1"/>
  <c r="S445" i="13"/>
  <c r="S446" i="13"/>
  <c r="W447" i="13"/>
  <c r="S451" i="13"/>
  <c r="S452" i="13"/>
  <c r="W470" i="13"/>
  <c r="S472" i="13"/>
  <c r="S475" i="13"/>
  <c r="S476" i="13"/>
  <c r="W477" i="13"/>
  <c r="S483" i="13"/>
  <c r="U484" i="13"/>
  <c r="U506" i="13"/>
  <c r="S507" i="13"/>
  <c r="G511" i="13"/>
  <c r="M511" i="13" s="1"/>
  <c r="F514" i="13"/>
  <c r="L514" i="13" s="1"/>
  <c r="S12" i="14"/>
  <c r="S14" i="14"/>
  <c r="AC15" i="14"/>
  <c r="AI15" i="14" s="1"/>
  <c r="W39" i="14"/>
  <c r="W11" i="15"/>
  <c r="S12" i="15"/>
  <c r="S15" i="15"/>
  <c r="S16" i="15"/>
  <c r="AK17" i="15"/>
  <c r="AL17" i="15" s="1"/>
  <c r="S20" i="15"/>
  <c r="G22" i="15"/>
  <c r="M22" i="15" s="1"/>
  <c r="S22" i="15"/>
  <c r="S24" i="15"/>
  <c r="U58" i="15"/>
  <c r="U62" i="15"/>
  <c r="S67" i="15"/>
  <c r="S89" i="15"/>
  <c r="U93" i="15"/>
  <c r="U125" i="15"/>
  <c r="W127" i="15"/>
  <c r="U129" i="15"/>
  <c r="T135" i="15"/>
  <c r="AK136" i="15"/>
  <c r="AL136" i="15" s="1"/>
  <c r="U136" i="15"/>
  <c r="S137" i="15"/>
  <c r="G141" i="15"/>
  <c r="M141" i="15" s="1"/>
  <c r="AB141" i="15" s="1"/>
  <c r="AC141" i="15" s="1"/>
  <c r="S141" i="15"/>
  <c r="W145" i="15"/>
  <c r="V168" i="15"/>
  <c r="S168" i="15"/>
  <c r="S170" i="15"/>
  <c r="G172" i="15"/>
  <c r="M172" i="15" s="1"/>
  <c r="U173" i="15"/>
  <c r="W207" i="15"/>
  <c r="K253" i="15"/>
  <c r="K261" i="15"/>
  <c r="V287" i="15"/>
  <c r="U287" i="15"/>
  <c r="T287" i="15"/>
  <c r="S287" i="15"/>
  <c r="V289" i="15"/>
  <c r="U289" i="15"/>
  <c r="T289" i="15"/>
  <c r="S289" i="15"/>
  <c r="V301" i="15"/>
  <c r="U301" i="15"/>
  <c r="T301" i="15"/>
  <c r="S301" i="15"/>
  <c r="I331" i="15"/>
  <c r="O331" i="15" s="1"/>
  <c r="J331" i="15"/>
  <c r="P331" i="15" s="1"/>
  <c r="F331" i="15"/>
  <c r="L331" i="15" s="1"/>
  <c r="V334" i="15"/>
  <c r="U334" i="15"/>
  <c r="T334" i="15"/>
  <c r="S334" i="15"/>
  <c r="V367" i="15"/>
  <c r="U367" i="15"/>
  <c r="T367" i="15"/>
  <c r="S367" i="15"/>
  <c r="W126" i="16"/>
  <c r="T126" i="16"/>
  <c r="I156" i="16"/>
  <c r="O156" i="16" s="1"/>
  <c r="S179" i="16"/>
  <c r="J176" i="15"/>
  <c r="P176" i="15" s="1"/>
  <c r="AK176" i="15" s="1"/>
  <c r="AL176" i="15" s="1"/>
  <c r="W180" i="15"/>
  <c r="T203" i="15"/>
  <c r="W205" i="15"/>
  <c r="U206" i="15"/>
  <c r="U208" i="15"/>
  <c r="T209" i="15"/>
  <c r="T213" i="15"/>
  <c r="T215" i="15"/>
  <c r="U216" i="15"/>
  <c r="W223" i="15"/>
  <c r="T246" i="15"/>
  <c r="T248" i="15"/>
  <c r="W252" i="15"/>
  <c r="T254" i="15"/>
  <c r="W258" i="15"/>
  <c r="G259" i="15"/>
  <c r="M259" i="15" s="1"/>
  <c r="T262" i="15"/>
  <c r="W283" i="15"/>
  <c r="W291" i="15"/>
  <c r="G292" i="15"/>
  <c r="M292" i="15" s="1"/>
  <c r="W295" i="15"/>
  <c r="T299" i="15"/>
  <c r="W324" i="15"/>
  <c r="W326" i="15"/>
  <c r="W328" i="15"/>
  <c r="T332" i="15"/>
  <c r="T336" i="15"/>
  <c r="W340" i="15"/>
  <c r="T361" i="15"/>
  <c r="W369" i="15"/>
  <c r="J370" i="15"/>
  <c r="P370" i="15" s="1"/>
  <c r="T373" i="15"/>
  <c r="H375" i="15"/>
  <c r="N375" i="15" s="1"/>
  <c r="W377" i="15"/>
  <c r="W403" i="15"/>
  <c r="T405" i="15"/>
  <c r="T407" i="15"/>
  <c r="U409" i="15"/>
  <c r="U411" i="15"/>
  <c r="V412" i="15"/>
  <c r="V417" i="15"/>
  <c r="S417" i="15"/>
  <c r="T440" i="15"/>
  <c r="V444" i="15"/>
  <c r="U444" i="15"/>
  <c r="T447" i="15"/>
  <c r="U447" i="15"/>
  <c r="V450" i="15"/>
  <c r="U450" i="15"/>
  <c r="T450" i="15"/>
  <c r="S450" i="15"/>
  <c r="T453" i="15"/>
  <c r="U453" i="15"/>
  <c r="V534" i="15"/>
  <c r="W534" i="15"/>
  <c r="T534" i="15"/>
  <c r="S534" i="15"/>
  <c r="I574" i="15"/>
  <c r="O574" i="15" s="1"/>
  <c r="AH574" i="15" s="1"/>
  <c r="AI574" i="15" s="1"/>
  <c r="H574" i="15"/>
  <c r="N574" i="15" s="1"/>
  <c r="T50" i="16"/>
  <c r="V50" i="16"/>
  <c r="U50" i="16"/>
  <c r="I85" i="16"/>
  <c r="O85" i="16" s="1"/>
  <c r="F85" i="16"/>
  <c r="L85" i="16" s="1"/>
  <c r="I89" i="16"/>
  <c r="O89" i="16" s="1"/>
  <c r="AB89" i="16" s="1"/>
  <c r="AH89" i="16" s="1"/>
  <c r="J89" i="16"/>
  <c r="P89" i="16" s="1"/>
  <c r="F89" i="16"/>
  <c r="L89" i="16" s="1"/>
  <c r="U145" i="16"/>
  <c r="I160" i="16"/>
  <c r="O160" i="16" s="1"/>
  <c r="F160" i="16"/>
  <c r="L160" i="16" s="1"/>
  <c r="V188" i="16"/>
  <c r="U188" i="16"/>
  <c r="T188" i="16"/>
  <c r="S188" i="16"/>
  <c r="K219" i="16"/>
  <c r="I219" i="16"/>
  <c r="O219" i="16" s="1"/>
  <c r="F176" i="15"/>
  <c r="L176" i="15" s="1"/>
  <c r="Y176" i="15" s="1"/>
  <c r="Z176" i="15" s="1"/>
  <c r="K176" i="15"/>
  <c r="S177" i="15"/>
  <c r="W178" i="15"/>
  <c r="S180" i="15"/>
  <c r="W182" i="15"/>
  <c r="W184" i="15"/>
  <c r="V203" i="15"/>
  <c r="S205" i="15"/>
  <c r="V208" i="15"/>
  <c r="U209" i="15"/>
  <c r="W211" i="15"/>
  <c r="U213" i="15"/>
  <c r="G214" i="15"/>
  <c r="M214" i="15" s="1"/>
  <c r="AB214" i="15" s="1"/>
  <c r="AC214" i="15" s="1"/>
  <c r="U215" i="15"/>
  <c r="V216" i="15"/>
  <c r="W217" i="15"/>
  <c r="W219" i="15"/>
  <c r="W221" i="15"/>
  <c r="S223" i="15"/>
  <c r="U246" i="15"/>
  <c r="U248" i="15"/>
  <c r="K251" i="15"/>
  <c r="S252" i="15"/>
  <c r="U254" i="15"/>
  <c r="S258" i="15"/>
  <c r="W260" i="15"/>
  <c r="U262" i="15"/>
  <c r="U281" i="15"/>
  <c r="S283" i="15"/>
  <c r="H289" i="15"/>
  <c r="N289" i="15" s="1"/>
  <c r="K290" i="15"/>
  <c r="S291" i="15"/>
  <c r="W293" i="15"/>
  <c r="S295" i="15"/>
  <c r="W297" i="15"/>
  <c r="U299" i="15"/>
  <c r="F300" i="15"/>
  <c r="L300" i="15" s="1"/>
  <c r="H301" i="15"/>
  <c r="N301" i="15" s="1"/>
  <c r="W322" i="15"/>
  <c r="S324" i="15"/>
  <c r="S326" i="15"/>
  <c r="S328" i="15"/>
  <c r="W330" i="15"/>
  <c r="U332" i="15"/>
  <c r="K334" i="15"/>
  <c r="U336" i="15"/>
  <c r="W338" i="15"/>
  <c r="S340" i="15"/>
  <c r="U361" i="15"/>
  <c r="W365" i="15"/>
  <c r="S369" i="15"/>
  <c r="G371" i="15"/>
  <c r="M371" i="15" s="1"/>
  <c r="W371" i="15"/>
  <c r="U373" i="15"/>
  <c r="S377" i="15"/>
  <c r="G379" i="15"/>
  <c r="M379" i="15" s="1"/>
  <c r="W379" i="15"/>
  <c r="W401" i="15"/>
  <c r="S402" i="15"/>
  <c r="S403" i="15"/>
  <c r="S404" i="15"/>
  <c r="U405" i="15"/>
  <c r="U406" i="15"/>
  <c r="U407" i="15"/>
  <c r="W409" i="15"/>
  <c r="W411" i="15"/>
  <c r="V413" i="15"/>
  <c r="U413" i="15"/>
  <c r="T414" i="15"/>
  <c r="U414" i="15"/>
  <c r="V415" i="15"/>
  <c r="U415" i="15"/>
  <c r="V442" i="15"/>
  <c r="U442" i="15"/>
  <c r="U443" i="15"/>
  <c r="S444" i="15"/>
  <c r="W450" i="15"/>
  <c r="T451" i="15"/>
  <c r="U451" i="15"/>
  <c r="U478" i="15"/>
  <c r="S476" i="15"/>
  <c r="W476" i="15"/>
  <c r="I484" i="15"/>
  <c r="O484" i="15" s="1"/>
  <c r="J484" i="15"/>
  <c r="P484" i="15" s="1"/>
  <c r="F484" i="15"/>
  <c r="L484" i="15" s="1"/>
  <c r="V518" i="15"/>
  <c r="U518" i="15"/>
  <c r="T518" i="15"/>
  <c r="W515" i="15"/>
  <c r="S518" i="15"/>
  <c r="S515" i="15"/>
  <c r="T42" i="16"/>
  <c r="V90" i="16"/>
  <c r="W90" i="16"/>
  <c r="T90" i="16"/>
  <c r="S90" i="16"/>
  <c r="V153" i="16"/>
  <c r="U153" i="16"/>
  <c r="T153" i="16"/>
  <c r="S153" i="16"/>
  <c r="J187" i="16"/>
  <c r="P187" i="16" s="1"/>
  <c r="F187" i="16"/>
  <c r="L187" i="16" s="1"/>
  <c r="W188" i="16"/>
  <c r="V262" i="16"/>
  <c r="U262" i="16"/>
  <c r="T262" i="16"/>
  <c r="S262" i="16"/>
  <c r="W262" i="16"/>
  <c r="W209" i="15"/>
  <c r="W213" i="15"/>
  <c r="W215" i="15"/>
  <c r="W246" i="15"/>
  <c r="W248" i="15"/>
  <c r="W254" i="15"/>
  <c r="K259" i="15"/>
  <c r="W262" i="15"/>
  <c r="K292" i="15"/>
  <c r="K296" i="15"/>
  <c r="W299" i="15"/>
  <c r="W332" i="15"/>
  <c r="W336" i="15"/>
  <c r="W361" i="15"/>
  <c r="W373" i="15"/>
  <c r="W405" i="15"/>
  <c r="W407" i="15"/>
  <c r="H414" i="15"/>
  <c r="N414" i="15" s="1"/>
  <c r="F414" i="15"/>
  <c r="L414" i="15" s="1"/>
  <c r="V440" i="15"/>
  <c r="U440" i="15"/>
  <c r="J446" i="15"/>
  <c r="P446" i="15" s="1"/>
  <c r="G446" i="15"/>
  <c r="M446" i="15" s="1"/>
  <c r="K446" i="15"/>
  <c r="V448" i="15"/>
  <c r="U448" i="15"/>
  <c r="T448" i="15"/>
  <c r="S448" i="15"/>
  <c r="V454" i="15"/>
  <c r="U454" i="15"/>
  <c r="T454" i="15"/>
  <c r="AB454" i="15" s="1"/>
  <c r="AC454" i="15" s="1"/>
  <c r="S454" i="15"/>
  <c r="V456" i="15"/>
  <c r="U456" i="15"/>
  <c r="T456" i="15"/>
  <c r="S456" i="15"/>
  <c r="V495" i="15"/>
  <c r="U495" i="15"/>
  <c r="T495" i="15"/>
  <c r="S495" i="15"/>
  <c r="V524" i="15"/>
  <c r="U524" i="15"/>
  <c r="T524" i="15"/>
  <c r="S524" i="15"/>
  <c r="J526" i="15"/>
  <c r="P526" i="15" s="1"/>
  <c r="K526" i="15"/>
  <c r="H526" i="15"/>
  <c r="N526" i="15" s="1"/>
  <c r="AE526" i="15" s="1"/>
  <c r="AF526" i="15" s="1"/>
  <c r="G526" i="15"/>
  <c r="M526" i="15" s="1"/>
  <c r="AB526" i="15" s="1"/>
  <c r="AC526" i="15" s="1"/>
  <c r="V532" i="15"/>
  <c r="W532" i="15"/>
  <c r="T532" i="15"/>
  <c r="S532" i="15"/>
  <c r="W565" i="15"/>
  <c r="U565" i="15"/>
  <c r="T565" i="15"/>
  <c r="G573" i="15"/>
  <c r="M573" i="15" s="1"/>
  <c r="K50" i="16"/>
  <c r="J84" i="16"/>
  <c r="P84" i="16" s="1"/>
  <c r="K84" i="16"/>
  <c r="H84" i="16"/>
  <c r="N84" i="16" s="1"/>
  <c r="G84" i="16"/>
  <c r="M84" i="16" s="1"/>
  <c r="Z84" i="16" s="1"/>
  <c r="AF84" i="16" s="1"/>
  <c r="V157" i="16"/>
  <c r="U157" i="16"/>
  <c r="T157" i="16"/>
  <c r="S157" i="16"/>
  <c r="V192" i="16"/>
  <c r="T192" i="16"/>
  <c r="S192" i="16"/>
  <c r="W192" i="16"/>
  <c r="U192" i="16"/>
  <c r="V228" i="16"/>
  <c r="W228" i="16"/>
  <c r="U228" i="16"/>
  <c r="S228" i="16"/>
  <c r="V384" i="16"/>
  <c r="U384" i="16"/>
  <c r="W384" i="16"/>
  <c r="T384" i="16"/>
  <c r="S384" i="16"/>
  <c r="U382" i="16"/>
  <c r="T446" i="15"/>
  <c r="H448" i="15"/>
  <c r="N448" i="15" s="1"/>
  <c r="H454" i="15"/>
  <c r="N454" i="15" s="1"/>
  <c r="W481" i="15"/>
  <c r="U483" i="15"/>
  <c r="W489" i="15"/>
  <c r="U491" i="15"/>
  <c r="K493" i="15"/>
  <c r="U520" i="15"/>
  <c r="W526" i="15"/>
  <c r="U528" i="15"/>
  <c r="K530" i="15"/>
  <c r="H532" i="15"/>
  <c r="N532" i="15" s="1"/>
  <c r="T557" i="15"/>
  <c r="W563" i="15"/>
  <c r="J564" i="15"/>
  <c r="P564" i="15" s="1"/>
  <c r="J571" i="15"/>
  <c r="P571" i="15" s="1"/>
  <c r="AK571" i="15" s="1"/>
  <c r="AL571" i="15" s="1"/>
  <c r="V8" i="16"/>
  <c r="U11" i="16"/>
  <c r="W13" i="16"/>
  <c r="W14" i="16"/>
  <c r="K15" i="16"/>
  <c r="W15" i="16"/>
  <c r="W16" i="16"/>
  <c r="W18" i="16"/>
  <c r="K21" i="16"/>
  <c r="U45" i="16"/>
  <c r="U47" i="16"/>
  <c r="V48" i="16"/>
  <c r="U49" i="16"/>
  <c r="U51" i="16"/>
  <c r="W57" i="16"/>
  <c r="U78" i="16"/>
  <c r="W80" i="16"/>
  <c r="U84" i="16"/>
  <c r="W114" i="16"/>
  <c r="W118" i="16"/>
  <c r="H120" i="16"/>
  <c r="N120" i="16" s="1"/>
  <c r="G126" i="16"/>
  <c r="M126" i="16" s="1"/>
  <c r="U147" i="16"/>
  <c r="T149" i="16"/>
  <c r="W151" i="16"/>
  <c r="W155" i="16"/>
  <c r="K157" i="16"/>
  <c r="U159" i="16"/>
  <c r="W182" i="16"/>
  <c r="U186" i="16"/>
  <c r="T217" i="16"/>
  <c r="U217" i="16"/>
  <c r="S217" i="16"/>
  <c r="V218" i="16"/>
  <c r="W218" i="16"/>
  <c r="U218" i="16"/>
  <c r="J255" i="16"/>
  <c r="P255" i="16" s="1"/>
  <c r="T294" i="16"/>
  <c r="U294" i="16"/>
  <c r="V357" i="16"/>
  <c r="S357" i="16"/>
  <c r="W357" i="16"/>
  <c r="U357" i="16"/>
  <c r="T357" i="16"/>
  <c r="J362" i="16"/>
  <c r="P362" i="16" s="1"/>
  <c r="S481" i="15"/>
  <c r="W483" i="15"/>
  <c r="F486" i="15"/>
  <c r="L486" i="15" s="1"/>
  <c r="W491" i="15"/>
  <c r="W520" i="15"/>
  <c r="F523" i="15"/>
  <c r="L523" i="15" s="1"/>
  <c r="W528" i="15"/>
  <c r="U530" i="15"/>
  <c r="F531" i="15"/>
  <c r="L531" i="15" s="1"/>
  <c r="W11" i="16"/>
  <c r="S18" i="16"/>
  <c r="T20" i="16"/>
  <c r="F21" i="16"/>
  <c r="L21" i="16" s="1"/>
  <c r="Y21" i="16" s="1"/>
  <c r="AE21" i="16" s="1"/>
  <c r="T22" i="16"/>
  <c r="W45" i="16"/>
  <c r="W47" i="16"/>
  <c r="W49" i="16"/>
  <c r="W51" i="16"/>
  <c r="W78" i="16"/>
  <c r="W84" i="16"/>
  <c r="W147" i="16"/>
  <c r="W159" i="16"/>
  <c r="W186" i="16"/>
  <c r="V190" i="16"/>
  <c r="W190" i="16"/>
  <c r="W217" i="16"/>
  <c r="S218" i="16"/>
  <c r="V219" i="16"/>
  <c r="T219" i="16"/>
  <c r="S219" i="16"/>
  <c r="K228" i="16"/>
  <c r="V249" i="16"/>
  <c r="W249" i="16"/>
  <c r="T247" i="16"/>
  <c r="U249" i="16"/>
  <c r="S247" i="16"/>
  <c r="S249" i="16"/>
  <c r="W247" i="16"/>
  <c r="V431" i="16"/>
  <c r="U431" i="16"/>
  <c r="T431" i="16"/>
  <c r="S431" i="16"/>
  <c r="W431" i="16"/>
  <c r="W446" i="15"/>
  <c r="W479" i="15"/>
  <c r="T481" i="15"/>
  <c r="S483" i="15"/>
  <c r="G485" i="15"/>
  <c r="M485" i="15" s="1"/>
  <c r="AB485" i="15" s="1"/>
  <c r="AC485" i="15" s="1"/>
  <c r="W485" i="15"/>
  <c r="J486" i="15"/>
  <c r="P486" i="15" s="1"/>
  <c r="T489" i="15"/>
  <c r="S491" i="15"/>
  <c r="G493" i="15"/>
  <c r="M493" i="15" s="1"/>
  <c r="AB493" i="15" s="1"/>
  <c r="AC493" i="15" s="1"/>
  <c r="W493" i="15"/>
  <c r="S520" i="15"/>
  <c r="W522" i="15"/>
  <c r="J523" i="15"/>
  <c r="P523" i="15" s="1"/>
  <c r="S528" i="15"/>
  <c r="W530" i="15"/>
  <c r="J531" i="15"/>
  <c r="P531" i="15" s="1"/>
  <c r="J535" i="15"/>
  <c r="P535" i="15" s="1"/>
  <c r="W557" i="15"/>
  <c r="F562" i="15"/>
  <c r="L562" i="15" s="1"/>
  <c r="F569" i="15"/>
  <c r="L569" i="15" s="1"/>
  <c r="F571" i="15"/>
  <c r="L571" i="15" s="1"/>
  <c r="AB18" i="16"/>
  <c r="AH18" i="16" s="1"/>
  <c r="T18" i="16"/>
  <c r="U20" i="16"/>
  <c r="G21" i="16"/>
  <c r="M21" i="16" s="1"/>
  <c r="U22" i="16"/>
  <c r="S45" i="16"/>
  <c r="S47" i="16"/>
  <c r="S48" i="16"/>
  <c r="S49" i="16"/>
  <c r="S51" i="16"/>
  <c r="F54" i="16"/>
  <c r="L54" i="16" s="1"/>
  <c r="H55" i="16"/>
  <c r="N55" i="16" s="1"/>
  <c r="AA55" i="16" s="1"/>
  <c r="AG55" i="16" s="1"/>
  <c r="W55" i="16"/>
  <c r="T57" i="16"/>
  <c r="S78" i="16"/>
  <c r="T80" i="16"/>
  <c r="W82" i="16"/>
  <c r="J83" i="16"/>
  <c r="P83" i="16" s="1"/>
  <c r="S84" i="16"/>
  <c r="F87" i="16"/>
  <c r="L87" i="16" s="1"/>
  <c r="H88" i="16"/>
  <c r="N88" i="16" s="1"/>
  <c r="S114" i="16"/>
  <c r="T116" i="16"/>
  <c r="S118" i="16"/>
  <c r="J122" i="16"/>
  <c r="P122" i="16" s="1"/>
  <c r="AC122" i="16" s="1"/>
  <c r="AI122" i="16" s="1"/>
  <c r="J126" i="16"/>
  <c r="P126" i="16" s="1"/>
  <c r="S147" i="16"/>
  <c r="W149" i="16"/>
  <c r="G153" i="16"/>
  <c r="M153" i="16" s="1"/>
  <c r="T155" i="16"/>
  <c r="G157" i="16"/>
  <c r="M157" i="16" s="1"/>
  <c r="S159" i="16"/>
  <c r="T182" i="16"/>
  <c r="S186" i="16"/>
  <c r="S190" i="16"/>
  <c r="U219" i="16"/>
  <c r="V221" i="16"/>
  <c r="T221" i="16"/>
  <c r="S221" i="16"/>
  <c r="V247" i="16"/>
  <c r="V255" i="16"/>
  <c r="W255" i="16"/>
  <c r="U255" i="16"/>
  <c r="S255" i="16"/>
  <c r="V282" i="16"/>
  <c r="U282" i="16"/>
  <c r="T280" i="16"/>
  <c r="T282" i="16"/>
  <c r="S282" i="16"/>
  <c r="V280" i="16"/>
  <c r="V291" i="16"/>
  <c r="W291" i="16"/>
  <c r="S291" i="16"/>
  <c r="K423" i="16"/>
  <c r="H423" i="16"/>
  <c r="N423" i="16" s="1"/>
  <c r="W194" i="16"/>
  <c r="W216" i="16"/>
  <c r="K224" i="16"/>
  <c r="U224" i="16"/>
  <c r="U226" i="16"/>
  <c r="W252" i="16"/>
  <c r="U253" i="16"/>
  <c r="T256" i="16"/>
  <c r="W258" i="16"/>
  <c r="K259" i="16"/>
  <c r="U259" i="16"/>
  <c r="T260" i="16"/>
  <c r="U283" i="16"/>
  <c r="W284" i="16"/>
  <c r="U285" i="16"/>
  <c r="T286" i="16"/>
  <c r="W288" i="16"/>
  <c r="W289" i="16"/>
  <c r="W318" i="16"/>
  <c r="W320" i="16"/>
  <c r="W322" i="16"/>
  <c r="W324" i="16"/>
  <c r="V359" i="16"/>
  <c r="T359" i="16"/>
  <c r="H360" i="16"/>
  <c r="N360" i="16" s="1"/>
  <c r="F360" i="16"/>
  <c r="L360" i="16" s="1"/>
  <c r="V425" i="16"/>
  <c r="U425" i="16"/>
  <c r="T425" i="16"/>
  <c r="S425" i="16"/>
  <c r="V456" i="16"/>
  <c r="U456" i="16"/>
  <c r="U450" i="16"/>
  <c r="T456" i="16"/>
  <c r="S456" i="16"/>
  <c r="T525" i="16"/>
  <c r="U525" i="16"/>
  <c r="K530" i="16"/>
  <c r="G194" i="16"/>
  <c r="M194" i="16" s="1"/>
  <c r="Z194" i="16" s="1"/>
  <c r="AF194" i="16" s="1"/>
  <c r="S220" i="16"/>
  <c r="W224" i="16"/>
  <c r="W226" i="16"/>
  <c r="W227" i="16"/>
  <c r="W250" i="16"/>
  <c r="S251" i="16"/>
  <c r="S252" i="16"/>
  <c r="W253" i="16"/>
  <c r="W254" i="16"/>
  <c r="U256" i="16"/>
  <c r="S257" i="16"/>
  <c r="S258" i="16"/>
  <c r="W259" i="16"/>
  <c r="U260" i="16"/>
  <c r="S261" i="16"/>
  <c r="W283" i="16"/>
  <c r="S284" i="16"/>
  <c r="W285" i="16"/>
  <c r="U286" i="16"/>
  <c r="S287" i="16"/>
  <c r="S288" i="16"/>
  <c r="W290" i="16"/>
  <c r="W295" i="16"/>
  <c r="U314" i="16"/>
  <c r="W316" i="16"/>
  <c r="U317" i="16"/>
  <c r="S318" i="16"/>
  <c r="U319" i="16"/>
  <c r="S320" i="16"/>
  <c r="S322" i="16"/>
  <c r="S324" i="16"/>
  <c r="U326" i="16"/>
  <c r="F327" i="16"/>
  <c r="L327" i="16" s="1"/>
  <c r="W328" i="16"/>
  <c r="W351" i="16"/>
  <c r="S352" i="16"/>
  <c r="U353" i="16"/>
  <c r="U355" i="16"/>
  <c r="F358" i="16"/>
  <c r="L358" i="16" s="1"/>
  <c r="S359" i="16"/>
  <c r="J360" i="16"/>
  <c r="P360" i="16" s="1"/>
  <c r="T363" i="16"/>
  <c r="V394" i="16"/>
  <c r="U394" i="16"/>
  <c r="T394" i="16"/>
  <c r="S394" i="16"/>
  <c r="S416" i="16"/>
  <c r="W425" i="16"/>
  <c r="W456" i="16"/>
  <c r="V488" i="16"/>
  <c r="W488" i="16"/>
  <c r="T488" i="16"/>
  <c r="S488" i="16"/>
  <c r="E532" i="16"/>
  <c r="E498" i="16"/>
  <c r="E496" i="16"/>
  <c r="I496" i="16" s="1"/>
  <c r="O496" i="16" s="1"/>
  <c r="AB496" i="16" s="1"/>
  <c r="AH496" i="16" s="1"/>
  <c r="E465" i="16"/>
  <c r="I465" i="16" s="1"/>
  <c r="O465" i="16" s="1"/>
  <c r="AB465" i="16" s="1"/>
  <c r="AH465" i="16" s="1"/>
  <c r="E461" i="16"/>
  <c r="E429" i="16"/>
  <c r="K429" i="16" s="1"/>
  <c r="E397" i="16"/>
  <c r="H397" i="16" s="1"/>
  <c r="N397" i="16" s="1"/>
  <c r="E463" i="16"/>
  <c r="J463" i="16" s="1"/>
  <c r="P463" i="16" s="1"/>
  <c r="E427" i="16"/>
  <c r="J427" i="16" s="1"/>
  <c r="P427" i="16" s="1"/>
  <c r="E396" i="16"/>
  <c r="I396" i="16" s="1"/>
  <c r="O396" i="16" s="1"/>
  <c r="AB396" i="16" s="1"/>
  <c r="AH396" i="16" s="1"/>
  <c r="E395" i="16"/>
  <c r="H395" i="16" s="1"/>
  <c r="N395" i="16" s="1"/>
  <c r="E464" i="16"/>
  <c r="J464" i="16" s="1"/>
  <c r="P464" i="16" s="1"/>
  <c r="E428" i="16"/>
  <c r="I428" i="16" s="1"/>
  <c r="O428" i="16" s="1"/>
  <c r="AB428" i="16" s="1"/>
  <c r="AH428" i="16" s="1"/>
  <c r="E394" i="16"/>
  <c r="I394" i="16" s="1"/>
  <c r="O394" i="16" s="1"/>
  <c r="E393" i="16"/>
  <c r="W256" i="16"/>
  <c r="W260" i="16"/>
  <c r="W286" i="16"/>
  <c r="T322" i="16"/>
  <c r="T324" i="16"/>
  <c r="W326" i="16"/>
  <c r="J327" i="16"/>
  <c r="P327" i="16" s="1"/>
  <c r="W348" i="16"/>
  <c r="W352" i="16"/>
  <c r="W353" i="16"/>
  <c r="W355" i="16"/>
  <c r="AC355" i="16" s="1"/>
  <c r="AI355" i="16" s="1"/>
  <c r="J358" i="16"/>
  <c r="P358" i="16" s="1"/>
  <c r="J359" i="16"/>
  <c r="P359" i="16" s="1"/>
  <c r="H359" i="16"/>
  <c r="N359" i="16" s="1"/>
  <c r="W359" i="16"/>
  <c r="J363" i="16"/>
  <c r="P363" i="16" s="1"/>
  <c r="H363" i="16"/>
  <c r="N363" i="16" s="1"/>
  <c r="W394" i="16"/>
  <c r="I422" i="16"/>
  <c r="O422" i="16" s="1"/>
  <c r="J422" i="16"/>
  <c r="P422" i="16" s="1"/>
  <c r="G422" i="16"/>
  <c r="M422" i="16" s="1"/>
  <c r="F422" i="16"/>
  <c r="L422" i="16" s="1"/>
  <c r="K460" i="16"/>
  <c r="H460" i="16"/>
  <c r="N460" i="16" s="1"/>
  <c r="AA460" i="16" s="1"/>
  <c r="AG460" i="16" s="1"/>
  <c r="T464" i="16"/>
  <c r="V464" i="16"/>
  <c r="E528" i="16"/>
  <c r="E494" i="16"/>
  <c r="F494" i="16" s="1"/>
  <c r="L494" i="16" s="1"/>
  <c r="E426" i="16"/>
  <c r="J426" i="16" s="1"/>
  <c r="P426" i="16" s="1"/>
  <c r="K23" i="19"/>
  <c r="K15" i="19"/>
  <c r="T386" i="16"/>
  <c r="W388" i="16"/>
  <c r="W396" i="16"/>
  <c r="K424" i="16"/>
  <c r="T427" i="16"/>
  <c r="V430" i="16"/>
  <c r="W458" i="16"/>
  <c r="W465" i="16"/>
  <c r="W490" i="16"/>
  <c r="G492" i="16"/>
  <c r="M492" i="16" s="1"/>
  <c r="Z492" i="16" s="1"/>
  <c r="AF492" i="16" s="1"/>
  <c r="I493" i="16"/>
  <c r="O493" i="16" s="1"/>
  <c r="V494" i="16"/>
  <c r="U494" i="16"/>
  <c r="T494" i="16"/>
  <c r="V522" i="16"/>
  <c r="W522" i="16"/>
  <c r="E499" i="16"/>
  <c r="I499" i="16" s="1"/>
  <c r="O499" i="16" s="1"/>
  <c r="AB499" i="16" s="1"/>
  <c r="AH499" i="16" s="1"/>
  <c r="E533" i="16"/>
  <c r="G533" i="16" s="1"/>
  <c r="M533" i="16" s="1"/>
  <c r="E497" i="16"/>
  <c r="G497" i="16" s="1"/>
  <c r="M497" i="16" s="1"/>
  <c r="E531" i="16"/>
  <c r="E12" i="17"/>
  <c r="H12" i="17" s="1"/>
  <c r="N12" i="17" s="1"/>
  <c r="E529" i="16"/>
  <c r="I529" i="16" s="1"/>
  <c r="O529" i="16" s="1"/>
  <c r="AB529" i="16" s="1"/>
  <c r="AH529" i="16" s="1"/>
  <c r="E495" i="16"/>
  <c r="K495" i="16" s="1"/>
  <c r="U386" i="16"/>
  <c r="S388" i="16"/>
  <c r="V389" i="16"/>
  <c r="W390" i="16"/>
  <c r="U392" i="16"/>
  <c r="S396" i="16"/>
  <c r="W419" i="16"/>
  <c r="W421" i="16"/>
  <c r="U423" i="16"/>
  <c r="F424" i="16"/>
  <c r="L424" i="16" s="1"/>
  <c r="H425" i="16"/>
  <c r="N425" i="16" s="1"/>
  <c r="U427" i="16"/>
  <c r="W429" i="16"/>
  <c r="U452" i="16"/>
  <c r="W454" i="16"/>
  <c r="H456" i="16"/>
  <c r="N456" i="16" s="1"/>
  <c r="S458" i="16"/>
  <c r="U463" i="16"/>
  <c r="S465" i="16"/>
  <c r="W486" i="16"/>
  <c r="K490" i="16"/>
  <c r="S490" i="16"/>
  <c r="K492" i="16"/>
  <c r="S494" i="16"/>
  <c r="U521" i="16"/>
  <c r="S522" i="16"/>
  <c r="L6" i="19"/>
  <c r="L7" i="19"/>
  <c r="L8" i="19"/>
  <c r="W386" i="16"/>
  <c r="W392" i="16"/>
  <c r="T396" i="16"/>
  <c r="W423" i="16"/>
  <c r="G424" i="16"/>
  <c r="M424" i="16" s="1"/>
  <c r="W427" i="16"/>
  <c r="W452" i="16"/>
  <c r="W463" i="16"/>
  <c r="T465" i="16"/>
  <c r="T490" i="16"/>
  <c r="W494" i="16"/>
  <c r="V526" i="16"/>
  <c r="W526" i="16"/>
  <c r="S526" i="16"/>
  <c r="V12" i="17"/>
  <c r="Y12" i="17"/>
  <c r="AB8" i="17"/>
  <c r="S12" i="17"/>
  <c r="I524" i="16"/>
  <c r="O524" i="16" s="1"/>
  <c r="K524" i="16"/>
  <c r="F524" i="16"/>
  <c r="L524" i="16" s="1"/>
  <c r="Y524" i="16" s="1"/>
  <c r="J524" i="16"/>
  <c r="P524" i="16" s="1"/>
  <c r="W492" i="16"/>
  <c r="Y8" i="17"/>
  <c r="AE10" i="17"/>
  <c r="J14" i="19"/>
  <c r="N13" i="19"/>
  <c r="J11" i="19"/>
  <c r="K10" i="19"/>
  <c r="S496" i="16"/>
  <c r="S498" i="16"/>
  <c r="E11" i="17"/>
  <c r="I11" i="17" s="1"/>
  <c r="O11" i="17" s="1"/>
  <c r="L10" i="19"/>
  <c r="N18" i="19"/>
  <c r="J19" i="19"/>
  <c r="K8" i="2"/>
  <c r="G8" i="2"/>
  <c r="J8" i="2"/>
  <c r="I8" i="2"/>
  <c r="H8" i="2"/>
  <c r="K10" i="2"/>
  <c r="G10" i="2"/>
  <c r="I10" i="2"/>
  <c r="J10" i="2"/>
  <c r="H10" i="2"/>
  <c r="K9" i="2"/>
  <c r="G9" i="2"/>
  <c r="I9" i="2"/>
  <c r="J9" i="2"/>
  <c r="H9" i="2"/>
  <c r="K6" i="2"/>
  <c r="G6" i="2"/>
  <c r="I6" i="2"/>
  <c r="H6" i="2"/>
  <c r="J6" i="2"/>
  <c r="K7" i="2"/>
  <c r="G7" i="2"/>
  <c r="J7" i="2"/>
  <c r="I7" i="2"/>
  <c r="H7" i="2"/>
  <c r="K11" i="2"/>
  <c r="G11" i="2"/>
  <c r="H11" i="2"/>
  <c r="J11" i="2"/>
  <c r="I11" i="2"/>
  <c r="K12" i="2"/>
  <c r="G12" i="2"/>
  <c r="I12" i="2"/>
  <c r="J12" i="2"/>
  <c r="H12" i="2"/>
  <c r="K5" i="2"/>
  <c r="G5" i="2"/>
  <c r="J5" i="2"/>
  <c r="I5" i="2"/>
  <c r="H5" i="2"/>
  <c r="H51" i="3"/>
  <c r="N51" i="3" s="1"/>
  <c r="U51" i="3" s="1"/>
  <c r="J71" i="3"/>
  <c r="P71" i="3" s="1"/>
  <c r="W71" i="3" s="1"/>
  <c r="I32" i="8"/>
  <c r="O32" i="8" s="1"/>
  <c r="I53" i="8"/>
  <c r="O53" i="8" s="1"/>
  <c r="U53" i="8"/>
  <c r="AE53" i="8" s="1"/>
  <c r="AF53" i="8" s="1"/>
  <c r="V70" i="8"/>
  <c r="U72" i="8"/>
  <c r="I74" i="8"/>
  <c r="O74" i="8" s="1"/>
  <c r="U74" i="8"/>
  <c r="AC9" i="9"/>
  <c r="AC10" i="9"/>
  <c r="AC11" i="9"/>
  <c r="H12" i="9"/>
  <c r="N12" i="9" s="1"/>
  <c r="AC12" i="9"/>
  <c r="H13" i="9"/>
  <c r="N13" i="9" s="1"/>
  <c r="AC13" i="9"/>
  <c r="H14" i="9"/>
  <c r="N14" i="9" s="1"/>
  <c r="AC14" i="9"/>
  <c r="H15" i="9"/>
  <c r="N15" i="9" s="1"/>
  <c r="AC15" i="9"/>
  <c r="H16" i="9"/>
  <c r="N16" i="9" s="1"/>
  <c r="AC16" i="9"/>
  <c r="AC35" i="9"/>
  <c r="AC36" i="9"/>
  <c r="AC37" i="9"/>
  <c r="H38" i="9"/>
  <c r="N38" i="9" s="1"/>
  <c r="AC38" i="9"/>
  <c r="AC39" i="9"/>
  <c r="AC40" i="9"/>
  <c r="AC41" i="9"/>
  <c r="AC42" i="9"/>
  <c r="AC61" i="9"/>
  <c r="AC62" i="9"/>
  <c r="AC63" i="9"/>
  <c r="H64" i="9"/>
  <c r="N64" i="9" s="1"/>
  <c r="AC64" i="9"/>
  <c r="H65" i="9"/>
  <c r="N65" i="9" s="1"/>
  <c r="AC65" i="9"/>
  <c r="AC66" i="9"/>
  <c r="T7" i="10"/>
  <c r="S9" i="10"/>
  <c r="W9" i="10"/>
  <c r="U10" i="10"/>
  <c r="S11" i="10"/>
  <c r="W11" i="10"/>
  <c r="U12" i="10"/>
  <c r="S13" i="10"/>
  <c r="W13" i="10"/>
  <c r="U14" i="10"/>
  <c r="S15" i="10"/>
  <c r="W15" i="10"/>
  <c r="U16" i="10"/>
  <c r="V33" i="10"/>
  <c r="U35" i="10"/>
  <c r="S36" i="10"/>
  <c r="W36" i="10"/>
  <c r="U37" i="10"/>
  <c r="G38" i="10"/>
  <c r="M38" i="10" s="1"/>
  <c r="K38" i="10"/>
  <c r="S38" i="10"/>
  <c r="W38" i="10"/>
  <c r="AC38" i="10" s="1"/>
  <c r="AI38" i="10" s="1"/>
  <c r="U39" i="10"/>
  <c r="S40" i="10"/>
  <c r="W40" i="10"/>
  <c r="U41" i="10"/>
  <c r="S42" i="10"/>
  <c r="W42" i="10"/>
  <c r="S8" i="11"/>
  <c r="W8" i="11"/>
  <c r="T11" i="11"/>
  <c r="H13" i="11"/>
  <c r="N13" i="11" s="1"/>
  <c r="T13" i="11"/>
  <c r="F14" i="11"/>
  <c r="L14" i="11" s="1"/>
  <c r="J14" i="11"/>
  <c r="P14" i="11" s="1"/>
  <c r="W15" i="11"/>
  <c r="T16" i="11"/>
  <c r="S17" i="11"/>
  <c r="T19" i="11"/>
  <c r="F20" i="11"/>
  <c r="L20" i="11" s="1"/>
  <c r="V21" i="11"/>
  <c r="AH21" i="11" s="1"/>
  <c r="AI21" i="11" s="1"/>
  <c r="W22" i="11"/>
  <c r="S22" i="11"/>
  <c r="Y22" i="11" s="1"/>
  <c r="Z22" i="11" s="1"/>
  <c r="W39" i="11"/>
  <c r="U44" i="11"/>
  <c r="W44" i="11"/>
  <c r="S44" i="11"/>
  <c r="U46" i="11"/>
  <c r="W46" i="11"/>
  <c r="AK46" i="11" s="1"/>
  <c r="AL46" i="11" s="1"/>
  <c r="S46" i="11"/>
  <c r="Y46" i="11" s="1"/>
  <c r="Z46" i="11" s="1"/>
  <c r="W70" i="11"/>
  <c r="W102" i="11"/>
  <c r="L550" i="12"/>
  <c r="L511" i="12"/>
  <c r="L472" i="12"/>
  <c r="L433" i="12"/>
  <c r="L394" i="12"/>
  <c r="L277" i="12"/>
  <c r="L238" i="12"/>
  <c r="L199" i="12"/>
  <c r="L160" i="12"/>
  <c r="L121" i="12"/>
  <c r="L83" i="12"/>
  <c r="L316" i="12"/>
  <c r="L355" i="12"/>
  <c r="Z19" i="12"/>
  <c r="AF19" i="12" s="1"/>
  <c r="Z56" i="12"/>
  <c r="AF56" i="12" s="1"/>
  <c r="AB286" i="12"/>
  <c r="AH286" i="12" s="1"/>
  <c r="J31" i="3"/>
  <c r="P31" i="3" s="1"/>
  <c r="W31" i="3" s="1"/>
  <c r="G18" i="4"/>
  <c r="G16" i="5"/>
  <c r="K11" i="1"/>
  <c r="K14" i="1"/>
  <c r="I11" i="3"/>
  <c r="O11" i="3" s="1"/>
  <c r="V11" i="3" s="1"/>
  <c r="G31" i="3"/>
  <c r="V9" i="8"/>
  <c r="V11" i="8"/>
  <c r="V30" i="8"/>
  <c r="F32" i="8"/>
  <c r="L32" i="8" s="1"/>
  <c r="J32" i="8"/>
  <c r="P32" i="8" s="1"/>
  <c r="V32" i="8"/>
  <c r="V51" i="8"/>
  <c r="F53" i="8"/>
  <c r="L53" i="8" s="1"/>
  <c r="J53" i="8"/>
  <c r="P53" i="8" s="1"/>
  <c r="V53" i="8"/>
  <c r="V72" i="8"/>
  <c r="V74" i="8"/>
  <c r="I12" i="9"/>
  <c r="O12" i="9" s="1"/>
  <c r="I13" i="9"/>
  <c r="O13" i="9" s="1"/>
  <c r="I14" i="9"/>
  <c r="O14" i="9" s="1"/>
  <c r="I15" i="9"/>
  <c r="O15" i="9" s="1"/>
  <c r="I16" i="9"/>
  <c r="O16" i="9" s="1"/>
  <c r="I38" i="9"/>
  <c r="O38" i="9" s="1"/>
  <c r="I64" i="9"/>
  <c r="O64" i="9" s="1"/>
  <c r="I65" i="9"/>
  <c r="O65" i="9" s="1"/>
  <c r="V10" i="10"/>
  <c r="T11" i="10"/>
  <c r="V12" i="10"/>
  <c r="AB12" i="10" s="1"/>
  <c r="AH12" i="10" s="1"/>
  <c r="T13" i="10"/>
  <c r="V14" i="10"/>
  <c r="T15" i="10"/>
  <c r="V16" i="10"/>
  <c r="V35" i="10"/>
  <c r="T36" i="10"/>
  <c r="V37" i="10"/>
  <c r="T38" i="10"/>
  <c r="V39" i="10"/>
  <c r="T40" i="10"/>
  <c r="V41" i="10"/>
  <c r="AB41" i="10" s="1"/>
  <c r="AH41" i="10" s="1"/>
  <c r="T42" i="10"/>
  <c r="F102" i="11"/>
  <c r="F70" i="11"/>
  <c r="F39" i="11"/>
  <c r="I13" i="11"/>
  <c r="O13" i="11" s="1"/>
  <c r="AH13" i="11" s="1"/>
  <c r="AI13" i="11" s="1"/>
  <c r="W20" i="11"/>
  <c r="S20" i="11"/>
  <c r="W21" i="11"/>
  <c r="AK21" i="11" s="1"/>
  <c r="AL21" i="11" s="1"/>
  <c r="U42" i="11"/>
  <c r="W42" i="11"/>
  <c r="S42" i="11"/>
  <c r="W43" i="11"/>
  <c r="S43" i="11"/>
  <c r="U43" i="11"/>
  <c r="W45" i="11"/>
  <c r="AK45" i="11" s="1"/>
  <c r="AL45" i="11" s="1"/>
  <c r="S45" i="11"/>
  <c r="U45" i="11"/>
  <c r="AE45" i="11" s="1"/>
  <c r="AF45" i="11" s="1"/>
  <c r="W47" i="11"/>
  <c r="S47" i="11"/>
  <c r="U47" i="11"/>
  <c r="T47" i="11"/>
  <c r="W51" i="11"/>
  <c r="S51" i="11"/>
  <c r="U51" i="11"/>
  <c r="T51" i="11"/>
  <c r="W76" i="11"/>
  <c r="S76" i="11"/>
  <c r="U76" i="11"/>
  <c r="T76" i="11"/>
  <c r="W78" i="11"/>
  <c r="S78" i="11"/>
  <c r="U78" i="11"/>
  <c r="T78" i="11"/>
  <c r="W82" i="11"/>
  <c r="S82" i="11"/>
  <c r="U82" i="11"/>
  <c r="T82" i="11"/>
  <c r="W108" i="11"/>
  <c r="S108" i="11"/>
  <c r="U108" i="11"/>
  <c r="T108" i="11"/>
  <c r="W110" i="11"/>
  <c r="S110" i="11"/>
  <c r="U110" i="11"/>
  <c r="T110" i="11"/>
  <c r="E550" i="12"/>
  <c r="E511" i="12"/>
  <c r="E472" i="12"/>
  <c r="E433" i="12"/>
  <c r="E394" i="12"/>
  <c r="E355" i="12"/>
  <c r="E316" i="12"/>
  <c r="E277" i="12"/>
  <c r="E238" i="12"/>
  <c r="E199" i="12"/>
  <c r="E160" i="12"/>
  <c r="E121" i="12"/>
  <c r="E83" i="12"/>
  <c r="K45" i="12"/>
  <c r="K25" i="1"/>
  <c r="H11" i="3"/>
  <c r="N11" i="3" s="1"/>
  <c r="U11" i="3" s="1"/>
  <c r="J16" i="4"/>
  <c r="P16" i="4" s="1"/>
  <c r="W16" i="4" s="1"/>
  <c r="K18" i="4"/>
  <c r="Q18" i="4" s="1"/>
  <c r="X18" i="4" s="1"/>
  <c r="K16" i="5"/>
  <c r="Q16" i="5" s="1"/>
  <c r="X16" i="5" s="1"/>
  <c r="H18" i="5"/>
  <c r="N18" i="5" s="1"/>
  <c r="U18" i="5" s="1"/>
  <c r="K7" i="1"/>
  <c r="K8" i="1"/>
  <c r="K13" i="1"/>
  <c r="G71" i="3"/>
  <c r="G16" i="4"/>
  <c r="H18" i="4"/>
  <c r="N18" i="4" s="1"/>
  <c r="U18" i="4" s="1"/>
  <c r="L7" i="1"/>
  <c r="L8" i="1"/>
  <c r="L11" i="1"/>
  <c r="L12" i="1"/>
  <c r="L13" i="1"/>
  <c r="L14" i="1"/>
  <c r="L15" i="1"/>
  <c r="K18" i="1"/>
  <c r="J11" i="3"/>
  <c r="P11" i="3" s="1"/>
  <c r="W11" i="3" s="1"/>
  <c r="L27" i="3"/>
  <c r="H31" i="3"/>
  <c r="N31" i="3" s="1"/>
  <c r="U31" i="3" s="1"/>
  <c r="J51" i="3"/>
  <c r="P51" i="3" s="1"/>
  <c r="W51" i="3" s="1"/>
  <c r="H71" i="3"/>
  <c r="N71" i="3" s="1"/>
  <c r="U71" i="3" s="1"/>
  <c r="H13" i="4"/>
  <c r="H16" i="4"/>
  <c r="N16" i="4" s="1"/>
  <c r="U16" i="4" s="1"/>
  <c r="I18" i="4"/>
  <c r="O18" i="4" s="1"/>
  <c r="V18" i="4" s="1"/>
  <c r="I13" i="5"/>
  <c r="O13" i="5" s="1"/>
  <c r="V13" i="5" s="1"/>
  <c r="I16" i="5"/>
  <c r="O16" i="5" s="1"/>
  <c r="V16" i="5" s="1"/>
  <c r="J18" i="5"/>
  <c r="P18" i="5" s="1"/>
  <c r="W18" i="5" s="1"/>
  <c r="T7" i="8"/>
  <c r="S9" i="8"/>
  <c r="W9" i="8"/>
  <c r="U10" i="8"/>
  <c r="S11" i="8"/>
  <c r="W11" i="8"/>
  <c r="T28" i="8"/>
  <c r="S30" i="8"/>
  <c r="W30" i="8"/>
  <c r="U31" i="8"/>
  <c r="G32" i="8"/>
  <c r="M32" i="8" s="1"/>
  <c r="AB32" i="8" s="1"/>
  <c r="AC32" i="8" s="1"/>
  <c r="K32" i="8"/>
  <c r="S32" i="8"/>
  <c r="W32" i="8"/>
  <c r="T49" i="8"/>
  <c r="S51" i="8"/>
  <c r="W51" i="8"/>
  <c r="U52" i="8"/>
  <c r="G53" i="8"/>
  <c r="M53" i="8" s="1"/>
  <c r="AB53" i="8" s="1"/>
  <c r="AC53" i="8" s="1"/>
  <c r="K53" i="8"/>
  <c r="S53" i="8"/>
  <c r="W53" i="8"/>
  <c r="T70" i="8"/>
  <c r="S72" i="8"/>
  <c r="W72" i="8"/>
  <c r="U73" i="8"/>
  <c r="G74" i="8"/>
  <c r="M74" i="8" s="1"/>
  <c r="AB74" i="8" s="1"/>
  <c r="AC74" i="8" s="1"/>
  <c r="K74" i="8"/>
  <c r="S74" i="8"/>
  <c r="W74" i="8"/>
  <c r="Z7" i="9"/>
  <c r="AD7" i="9"/>
  <c r="AA9" i="9"/>
  <c r="AA10" i="9"/>
  <c r="AA11" i="9"/>
  <c r="F12" i="9"/>
  <c r="L12" i="9" s="1"/>
  <c r="J12" i="9"/>
  <c r="P12" i="9" s="1"/>
  <c r="AA12" i="9"/>
  <c r="F13" i="9"/>
  <c r="L13" i="9" s="1"/>
  <c r="J13" i="9"/>
  <c r="P13" i="9" s="1"/>
  <c r="AA13" i="9"/>
  <c r="F14" i="9"/>
  <c r="L14" i="9" s="1"/>
  <c r="J14" i="9"/>
  <c r="P14" i="9" s="1"/>
  <c r="AA14" i="9"/>
  <c r="F15" i="9"/>
  <c r="L15" i="9" s="1"/>
  <c r="J15" i="9"/>
  <c r="P15" i="9" s="1"/>
  <c r="AA15" i="9"/>
  <c r="F16" i="9"/>
  <c r="L16" i="9" s="1"/>
  <c r="J16" i="9"/>
  <c r="P16" i="9" s="1"/>
  <c r="AA16" i="9"/>
  <c r="Z33" i="9"/>
  <c r="AD33" i="9"/>
  <c r="AA35" i="9"/>
  <c r="AA36" i="9"/>
  <c r="AA37" i="9"/>
  <c r="F38" i="9"/>
  <c r="L38" i="9" s="1"/>
  <c r="J38" i="9"/>
  <c r="P38" i="9" s="1"/>
  <c r="AA38" i="9"/>
  <c r="AA39" i="9"/>
  <c r="AA40" i="9"/>
  <c r="AA41" i="9"/>
  <c r="AA42" i="9"/>
  <c r="Z59" i="9"/>
  <c r="AD59" i="9"/>
  <c r="AA61" i="9"/>
  <c r="AA62" i="9"/>
  <c r="AA63" i="9"/>
  <c r="F64" i="9"/>
  <c r="L64" i="9" s="1"/>
  <c r="J64" i="9"/>
  <c r="P64" i="9" s="1"/>
  <c r="F65" i="9"/>
  <c r="L65" i="9" s="1"/>
  <c r="V7" i="10"/>
  <c r="U9" i="10"/>
  <c r="S10" i="10"/>
  <c r="W10" i="10"/>
  <c r="U11" i="10"/>
  <c r="S12" i="10"/>
  <c r="W12" i="10"/>
  <c r="U13" i="10"/>
  <c r="S14" i="10"/>
  <c r="W14" i="10"/>
  <c r="U15" i="10"/>
  <c r="S16" i="10"/>
  <c r="W16" i="10"/>
  <c r="AC16" i="10" s="1"/>
  <c r="AI16" i="10" s="1"/>
  <c r="T33" i="10"/>
  <c r="S35" i="10"/>
  <c r="W35" i="10"/>
  <c r="U36" i="10"/>
  <c r="S37" i="10"/>
  <c r="W37" i="10"/>
  <c r="U38" i="10"/>
  <c r="S39" i="10"/>
  <c r="W39" i="10"/>
  <c r="U40" i="10"/>
  <c r="S41" i="10"/>
  <c r="Y41" i="10" s="1"/>
  <c r="AE41" i="10" s="1"/>
  <c r="W41" i="10"/>
  <c r="U42" i="10"/>
  <c r="U8" i="11"/>
  <c r="F13" i="11"/>
  <c r="L13" i="11" s="1"/>
  <c r="J13" i="11"/>
  <c r="P13" i="11" s="1"/>
  <c r="H14" i="11"/>
  <c r="N14" i="11" s="1"/>
  <c r="AE14" i="11" s="1"/>
  <c r="AF14" i="11" s="1"/>
  <c r="V17" i="11"/>
  <c r="W18" i="11"/>
  <c r="S18" i="11"/>
  <c r="W19" i="11"/>
  <c r="T20" i="11"/>
  <c r="S21" i="11"/>
  <c r="Y21" i="11" s="1"/>
  <c r="Z21" i="11" s="1"/>
  <c r="K22" i="11"/>
  <c r="G22" i="11"/>
  <c r="M22" i="11" s="1"/>
  <c r="AB22" i="11" s="1"/>
  <c r="AC22" i="11" s="1"/>
  <c r="J22" i="11"/>
  <c r="P22" i="11" s="1"/>
  <c r="E39" i="11"/>
  <c r="K39" i="11" s="1"/>
  <c r="U39" i="11"/>
  <c r="W41" i="11"/>
  <c r="S41" i="11"/>
  <c r="T39" i="11"/>
  <c r="U41" i="11"/>
  <c r="T42" i="11"/>
  <c r="T43" i="11"/>
  <c r="T45" i="11"/>
  <c r="V47" i="11"/>
  <c r="V51" i="11"/>
  <c r="E70" i="11"/>
  <c r="K70" i="11" s="1"/>
  <c r="V76" i="11"/>
  <c r="V78" i="11"/>
  <c r="F550" i="12"/>
  <c r="F511" i="12"/>
  <c r="F472" i="12"/>
  <c r="F433" i="12"/>
  <c r="F394" i="12"/>
  <c r="F355" i="12"/>
  <c r="F316" i="12"/>
  <c r="F277" i="12"/>
  <c r="F238" i="12"/>
  <c r="F199" i="12"/>
  <c r="F160" i="12"/>
  <c r="F121" i="12"/>
  <c r="F83" i="12"/>
  <c r="L6" i="1"/>
  <c r="K12" i="1"/>
  <c r="K15" i="1"/>
  <c r="K31" i="3"/>
  <c r="Q31" i="3" s="1"/>
  <c r="X31" i="3" s="1"/>
  <c r="I51" i="3"/>
  <c r="O51" i="3" s="1"/>
  <c r="V51" i="3" s="1"/>
  <c r="K71" i="3"/>
  <c r="Q71" i="3" s="1"/>
  <c r="X71" i="3" s="1"/>
  <c r="K16" i="4"/>
  <c r="Q16" i="4" s="1"/>
  <c r="X16" i="4" s="1"/>
  <c r="H16" i="5"/>
  <c r="N16" i="5" s="1"/>
  <c r="U16" i="5" s="1"/>
  <c r="I18" i="5"/>
  <c r="O18" i="5" s="1"/>
  <c r="V18" i="5" s="1"/>
  <c r="G11" i="3"/>
  <c r="K11" i="3"/>
  <c r="Q11" i="3" s="1"/>
  <c r="X11" i="3" s="1"/>
  <c r="I31" i="3"/>
  <c r="O31" i="3" s="1"/>
  <c r="V31" i="3" s="1"/>
  <c r="G51" i="3"/>
  <c r="K51" i="3"/>
  <c r="Q51" i="3" s="1"/>
  <c r="X51" i="3" s="1"/>
  <c r="I71" i="3"/>
  <c r="O71" i="3" s="1"/>
  <c r="V71" i="3" s="1"/>
  <c r="I13" i="4"/>
  <c r="O13" i="4" s="1"/>
  <c r="V13" i="4" s="1"/>
  <c r="I16" i="4"/>
  <c r="O16" i="4" s="1"/>
  <c r="V16" i="4" s="1"/>
  <c r="J18" i="4"/>
  <c r="P18" i="4" s="1"/>
  <c r="W18" i="4" s="1"/>
  <c r="J16" i="5"/>
  <c r="P16" i="5" s="1"/>
  <c r="W16" i="5" s="1"/>
  <c r="G18" i="5"/>
  <c r="U7" i="8"/>
  <c r="U28" i="8"/>
  <c r="U49" i="8"/>
  <c r="U70" i="8"/>
  <c r="AA7" i="9"/>
  <c r="G12" i="9"/>
  <c r="M12" i="9" s="1"/>
  <c r="G13" i="9"/>
  <c r="M13" i="9" s="1"/>
  <c r="G14" i="9"/>
  <c r="M14" i="9" s="1"/>
  <c r="G15" i="9"/>
  <c r="M15" i="9" s="1"/>
  <c r="G16" i="9"/>
  <c r="M16" i="9" s="1"/>
  <c r="AA33" i="9"/>
  <c r="G38" i="9"/>
  <c r="M38" i="9" s="1"/>
  <c r="AA59" i="9"/>
  <c r="G64" i="9"/>
  <c r="M64" i="9" s="1"/>
  <c r="G66" i="9"/>
  <c r="M66" i="9" s="1"/>
  <c r="U33" i="10"/>
  <c r="G13" i="11"/>
  <c r="M13" i="11" s="1"/>
  <c r="W16" i="11"/>
  <c r="S16" i="11"/>
  <c r="W17" i="11"/>
  <c r="K20" i="11"/>
  <c r="G20" i="11"/>
  <c r="M20" i="11" s="1"/>
  <c r="J20" i="11"/>
  <c r="P20" i="11" s="1"/>
  <c r="U20" i="11"/>
  <c r="T21" i="11"/>
  <c r="AB21" i="11" s="1"/>
  <c r="AC21" i="11" s="1"/>
  <c r="V39" i="11"/>
  <c r="V42" i="11"/>
  <c r="V43" i="11"/>
  <c r="V45" i="11"/>
  <c r="W49" i="11"/>
  <c r="S49" i="11"/>
  <c r="Y49" i="11" s="1"/>
  <c r="Z49" i="11" s="1"/>
  <c r="U49" i="11"/>
  <c r="T49" i="11"/>
  <c r="W53" i="11"/>
  <c r="S53" i="11"/>
  <c r="U53" i="11"/>
  <c r="AE53" i="11" s="1"/>
  <c r="AF53" i="11" s="1"/>
  <c r="T53" i="11"/>
  <c r="W72" i="11"/>
  <c r="S72" i="11"/>
  <c r="T70" i="11"/>
  <c r="U72" i="11"/>
  <c r="V70" i="11"/>
  <c r="T72" i="11"/>
  <c r="U70" i="11"/>
  <c r="W74" i="11"/>
  <c r="S74" i="11"/>
  <c r="U74" i="11"/>
  <c r="T74" i="11"/>
  <c r="W80" i="11"/>
  <c r="AK80" i="11" s="1"/>
  <c r="AL80" i="11" s="1"/>
  <c r="S80" i="11"/>
  <c r="U80" i="11"/>
  <c r="T80" i="11"/>
  <c r="W84" i="11"/>
  <c r="S84" i="11"/>
  <c r="U84" i="11"/>
  <c r="T84" i="11"/>
  <c r="W104" i="11"/>
  <c r="S104" i="11"/>
  <c r="T102" i="11"/>
  <c r="U104" i="11"/>
  <c r="V102" i="11"/>
  <c r="T104" i="11"/>
  <c r="U102" i="11"/>
  <c r="W106" i="11"/>
  <c r="S106" i="11"/>
  <c r="U106" i="11"/>
  <c r="T106" i="11"/>
  <c r="W112" i="11"/>
  <c r="S112" i="11"/>
  <c r="U112" i="11"/>
  <c r="T112" i="11"/>
  <c r="Z17" i="12"/>
  <c r="AF17" i="12" s="1"/>
  <c r="Z96" i="12"/>
  <c r="AF96" i="12" s="1"/>
  <c r="V48" i="11"/>
  <c r="V50" i="11"/>
  <c r="V52" i="11"/>
  <c r="AH52" i="11" s="1"/>
  <c r="AI52" i="11" s="1"/>
  <c r="V73" i="11"/>
  <c r="V75" i="11"/>
  <c r="V77" i="11"/>
  <c r="V79" i="11"/>
  <c r="V81" i="11"/>
  <c r="V83" i="11"/>
  <c r="AH83" i="11" s="1"/>
  <c r="AI83" i="11" s="1"/>
  <c r="V105" i="11"/>
  <c r="V107" i="11"/>
  <c r="V109" i="11"/>
  <c r="AH109" i="11" s="1"/>
  <c r="AI109" i="11" s="1"/>
  <c r="V111" i="11"/>
  <c r="V113" i="11"/>
  <c r="AH113" i="11" s="1"/>
  <c r="AI113" i="11" s="1"/>
  <c r="T114" i="11"/>
  <c r="V115" i="11"/>
  <c r="T116" i="11"/>
  <c r="G16" i="12"/>
  <c r="M16" i="12" s="1"/>
  <c r="Z16" i="12" s="1"/>
  <c r="AF16" i="12" s="1"/>
  <c r="K16" i="12"/>
  <c r="I17" i="12"/>
  <c r="O17" i="12" s="1"/>
  <c r="G18" i="12"/>
  <c r="M18" i="12" s="1"/>
  <c r="K18" i="12"/>
  <c r="I19" i="12"/>
  <c r="O19" i="12" s="1"/>
  <c r="I21" i="12"/>
  <c r="O21" i="12" s="1"/>
  <c r="I23" i="12"/>
  <c r="O23" i="12" s="1"/>
  <c r="G24" i="12"/>
  <c r="M24" i="12" s="1"/>
  <c r="I25" i="12"/>
  <c r="O25" i="12" s="1"/>
  <c r="G26" i="12"/>
  <c r="M26" i="12" s="1"/>
  <c r="Z26" i="12" s="1"/>
  <c r="AF26" i="12" s="1"/>
  <c r="K26" i="12"/>
  <c r="I27" i="12"/>
  <c r="O27" i="12" s="1"/>
  <c r="G53" i="12"/>
  <c r="M53" i="12" s="1"/>
  <c r="Z53" i="12" s="1"/>
  <c r="AF53" i="12" s="1"/>
  <c r="K53" i="12"/>
  <c r="I54" i="12"/>
  <c r="O54" i="12" s="1"/>
  <c r="I56" i="12"/>
  <c r="O56" i="12" s="1"/>
  <c r="G57" i="12"/>
  <c r="M57" i="12" s="1"/>
  <c r="K57" i="12"/>
  <c r="I58" i="12"/>
  <c r="O58" i="12" s="1"/>
  <c r="G59" i="12"/>
  <c r="M59" i="12" s="1"/>
  <c r="K59" i="12"/>
  <c r="I60" i="12"/>
  <c r="O60" i="12" s="1"/>
  <c r="K61" i="12"/>
  <c r="I62" i="12"/>
  <c r="O62" i="12" s="1"/>
  <c r="I64" i="12"/>
  <c r="O64" i="12" s="1"/>
  <c r="G65" i="12"/>
  <c r="M65" i="12" s="1"/>
  <c r="K65" i="12"/>
  <c r="G91" i="12"/>
  <c r="M91" i="12" s="1"/>
  <c r="I92" i="12"/>
  <c r="O92" i="12" s="1"/>
  <c r="G93" i="12"/>
  <c r="M93" i="12" s="1"/>
  <c r="K93" i="12"/>
  <c r="I94" i="12"/>
  <c r="O94" i="12" s="1"/>
  <c r="I96" i="12"/>
  <c r="O96" i="12" s="1"/>
  <c r="G99" i="12"/>
  <c r="M99" i="12" s="1"/>
  <c r="K99" i="12"/>
  <c r="I100" i="12"/>
  <c r="O100" i="12" s="1"/>
  <c r="G101" i="12"/>
  <c r="M101" i="12" s="1"/>
  <c r="K101" i="12"/>
  <c r="I102" i="12"/>
  <c r="O102" i="12" s="1"/>
  <c r="G103" i="12"/>
  <c r="M103" i="12" s="1"/>
  <c r="K103" i="12"/>
  <c r="I130" i="12"/>
  <c r="O130" i="12" s="1"/>
  <c r="I132" i="12"/>
  <c r="O132" i="12" s="1"/>
  <c r="G133" i="12"/>
  <c r="M133" i="12" s="1"/>
  <c r="K133" i="12"/>
  <c r="I134" i="12"/>
  <c r="O134" i="12" s="1"/>
  <c r="G135" i="12"/>
  <c r="M135" i="12" s="1"/>
  <c r="K135" i="12"/>
  <c r="I136" i="12"/>
  <c r="O136" i="12" s="1"/>
  <c r="G137" i="12"/>
  <c r="M137" i="12" s="1"/>
  <c r="K137" i="12"/>
  <c r="G139" i="12"/>
  <c r="M139" i="12" s="1"/>
  <c r="K139" i="12"/>
  <c r="I140" i="12"/>
  <c r="O140" i="12" s="1"/>
  <c r="G141" i="12"/>
  <c r="M141" i="12" s="1"/>
  <c r="K141" i="12"/>
  <c r="K168" i="12"/>
  <c r="G170" i="12"/>
  <c r="M170" i="12" s="1"/>
  <c r="K170" i="12"/>
  <c r="I173" i="12"/>
  <c r="O173" i="12" s="1"/>
  <c r="G174" i="12"/>
  <c r="M174" i="12" s="1"/>
  <c r="K174" i="12"/>
  <c r="G178" i="12"/>
  <c r="M178" i="12" s="1"/>
  <c r="K178" i="12"/>
  <c r="I179" i="12"/>
  <c r="O179" i="12" s="1"/>
  <c r="G207" i="12"/>
  <c r="M207" i="12" s="1"/>
  <c r="K207" i="12"/>
  <c r="I208" i="12"/>
  <c r="O208" i="12" s="1"/>
  <c r="AB208" i="12" s="1"/>
  <c r="AH208" i="12" s="1"/>
  <c r="G209" i="12"/>
  <c r="M209" i="12" s="1"/>
  <c r="G211" i="12"/>
  <c r="M211" i="12" s="1"/>
  <c r="K211" i="12"/>
  <c r="I212" i="12"/>
  <c r="O212" i="12" s="1"/>
  <c r="AB212" i="12" s="1"/>
  <c r="AH212" i="12" s="1"/>
  <c r="G213" i="12"/>
  <c r="M213" i="12" s="1"/>
  <c r="K213" i="12"/>
  <c r="I214" i="12"/>
  <c r="O214" i="12" s="1"/>
  <c r="AB214" i="12" s="1"/>
  <c r="AH214" i="12" s="1"/>
  <c r="I216" i="12"/>
  <c r="O216" i="12" s="1"/>
  <c r="AB216" i="12" s="1"/>
  <c r="AH216" i="12" s="1"/>
  <c r="G217" i="12"/>
  <c r="M217" i="12" s="1"/>
  <c r="K217" i="12"/>
  <c r="S217" i="12"/>
  <c r="W217" i="12"/>
  <c r="AC217" i="12" s="1"/>
  <c r="AI217" i="12" s="1"/>
  <c r="U218" i="12"/>
  <c r="AA218" i="12" s="1"/>
  <c r="AG218" i="12" s="1"/>
  <c r="S219" i="12"/>
  <c r="W219" i="12"/>
  <c r="AC219" i="12" s="1"/>
  <c r="AI219" i="12" s="1"/>
  <c r="T238" i="12"/>
  <c r="S240" i="12"/>
  <c r="W240" i="12"/>
  <c r="S242" i="12"/>
  <c r="W242" i="12"/>
  <c r="S244" i="12"/>
  <c r="W244" i="12"/>
  <c r="U245" i="12"/>
  <c r="G246" i="12"/>
  <c r="M246" i="12" s="1"/>
  <c r="K246" i="12"/>
  <c r="S246" i="12"/>
  <c r="W246" i="12"/>
  <c r="I247" i="12"/>
  <c r="O247" i="12" s="1"/>
  <c r="AB247" i="12" s="1"/>
  <c r="AH247" i="12" s="1"/>
  <c r="G248" i="12"/>
  <c r="M248" i="12" s="1"/>
  <c r="K248" i="12"/>
  <c r="S248" i="12"/>
  <c r="W248" i="12"/>
  <c r="AC248" i="12" s="1"/>
  <c r="AI248" i="12" s="1"/>
  <c r="I249" i="12"/>
  <c r="O249" i="12" s="1"/>
  <c r="AB249" i="12" s="1"/>
  <c r="AH249" i="12" s="1"/>
  <c r="S250" i="12"/>
  <c r="W250" i="12"/>
  <c r="I251" i="12"/>
  <c r="O251" i="12" s="1"/>
  <c r="AB251" i="12" s="1"/>
  <c r="AH251" i="12" s="1"/>
  <c r="U251" i="12"/>
  <c r="G252" i="12"/>
  <c r="M252" i="12" s="1"/>
  <c r="K252" i="12"/>
  <c r="S252" i="12"/>
  <c r="W252" i="12"/>
  <c r="AC252" i="12" s="1"/>
  <c r="AI252" i="12" s="1"/>
  <c r="U253" i="12"/>
  <c r="K254" i="12"/>
  <c r="S254" i="12"/>
  <c r="W254" i="12"/>
  <c r="I255" i="12"/>
  <c r="O255" i="12" s="1"/>
  <c r="AB255" i="12" s="1"/>
  <c r="AH255" i="12" s="1"/>
  <c r="U255" i="12"/>
  <c r="AA255" i="12" s="1"/>
  <c r="AG255" i="12" s="1"/>
  <c r="G256" i="12"/>
  <c r="M256" i="12" s="1"/>
  <c r="K256" i="12"/>
  <c r="S256" i="12"/>
  <c r="W256" i="12"/>
  <c r="AC256" i="12" s="1"/>
  <c r="AI256" i="12" s="1"/>
  <c r="U257" i="12"/>
  <c r="G258" i="12"/>
  <c r="M258" i="12" s="1"/>
  <c r="K258" i="12"/>
  <c r="S258" i="12"/>
  <c r="W258" i="12"/>
  <c r="AC258" i="12" s="1"/>
  <c r="AI258" i="12" s="1"/>
  <c r="T277" i="12"/>
  <c r="S279" i="12"/>
  <c r="W279" i="12"/>
  <c r="U280" i="12"/>
  <c r="S281" i="12"/>
  <c r="W281" i="12"/>
  <c r="U282" i="12"/>
  <c r="S283" i="12"/>
  <c r="W283" i="12"/>
  <c r="U284" i="12"/>
  <c r="S285" i="12"/>
  <c r="W285" i="12"/>
  <c r="U286" i="12"/>
  <c r="AA286" i="12" s="1"/>
  <c r="AG286" i="12" s="1"/>
  <c r="G287" i="12"/>
  <c r="M287" i="12" s="1"/>
  <c r="K287" i="12"/>
  <c r="S287" i="12"/>
  <c r="W287" i="12"/>
  <c r="AC287" i="12" s="1"/>
  <c r="AI287" i="12" s="1"/>
  <c r="U288" i="12"/>
  <c r="G289" i="12"/>
  <c r="M289" i="12" s="1"/>
  <c r="K289" i="12"/>
  <c r="S289" i="12"/>
  <c r="W289" i="12"/>
  <c r="AC289" i="12" s="1"/>
  <c r="AI289" i="12" s="1"/>
  <c r="U290" i="12"/>
  <c r="G291" i="12"/>
  <c r="M291" i="12" s="1"/>
  <c r="F293" i="12"/>
  <c r="L293" i="12" s="1"/>
  <c r="Y293" i="12" s="1"/>
  <c r="AE293" i="12" s="1"/>
  <c r="G295" i="12"/>
  <c r="M295" i="12" s="1"/>
  <c r="I324" i="12"/>
  <c r="O324" i="12" s="1"/>
  <c r="AB324" i="12" s="1"/>
  <c r="AH324" i="12" s="1"/>
  <c r="H326" i="12"/>
  <c r="N326" i="12" s="1"/>
  <c r="AA326" i="12" s="1"/>
  <c r="AG326" i="12" s="1"/>
  <c r="K326" i="12"/>
  <c r="G326" i="12"/>
  <c r="M326" i="12" s="1"/>
  <c r="J326" i="12"/>
  <c r="P326" i="12" s="1"/>
  <c r="F326" i="12"/>
  <c r="L326" i="12" s="1"/>
  <c r="Y326" i="12" s="1"/>
  <c r="AE326" i="12" s="1"/>
  <c r="H334" i="12"/>
  <c r="N334" i="12" s="1"/>
  <c r="AA334" i="12" s="1"/>
  <c r="AG334" i="12" s="1"/>
  <c r="K334" i="12"/>
  <c r="G334" i="12"/>
  <c r="M334" i="12" s="1"/>
  <c r="Z334" i="12" s="1"/>
  <c r="AF334" i="12" s="1"/>
  <c r="J334" i="12"/>
  <c r="P334" i="12" s="1"/>
  <c r="F334" i="12"/>
  <c r="L334" i="12" s="1"/>
  <c r="Y334" i="12" s="1"/>
  <c r="AE334" i="12" s="1"/>
  <c r="I45" i="11"/>
  <c r="O45" i="11" s="1"/>
  <c r="S48" i="11"/>
  <c r="W48" i="11"/>
  <c r="I49" i="11"/>
  <c r="O49" i="11" s="1"/>
  <c r="AH49" i="11" s="1"/>
  <c r="AI49" i="11" s="1"/>
  <c r="S50" i="11"/>
  <c r="W50" i="11"/>
  <c r="S52" i="11"/>
  <c r="Y52" i="11" s="1"/>
  <c r="Z52" i="11" s="1"/>
  <c r="W52" i="11"/>
  <c r="I53" i="11"/>
  <c r="O53" i="11" s="1"/>
  <c r="AH53" i="11" s="1"/>
  <c r="AI53" i="11" s="1"/>
  <c r="S73" i="11"/>
  <c r="W73" i="11"/>
  <c r="S75" i="11"/>
  <c r="W75" i="11"/>
  <c r="I76" i="11"/>
  <c r="O76" i="11" s="1"/>
  <c r="S77" i="11"/>
  <c r="W77" i="11"/>
  <c r="S79" i="11"/>
  <c r="W79" i="11"/>
  <c r="I80" i="11"/>
  <c r="O80" i="11" s="1"/>
  <c r="AH80" i="11" s="1"/>
  <c r="AI80" i="11" s="1"/>
  <c r="S81" i="11"/>
  <c r="W81" i="11"/>
  <c r="S83" i="11"/>
  <c r="W83" i="11"/>
  <c r="I84" i="11"/>
  <c r="O84" i="11" s="1"/>
  <c r="AH84" i="11" s="1"/>
  <c r="AI84" i="11" s="1"/>
  <c r="S105" i="11"/>
  <c r="W105" i="11"/>
  <c r="S107" i="11"/>
  <c r="W107" i="11"/>
  <c r="I108" i="11"/>
  <c r="O108" i="11" s="1"/>
  <c r="AH108" i="11" s="1"/>
  <c r="AI108" i="11" s="1"/>
  <c r="S109" i="11"/>
  <c r="W109" i="11"/>
  <c r="AK109" i="11" s="1"/>
  <c r="AL109" i="11" s="1"/>
  <c r="S111" i="11"/>
  <c r="W111" i="11"/>
  <c r="I112" i="11"/>
  <c r="O112" i="11" s="1"/>
  <c r="AH112" i="11" s="1"/>
  <c r="AI112" i="11" s="1"/>
  <c r="S113" i="11"/>
  <c r="W113" i="11"/>
  <c r="U114" i="11"/>
  <c r="S115" i="11"/>
  <c r="W115" i="11"/>
  <c r="U116" i="11"/>
  <c r="V11" i="12"/>
  <c r="V13" i="12"/>
  <c r="V15" i="12"/>
  <c r="H16" i="12"/>
  <c r="N16" i="12" s="1"/>
  <c r="F17" i="12"/>
  <c r="L17" i="12" s="1"/>
  <c r="J17" i="12"/>
  <c r="P17" i="12" s="1"/>
  <c r="V17" i="12"/>
  <c r="H18" i="12"/>
  <c r="N18" i="12" s="1"/>
  <c r="F19" i="12"/>
  <c r="L19" i="12" s="1"/>
  <c r="J19" i="12"/>
  <c r="P19" i="12" s="1"/>
  <c r="AC19" i="12" s="1"/>
  <c r="AI19" i="12" s="1"/>
  <c r="V19" i="12"/>
  <c r="F21" i="12"/>
  <c r="L21" i="12" s="1"/>
  <c r="Y21" i="12" s="1"/>
  <c r="AE21" i="12" s="1"/>
  <c r="J21" i="12"/>
  <c r="P21" i="12" s="1"/>
  <c r="AC21" i="12" s="1"/>
  <c r="AI21" i="12" s="1"/>
  <c r="V21" i="12"/>
  <c r="F23" i="12"/>
  <c r="L23" i="12" s="1"/>
  <c r="Y23" i="12" s="1"/>
  <c r="AE23" i="12" s="1"/>
  <c r="J23" i="12"/>
  <c r="P23" i="12" s="1"/>
  <c r="V23" i="12"/>
  <c r="F25" i="12"/>
  <c r="L25" i="12" s="1"/>
  <c r="J25" i="12"/>
  <c r="P25" i="12" s="1"/>
  <c r="V25" i="12"/>
  <c r="H26" i="12"/>
  <c r="N26" i="12" s="1"/>
  <c r="F27" i="12"/>
  <c r="L27" i="12" s="1"/>
  <c r="J27" i="12"/>
  <c r="P27" i="12" s="1"/>
  <c r="AC27" i="12" s="1"/>
  <c r="AI27" i="12" s="1"/>
  <c r="V27" i="12"/>
  <c r="V48" i="12"/>
  <c r="V50" i="12"/>
  <c r="V52" i="12"/>
  <c r="H53" i="12"/>
  <c r="N53" i="12" s="1"/>
  <c r="AA53" i="12" s="1"/>
  <c r="AG53" i="12" s="1"/>
  <c r="F54" i="12"/>
  <c r="L54" i="12" s="1"/>
  <c r="J54" i="12"/>
  <c r="P54" i="12" s="1"/>
  <c r="V54" i="12"/>
  <c r="H55" i="12"/>
  <c r="N55" i="12" s="1"/>
  <c r="F56" i="12"/>
  <c r="L56" i="12" s="1"/>
  <c r="Y56" i="12" s="1"/>
  <c r="AE56" i="12" s="1"/>
  <c r="J56" i="12"/>
  <c r="P56" i="12" s="1"/>
  <c r="AC56" i="12" s="1"/>
  <c r="AI56" i="12" s="1"/>
  <c r="V56" i="12"/>
  <c r="H57" i="12"/>
  <c r="N57" i="12" s="1"/>
  <c r="F58" i="12"/>
  <c r="L58" i="12" s="1"/>
  <c r="Y58" i="12" s="1"/>
  <c r="AE58" i="12" s="1"/>
  <c r="J58" i="12"/>
  <c r="P58" i="12" s="1"/>
  <c r="AC58" i="12" s="1"/>
  <c r="AI58" i="12" s="1"/>
  <c r="V58" i="12"/>
  <c r="H59" i="12"/>
  <c r="N59" i="12" s="1"/>
  <c r="T59" i="12"/>
  <c r="V60" i="12"/>
  <c r="H61" i="12"/>
  <c r="N61" i="12" s="1"/>
  <c r="AA61" i="12" s="1"/>
  <c r="AG61" i="12" s="1"/>
  <c r="T61" i="12"/>
  <c r="V62" i="12"/>
  <c r="T63" i="12"/>
  <c r="F64" i="12"/>
  <c r="L64" i="12" s="1"/>
  <c r="Y64" i="12" s="1"/>
  <c r="AE64" i="12" s="1"/>
  <c r="J64" i="12"/>
  <c r="P64" i="12" s="1"/>
  <c r="AC64" i="12" s="1"/>
  <c r="AI64" i="12" s="1"/>
  <c r="V64" i="12"/>
  <c r="H65" i="12"/>
  <c r="N65" i="12" s="1"/>
  <c r="AA65" i="12" s="1"/>
  <c r="AG65" i="12" s="1"/>
  <c r="T65" i="12"/>
  <c r="T85" i="12"/>
  <c r="V86" i="12"/>
  <c r="T87" i="12"/>
  <c r="V88" i="12"/>
  <c r="T89" i="12"/>
  <c r="V90" i="12"/>
  <c r="H91" i="12"/>
  <c r="N91" i="12" s="1"/>
  <c r="T91" i="12"/>
  <c r="J92" i="12"/>
  <c r="P92" i="12" s="1"/>
  <c r="V92" i="12"/>
  <c r="H93" i="12"/>
  <c r="N93" i="12" s="1"/>
  <c r="AA93" i="12" s="1"/>
  <c r="AG93" i="12" s="1"/>
  <c r="T93" i="12"/>
  <c r="F94" i="12"/>
  <c r="L94" i="12" s="1"/>
  <c r="J94" i="12"/>
  <c r="P94" i="12" s="1"/>
  <c r="V94" i="12"/>
  <c r="T95" i="12"/>
  <c r="F96" i="12"/>
  <c r="L96" i="12" s="1"/>
  <c r="Y96" i="12" s="1"/>
  <c r="AE96" i="12" s="1"/>
  <c r="J96" i="12"/>
  <c r="P96" i="12" s="1"/>
  <c r="V96" i="12"/>
  <c r="T97" i="12"/>
  <c r="J98" i="12"/>
  <c r="P98" i="12" s="1"/>
  <c r="V98" i="12"/>
  <c r="H99" i="12"/>
  <c r="N99" i="12" s="1"/>
  <c r="T99" i="12"/>
  <c r="F100" i="12"/>
  <c r="L100" i="12" s="1"/>
  <c r="V100" i="12"/>
  <c r="H101" i="12"/>
  <c r="N101" i="12" s="1"/>
  <c r="T101" i="12"/>
  <c r="F102" i="12"/>
  <c r="L102" i="12" s="1"/>
  <c r="J102" i="12"/>
  <c r="P102" i="12" s="1"/>
  <c r="V102" i="12"/>
  <c r="H103" i="12"/>
  <c r="N103" i="12" s="1"/>
  <c r="T103" i="12"/>
  <c r="T123" i="12"/>
  <c r="V124" i="12"/>
  <c r="T125" i="12"/>
  <c r="V126" i="12"/>
  <c r="T127" i="12"/>
  <c r="V128" i="12"/>
  <c r="T129" i="12"/>
  <c r="V130" i="12"/>
  <c r="T131" i="12"/>
  <c r="F132" i="12"/>
  <c r="L132" i="12" s="1"/>
  <c r="J132" i="12"/>
  <c r="P132" i="12" s="1"/>
  <c r="V132" i="12"/>
  <c r="H133" i="12"/>
  <c r="N133" i="12" s="1"/>
  <c r="T133" i="12"/>
  <c r="F134" i="12"/>
  <c r="L134" i="12" s="1"/>
  <c r="J134" i="12"/>
  <c r="P134" i="12" s="1"/>
  <c r="V134" i="12"/>
  <c r="H135" i="12"/>
  <c r="N135" i="12" s="1"/>
  <c r="T135" i="12"/>
  <c r="F136" i="12"/>
  <c r="L136" i="12" s="1"/>
  <c r="J136" i="12"/>
  <c r="P136" i="12" s="1"/>
  <c r="V136" i="12"/>
  <c r="H137" i="12"/>
  <c r="N137" i="12" s="1"/>
  <c r="AA137" i="12" s="1"/>
  <c r="AG137" i="12" s="1"/>
  <c r="T137" i="12"/>
  <c r="V138" i="12"/>
  <c r="H139" i="12"/>
  <c r="N139" i="12" s="1"/>
  <c r="AA139" i="12" s="1"/>
  <c r="AG139" i="12" s="1"/>
  <c r="T139" i="12"/>
  <c r="F140" i="12"/>
  <c r="L140" i="12" s="1"/>
  <c r="J140" i="12"/>
  <c r="P140" i="12" s="1"/>
  <c r="V140" i="12"/>
  <c r="H141" i="12"/>
  <c r="N141" i="12" s="1"/>
  <c r="T141" i="12"/>
  <c r="T162" i="12"/>
  <c r="V163" i="12"/>
  <c r="T164" i="12"/>
  <c r="V165" i="12"/>
  <c r="T166" i="12"/>
  <c r="V167" i="12"/>
  <c r="T168" i="12"/>
  <c r="V169" i="12"/>
  <c r="H170" i="12"/>
  <c r="N170" i="12" s="1"/>
  <c r="T170" i="12"/>
  <c r="F171" i="12"/>
  <c r="L171" i="12" s="1"/>
  <c r="V171" i="12"/>
  <c r="T172" i="12"/>
  <c r="F173" i="12"/>
  <c r="L173" i="12" s="1"/>
  <c r="J173" i="12"/>
  <c r="P173" i="12" s="1"/>
  <c r="V173" i="12"/>
  <c r="H174" i="12"/>
  <c r="N174" i="12" s="1"/>
  <c r="T174" i="12"/>
  <c r="V175" i="12"/>
  <c r="T176" i="12"/>
  <c r="V177" i="12"/>
  <c r="H178" i="12"/>
  <c r="N178" i="12" s="1"/>
  <c r="T178" i="12"/>
  <c r="F179" i="12"/>
  <c r="L179" i="12" s="1"/>
  <c r="V179" i="12"/>
  <c r="H180" i="12"/>
  <c r="N180" i="12" s="1"/>
  <c r="AA180" i="12" s="1"/>
  <c r="AG180" i="12" s="1"/>
  <c r="T180" i="12"/>
  <c r="U199" i="12"/>
  <c r="T201" i="12"/>
  <c r="T203" i="12"/>
  <c r="T205" i="12"/>
  <c r="H207" i="12"/>
  <c r="N207" i="12" s="1"/>
  <c r="T207" i="12"/>
  <c r="F208" i="12"/>
  <c r="L208" i="12" s="1"/>
  <c r="J208" i="12"/>
  <c r="P208" i="12" s="1"/>
  <c r="T209" i="12"/>
  <c r="H211" i="12"/>
  <c r="N211" i="12" s="1"/>
  <c r="T211" i="12"/>
  <c r="F212" i="12"/>
  <c r="L212" i="12" s="1"/>
  <c r="J212" i="12"/>
  <c r="P212" i="12" s="1"/>
  <c r="AF212" i="12"/>
  <c r="H213" i="12"/>
  <c r="N213" i="12" s="1"/>
  <c r="T213" i="12"/>
  <c r="F214" i="12"/>
  <c r="L214" i="12" s="1"/>
  <c r="Y214" i="12" s="1"/>
  <c r="AE214" i="12" s="1"/>
  <c r="J214" i="12"/>
  <c r="P214" i="12" s="1"/>
  <c r="AC214" i="12" s="1"/>
  <c r="AI214" i="12" s="1"/>
  <c r="T215" i="12"/>
  <c r="F216" i="12"/>
  <c r="L216" i="12" s="1"/>
  <c r="J216" i="12"/>
  <c r="P216" i="12" s="1"/>
  <c r="H217" i="12"/>
  <c r="N217" i="12" s="1"/>
  <c r="T217" i="12"/>
  <c r="H219" i="12"/>
  <c r="N219" i="12" s="1"/>
  <c r="AA219" i="12" s="1"/>
  <c r="AG219" i="12" s="1"/>
  <c r="T219" i="12"/>
  <c r="U238" i="12"/>
  <c r="T240" i="12"/>
  <c r="T242" i="12"/>
  <c r="T244" i="12"/>
  <c r="H246" i="12"/>
  <c r="N246" i="12" s="1"/>
  <c r="AA246" i="12" s="1"/>
  <c r="AG246" i="12" s="1"/>
  <c r="T246" i="12"/>
  <c r="F247" i="12"/>
  <c r="L247" i="12" s="1"/>
  <c r="Y247" i="12" s="1"/>
  <c r="AE247" i="12" s="1"/>
  <c r="H248" i="12"/>
  <c r="N248" i="12" s="1"/>
  <c r="AA248" i="12" s="1"/>
  <c r="AG248" i="12" s="1"/>
  <c r="T248" i="12"/>
  <c r="F249" i="12"/>
  <c r="L249" i="12" s="1"/>
  <c r="Y249" i="12" s="1"/>
  <c r="AE249" i="12" s="1"/>
  <c r="T250" i="12"/>
  <c r="F251" i="12"/>
  <c r="L251" i="12" s="1"/>
  <c r="J251" i="12"/>
  <c r="P251" i="12" s="1"/>
  <c r="H252" i="12"/>
  <c r="N252" i="12" s="1"/>
  <c r="T252" i="12"/>
  <c r="F253" i="12"/>
  <c r="L253" i="12" s="1"/>
  <c r="Y253" i="12" s="1"/>
  <c r="AE253" i="12" s="1"/>
  <c r="H254" i="12"/>
  <c r="N254" i="12" s="1"/>
  <c r="T254" i="12"/>
  <c r="F255" i="12"/>
  <c r="L255" i="12" s="1"/>
  <c r="H256" i="12"/>
  <c r="N256" i="12" s="1"/>
  <c r="T256" i="12"/>
  <c r="H258" i="12"/>
  <c r="N258" i="12" s="1"/>
  <c r="T258" i="12"/>
  <c r="U277" i="12"/>
  <c r="T279" i="12"/>
  <c r="T281" i="12"/>
  <c r="T283" i="12"/>
  <c r="T285" i="12"/>
  <c r="H287" i="12"/>
  <c r="N287" i="12" s="1"/>
  <c r="T287" i="12"/>
  <c r="H289" i="12"/>
  <c r="N289" i="12" s="1"/>
  <c r="T289" i="12"/>
  <c r="V290" i="12"/>
  <c r="I295" i="12"/>
  <c r="O295" i="12" s="1"/>
  <c r="AB295" i="12" s="1"/>
  <c r="AH295" i="12" s="1"/>
  <c r="J296" i="12"/>
  <c r="P296" i="12" s="1"/>
  <c r="AC296" i="12" s="1"/>
  <c r="AI296" i="12" s="1"/>
  <c r="F296" i="12"/>
  <c r="L296" i="12" s="1"/>
  <c r="Y296" i="12" s="1"/>
  <c r="AE296" i="12" s="1"/>
  <c r="H296" i="12"/>
  <c r="N296" i="12" s="1"/>
  <c r="AA296" i="12" s="1"/>
  <c r="AG296" i="12" s="1"/>
  <c r="H328" i="12"/>
  <c r="N328" i="12" s="1"/>
  <c r="K328" i="12"/>
  <c r="G328" i="12"/>
  <c r="M328" i="12" s="1"/>
  <c r="J328" i="12"/>
  <c r="P328" i="12" s="1"/>
  <c r="F328" i="12"/>
  <c r="L328" i="12" s="1"/>
  <c r="J336" i="12"/>
  <c r="P336" i="12" s="1"/>
  <c r="H367" i="12"/>
  <c r="N367" i="12" s="1"/>
  <c r="K367" i="12"/>
  <c r="G367" i="12"/>
  <c r="M367" i="12" s="1"/>
  <c r="J367" i="12"/>
  <c r="P367" i="12" s="1"/>
  <c r="F367" i="12"/>
  <c r="L367" i="12" s="1"/>
  <c r="Y367" i="12" s="1"/>
  <c r="AE367" i="12" s="1"/>
  <c r="V114" i="11"/>
  <c r="V116" i="11"/>
  <c r="I16" i="12"/>
  <c r="O16" i="12" s="1"/>
  <c r="AB16" i="12" s="1"/>
  <c r="AH16" i="12" s="1"/>
  <c r="I18" i="12"/>
  <c r="O18" i="12" s="1"/>
  <c r="AB18" i="12" s="1"/>
  <c r="AH18" i="12" s="1"/>
  <c r="I53" i="12"/>
  <c r="O53" i="12" s="1"/>
  <c r="AB53" i="12" s="1"/>
  <c r="AH53" i="12" s="1"/>
  <c r="I57" i="12"/>
  <c r="O57" i="12" s="1"/>
  <c r="AB57" i="12" s="1"/>
  <c r="AH57" i="12" s="1"/>
  <c r="I59" i="12"/>
  <c r="O59" i="12" s="1"/>
  <c r="AB59" i="12" s="1"/>
  <c r="AH59" i="12" s="1"/>
  <c r="I61" i="12"/>
  <c r="O61" i="12" s="1"/>
  <c r="AB61" i="12" s="1"/>
  <c r="AH61" i="12" s="1"/>
  <c r="I65" i="12"/>
  <c r="O65" i="12" s="1"/>
  <c r="AB65" i="12" s="1"/>
  <c r="AH65" i="12" s="1"/>
  <c r="I93" i="12"/>
  <c r="O93" i="12" s="1"/>
  <c r="AB93" i="12" s="1"/>
  <c r="AH93" i="12" s="1"/>
  <c r="I99" i="12"/>
  <c r="O99" i="12" s="1"/>
  <c r="AB99" i="12" s="1"/>
  <c r="AH99" i="12" s="1"/>
  <c r="I101" i="12"/>
  <c r="O101" i="12" s="1"/>
  <c r="AB101" i="12" s="1"/>
  <c r="AH101" i="12" s="1"/>
  <c r="I103" i="12"/>
  <c r="O103" i="12" s="1"/>
  <c r="AB103" i="12" s="1"/>
  <c r="AH103" i="12" s="1"/>
  <c r="I133" i="12"/>
  <c r="O133" i="12" s="1"/>
  <c r="AB133" i="12" s="1"/>
  <c r="AH133" i="12" s="1"/>
  <c r="I135" i="12"/>
  <c r="O135" i="12" s="1"/>
  <c r="AB135" i="12" s="1"/>
  <c r="AH135" i="12" s="1"/>
  <c r="I137" i="12"/>
  <c r="O137" i="12" s="1"/>
  <c r="AB137" i="12" s="1"/>
  <c r="AH137" i="12" s="1"/>
  <c r="I139" i="12"/>
  <c r="O139" i="12" s="1"/>
  <c r="AB139" i="12" s="1"/>
  <c r="AH139" i="12" s="1"/>
  <c r="I141" i="12"/>
  <c r="O141" i="12" s="1"/>
  <c r="AB141" i="12" s="1"/>
  <c r="AH141" i="12" s="1"/>
  <c r="I168" i="12"/>
  <c r="O168" i="12" s="1"/>
  <c r="AB168" i="12" s="1"/>
  <c r="AH168" i="12" s="1"/>
  <c r="I170" i="12"/>
  <c r="O170" i="12" s="1"/>
  <c r="AB170" i="12" s="1"/>
  <c r="AH170" i="12" s="1"/>
  <c r="AI170" i="12"/>
  <c r="I174" i="12"/>
  <c r="O174" i="12" s="1"/>
  <c r="AB174" i="12" s="1"/>
  <c r="AH174" i="12" s="1"/>
  <c r="AI174" i="12"/>
  <c r="I178" i="12"/>
  <c r="O178" i="12" s="1"/>
  <c r="AB178" i="12" s="1"/>
  <c r="AH178" i="12" s="1"/>
  <c r="I207" i="12"/>
  <c r="O207" i="12" s="1"/>
  <c r="AB207" i="12" s="1"/>
  <c r="AH207" i="12" s="1"/>
  <c r="I209" i="12"/>
  <c r="O209" i="12" s="1"/>
  <c r="AB209" i="12" s="1"/>
  <c r="AH209" i="12" s="1"/>
  <c r="I211" i="12"/>
  <c r="O211" i="12" s="1"/>
  <c r="AB211" i="12" s="1"/>
  <c r="AH211" i="12" s="1"/>
  <c r="AI211" i="12"/>
  <c r="I213" i="12"/>
  <c r="O213" i="12" s="1"/>
  <c r="AB213" i="12" s="1"/>
  <c r="AH213" i="12" s="1"/>
  <c r="I217" i="12"/>
  <c r="O217" i="12" s="1"/>
  <c r="AB217" i="12" s="1"/>
  <c r="AH217" i="12" s="1"/>
  <c r="I246" i="12"/>
  <c r="O246" i="12" s="1"/>
  <c r="AB246" i="12" s="1"/>
  <c r="AH246" i="12" s="1"/>
  <c r="I248" i="12"/>
  <c r="O248" i="12" s="1"/>
  <c r="AB248" i="12" s="1"/>
  <c r="AH248" i="12" s="1"/>
  <c r="I252" i="12"/>
  <c r="O252" i="12" s="1"/>
  <c r="AB252" i="12" s="1"/>
  <c r="AH252" i="12" s="1"/>
  <c r="I256" i="12"/>
  <c r="O256" i="12" s="1"/>
  <c r="AB256" i="12" s="1"/>
  <c r="AH256" i="12" s="1"/>
  <c r="I258" i="12"/>
  <c r="O258" i="12" s="1"/>
  <c r="AB258" i="12" s="1"/>
  <c r="AH258" i="12" s="1"/>
  <c r="U281" i="12"/>
  <c r="U283" i="12"/>
  <c r="I287" i="12"/>
  <c r="O287" i="12" s="1"/>
  <c r="AB287" i="12" s="1"/>
  <c r="AH287" i="12" s="1"/>
  <c r="U287" i="12"/>
  <c r="I289" i="12"/>
  <c r="O289" i="12" s="1"/>
  <c r="AB289" i="12" s="1"/>
  <c r="AH289" i="12" s="1"/>
  <c r="U289" i="12"/>
  <c r="W290" i="12"/>
  <c r="H294" i="12"/>
  <c r="N294" i="12" s="1"/>
  <c r="I328" i="12"/>
  <c r="O328" i="12" s="1"/>
  <c r="AB328" i="12" s="1"/>
  <c r="AH328" i="12" s="1"/>
  <c r="AH363" i="12"/>
  <c r="I367" i="12"/>
  <c r="O367" i="12" s="1"/>
  <c r="AB367" i="12" s="1"/>
  <c r="AH367" i="12" s="1"/>
  <c r="H369" i="12"/>
  <c r="N369" i="12" s="1"/>
  <c r="AA369" i="12" s="1"/>
  <c r="AG369" i="12" s="1"/>
  <c r="K369" i="12"/>
  <c r="G369" i="12"/>
  <c r="M369" i="12" s="1"/>
  <c r="J369" i="12"/>
  <c r="P369" i="12" s="1"/>
  <c r="F369" i="12"/>
  <c r="L369" i="12" s="1"/>
  <c r="AH18" i="13"/>
  <c r="AI18" i="13" s="1"/>
  <c r="G45" i="11"/>
  <c r="M45" i="11" s="1"/>
  <c r="AF48" i="11"/>
  <c r="G49" i="11"/>
  <c r="M49" i="11" s="1"/>
  <c r="G51" i="11"/>
  <c r="M51" i="11" s="1"/>
  <c r="G53" i="11"/>
  <c r="M53" i="11" s="1"/>
  <c r="G76" i="11"/>
  <c r="M76" i="11" s="1"/>
  <c r="G80" i="11"/>
  <c r="M80" i="11" s="1"/>
  <c r="G82" i="11"/>
  <c r="M82" i="11" s="1"/>
  <c r="G84" i="11"/>
  <c r="M84" i="11" s="1"/>
  <c r="G108" i="11"/>
  <c r="M108" i="11" s="1"/>
  <c r="G112" i="11"/>
  <c r="M112" i="11" s="1"/>
  <c r="AF113" i="11"/>
  <c r="S114" i="11"/>
  <c r="S116" i="11"/>
  <c r="F16" i="12"/>
  <c r="L16" i="12" s="1"/>
  <c r="Y16" i="12" s="1"/>
  <c r="AE16" i="12" s="1"/>
  <c r="F18" i="12"/>
  <c r="L18" i="12" s="1"/>
  <c r="Y18" i="12" s="1"/>
  <c r="AE18" i="12" s="1"/>
  <c r="F26" i="12"/>
  <c r="L26" i="12" s="1"/>
  <c r="Y26" i="12" s="1"/>
  <c r="AE26" i="12" s="1"/>
  <c r="F53" i="12"/>
  <c r="L53" i="12" s="1"/>
  <c r="F57" i="12"/>
  <c r="L57" i="12" s="1"/>
  <c r="Y57" i="12" s="1"/>
  <c r="AE57" i="12" s="1"/>
  <c r="F59" i="12"/>
  <c r="L59" i="12" s="1"/>
  <c r="Y59" i="12" s="1"/>
  <c r="AE59" i="12" s="1"/>
  <c r="F61" i="12"/>
  <c r="L61" i="12" s="1"/>
  <c r="F65" i="12"/>
  <c r="L65" i="12" s="1"/>
  <c r="F93" i="12"/>
  <c r="L93" i="12" s="1"/>
  <c r="Y93" i="12" s="1"/>
  <c r="AE93" i="12" s="1"/>
  <c r="F99" i="12"/>
  <c r="L99" i="12" s="1"/>
  <c r="Y99" i="12" s="1"/>
  <c r="AE99" i="12" s="1"/>
  <c r="F101" i="12"/>
  <c r="L101" i="12" s="1"/>
  <c r="Y101" i="12" s="1"/>
  <c r="AE101" i="12" s="1"/>
  <c r="F103" i="12"/>
  <c r="L103" i="12" s="1"/>
  <c r="F133" i="12"/>
  <c r="L133" i="12" s="1"/>
  <c r="Y133" i="12" s="1"/>
  <c r="AE133" i="12" s="1"/>
  <c r="F135" i="12"/>
  <c r="L135" i="12" s="1"/>
  <c r="Y135" i="12" s="1"/>
  <c r="AE135" i="12" s="1"/>
  <c r="F137" i="12"/>
  <c r="L137" i="12" s="1"/>
  <c r="F139" i="12"/>
  <c r="L139" i="12" s="1"/>
  <c r="Y139" i="12" s="1"/>
  <c r="AE139" i="12" s="1"/>
  <c r="F141" i="12"/>
  <c r="L141" i="12" s="1"/>
  <c r="Y141" i="12" s="1"/>
  <c r="AE141" i="12" s="1"/>
  <c r="F168" i="12"/>
  <c r="L168" i="12" s="1"/>
  <c r="Y168" i="12" s="1"/>
  <c r="AE168" i="12" s="1"/>
  <c r="F170" i="12"/>
  <c r="L170" i="12" s="1"/>
  <c r="Y170" i="12" s="1"/>
  <c r="AE170" i="12" s="1"/>
  <c r="F174" i="12"/>
  <c r="L174" i="12" s="1"/>
  <c r="Y174" i="12" s="1"/>
  <c r="AE174" i="12" s="1"/>
  <c r="F178" i="12"/>
  <c r="L178" i="12" s="1"/>
  <c r="Y178" i="12" s="1"/>
  <c r="AE178" i="12" s="1"/>
  <c r="F180" i="12"/>
  <c r="L180" i="12" s="1"/>
  <c r="Y180" i="12" s="1"/>
  <c r="AE180" i="12" s="1"/>
  <c r="F207" i="12"/>
  <c r="L207" i="12" s="1"/>
  <c r="F211" i="12"/>
  <c r="L211" i="12" s="1"/>
  <c r="Y211" i="12" s="1"/>
  <c r="AE211" i="12" s="1"/>
  <c r="F213" i="12"/>
  <c r="L213" i="12" s="1"/>
  <c r="F217" i="12"/>
  <c r="L217" i="12" s="1"/>
  <c r="F246" i="12"/>
  <c r="L246" i="12" s="1"/>
  <c r="F248" i="12"/>
  <c r="L248" i="12" s="1"/>
  <c r="F252" i="12"/>
  <c r="L252" i="12" s="1"/>
  <c r="F256" i="12"/>
  <c r="L256" i="12" s="1"/>
  <c r="F258" i="12"/>
  <c r="L258" i="12" s="1"/>
  <c r="F287" i="12"/>
  <c r="L287" i="12" s="1"/>
  <c r="F289" i="12"/>
  <c r="L289" i="12" s="1"/>
  <c r="J291" i="12"/>
  <c r="P291" i="12" s="1"/>
  <c r="H295" i="12"/>
  <c r="N295" i="12" s="1"/>
  <c r="J295" i="12"/>
  <c r="P295" i="12" s="1"/>
  <c r="F295" i="12"/>
  <c r="L295" i="12" s="1"/>
  <c r="I296" i="12"/>
  <c r="O296" i="12" s="1"/>
  <c r="AB296" i="12" s="1"/>
  <c r="AH296" i="12" s="1"/>
  <c r="AH326" i="12"/>
  <c r="AH334" i="12"/>
  <c r="H363" i="12"/>
  <c r="N363" i="12" s="1"/>
  <c r="AA363" i="12" s="1"/>
  <c r="AG363" i="12" s="1"/>
  <c r="K363" i="12"/>
  <c r="G363" i="12"/>
  <c r="M363" i="12" s="1"/>
  <c r="Z363" i="12" s="1"/>
  <c r="AF363" i="12" s="1"/>
  <c r="J363" i="12"/>
  <c r="P363" i="12" s="1"/>
  <c r="F363" i="12"/>
  <c r="L363" i="12" s="1"/>
  <c r="Y363" i="12" s="1"/>
  <c r="AE363" i="12" s="1"/>
  <c r="I369" i="12"/>
  <c r="O369" i="12" s="1"/>
  <c r="AB369" i="12" s="1"/>
  <c r="AH369" i="12" s="1"/>
  <c r="H371" i="12"/>
  <c r="N371" i="12" s="1"/>
  <c r="K371" i="12"/>
  <c r="G371" i="12"/>
  <c r="M371" i="12" s="1"/>
  <c r="Z371" i="12" s="1"/>
  <c r="AF371" i="12" s="1"/>
  <c r="J371" i="12"/>
  <c r="P371" i="12" s="1"/>
  <c r="F371" i="12"/>
  <c r="L371" i="12" s="1"/>
  <c r="AI491" i="12"/>
  <c r="I373" i="12"/>
  <c r="O373" i="12" s="1"/>
  <c r="AB373" i="12" s="1"/>
  <c r="AH373" i="12" s="1"/>
  <c r="I404" i="12"/>
  <c r="O404" i="12" s="1"/>
  <c r="AB404" i="12" s="1"/>
  <c r="AH404" i="12" s="1"/>
  <c r="I406" i="12"/>
  <c r="O406" i="12" s="1"/>
  <c r="AB406" i="12" s="1"/>
  <c r="AH406" i="12" s="1"/>
  <c r="I410" i="12"/>
  <c r="O410" i="12" s="1"/>
  <c r="I412" i="12"/>
  <c r="O412" i="12" s="1"/>
  <c r="AB412" i="12" s="1"/>
  <c r="AH412" i="12" s="1"/>
  <c r="I451" i="12"/>
  <c r="O451" i="12" s="1"/>
  <c r="I453" i="12"/>
  <c r="O453" i="12" s="1"/>
  <c r="I482" i="12"/>
  <c r="O482" i="12" s="1"/>
  <c r="AB482" i="12" s="1"/>
  <c r="AH482" i="12" s="1"/>
  <c r="I492" i="12"/>
  <c r="O492" i="12" s="1"/>
  <c r="AB492" i="12" s="1"/>
  <c r="AH492" i="12" s="1"/>
  <c r="I519" i="12"/>
  <c r="O519" i="12" s="1"/>
  <c r="AB519" i="12" s="1"/>
  <c r="AH519" i="12" s="1"/>
  <c r="I521" i="12"/>
  <c r="O521" i="12" s="1"/>
  <c r="AB521" i="12" s="1"/>
  <c r="AH521" i="12" s="1"/>
  <c r="I523" i="12"/>
  <c r="O523" i="12" s="1"/>
  <c r="AB523" i="12" s="1"/>
  <c r="AH523" i="12" s="1"/>
  <c r="I525" i="12"/>
  <c r="O525" i="12" s="1"/>
  <c r="AB525" i="12" s="1"/>
  <c r="AH525" i="12" s="1"/>
  <c r="I529" i="12"/>
  <c r="O529" i="12" s="1"/>
  <c r="AB529" i="12" s="1"/>
  <c r="AH529" i="12" s="1"/>
  <c r="I531" i="12"/>
  <c r="O531" i="12" s="1"/>
  <c r="AB531" i="12" s="1"/>
  <c r="AH531" i="12" s="1"/>
  <c r="I562" i="12"/>
  <c r="O562" i="12" s="1"/>
  <c r="AB562" i="12" s="1"/>
  <c r="AH562" i="12" s="1"/>
  <c r="S563" i="12"/>
  <c r="W563" i="12"/>
  <c r="S565" i="12"/>
  <c r="W565" i="12"/>
  <c r="S567" i="12"/>
  <c r="W567" i="12"/>
  <c r="S569" i="12"/>
  <c r="W569" i="12"/>
  <c r="I570" i="12"/>
  <c r="O570" i="12" s="1"/>
  <c r="K503" i="13"/>
  <c r="K437" i="13"/>
  <c r="K470" i="13"/>
  <c r="K404" i="13"/>
  <c r="K338" i="13"/>
  <c r="K272" i="13"/>
  <c r="K207" i="13"/>
  <c r="K141" i="13"/>
  <c r="K371" i="13"/>
  <c r="K305" i="13"/>
  <c r="K239" i="13"/>
  <c r="K174" i="13"/>
  <c r="K108" i="13"/>
  <c r="V11" i="13"/>
  <c r="V13" i="13"/>
  <c r="J15" i="13"/>
  <c r="P15" i="13" s="1"/>
  <c r="V15" i="13"/>
  <c r="F17" i="13"/>
  <c r="L17" i="13" s="1"/>
  <c r="J17" i="13"/>
  <c r="P17" i="13" s="1"/>
  <c r="V17" i="13"/>
  <c r="AH17" i="13" s="1"/>
  <c r="AI17" i="13" s="1"/>
  <c r="V19" i="13"/>
  <c r="AH19" i="13" s="1"/>
  <c r="AI19" i="13" s="1"/>
  <c r="V21" i="13"/>
  <c r="AH21" i="13" s="1"/>
  <c r="AI21" i="13" s="1"/>
  <c r="V23" i="13"/>
  <c r="AH23" i="13" s="1"/>
  <c r="AI23" i="13" s="1"/>
  <c r="E41" i="13"/>
  <c r="V43" i="13"/>
  <c r="V45" i="13"/>
  <c r="W49" i="13"/>
  <c r="F52" i="13"/>
  <c r="L52" i="13" s="1"/>
  <c r="K52" i="13"/>
  <c r="J53" i="13"/>
  <c r="P53" i="13" s="1"/>
  <c r="AH56" i="13"/>
  <c r="AI56" i="13" s="1"/>
  <c r="F74" i="13"/>
  <c r="W79" i="13"/>
  <c r="J82" i="13"/>
  <c r="P82" i="13" s="1"/>
  <c r="F82" i="13"/>
  <c r="L82" i="13" s="1"/>
  <c r="Y82" i="13" s="1"/>
  <c r="Z82" i="13" s="1"/>
  <c r="K82" i="13"/>
  <c r="J83" i="13"/>
  <c r="P83" i="13" s="1"/>
  <c r="W87" i="13"/>
  <c r="W116" i="13"/>
  <c r="T292" i="12"/>
  <c r="T294" i="12"/>
  <c r="T296" i="12"/>
  <c r="S316" i="12"/>
  <c r="W316" i="12"/>
  <c r="T319" i="12"/>
  <c r="T321" i="12"/>
  <c r="T323" i="12"/>
  <c r="T325" i="12"/>
  <c r="H327" i="12"/>
  <c r="N327" i="12" s="1"/>
  <c r="T327" i="12"/>
  <c r="H329" i="12"/>
  <c r="N329" i="12" s="1"/>
  <c r="T329" i="12"/>
  <c r="Z329" i="12" s="1"/>
  <c r="AF329" i="12" s="1"/>
  <c r="H331" i="12"/>
  <c r="N331" i="12" s="1"/>
  <c r="AA331" i="12" s="1"/>
  <c r="AG331" i="12" s="1"/>
  <c r="T331" i="12"/>
  <c r="T333" i="12"/>
  <c r="H335" i="12"/>
  <c r="N335" i="12" s="1"/>
  <c r="T335" i="12"/>
  <c r="S355" i="12"/>
  <c r="W355" i="12"/>
  <c r="T358" i="12"/>
  <c r="T360" i="12"/>
  <c r="T362" i="12"/>
  <c r="T364" i="12"/>
  <c r="T366" i="12"/>
  <c r="T368" i="12"/>
  <c r="T370" i="12"/>
  <c r="T372" i="12"/>
  <c r="F373" i="12"/>
  <c r="L373" i="12" s="1"/>
  <c r="Y373" i="12" s="1"/>
  <c r="AE373" i="12" s="1"/>
  <c r="H374" i="12"/>
  <c r="N374" i="12" s="1"/>
  <c r="T374" i="12"/>
  <c r="J375" i="12"/>
  <c r="P375" i="12" s="1"/>
  <c r="S394" i="12"/>
  <c r="W394" i="12"/>
  <c r="T397" i="12"/>
  <c r="T399" i="12"/>
  <c r="T401" i="12"/>
  <c r="F402" i="12"/>
  <c r="L402" i="12" s="1"/>
  <c r="J402" i="12"/>
  <c r="P402" i="12" s="1"/>
  <c r="AC402" i="12" s="1"/>
  <c r="AI402" i="12" s="1"/>
  <c r="H403" i="12"/>
  <c r="N403" i="12" s="1"/>
  <c r="T403" i="12"/>
  <c r="F404" i="12"/>
  <c r="L404" i="12" s="1"/>
  <c r="J404" i="12"/>
  <c r="P404" i="12" s="1"/>
  <c r="T405" i="12"/>
  <c r="F406" i="12"/>
  <c r="L406" i="12" s="1"/>
  <c r="Y406" i="12" s="1"/>
  <c r="AE406" i="12" s="1"/>
  <c r="J406" i="12"/>
  <c r="P406" i="12" s="1"/>
  <c r="T407" i="12"/>
  <c r="H409" i="12"/>
  <c r="N409" i="12" s="1"/>
  <c r="AA409" i="12" s="1"/>
  <c r="AG409" i="12" s="1"/>
  <c r="T409" i="12"/>
  <c r="F410" i="12"/>
  <c r="L410" i="12" s="1"/>
  <c r="Y410" i="12" s="1"/>
  <c r="AE410" i="12" s="1"/>
  <c r="J410" i="12"/>
  <c r="P410" i="12" s="1"/>
  <c r="AC410" i="12" s="1"/>
  <c r="AI410" i="12" s="1"/>
  <c r="T411" i="12"/>
  <c r="F412" i="12"/>
  <c r="L412" i="12" s="1"/>
  <c r="Y412" i="12" s="1"/>
  <c r="AE412" i="12" s="1"/>
  <c r="J412" i="12"/>
  <c r="P412" i="12" s="1"/>
  <c r="H413" i="12"/>
  <c r="N413" i="12" s="1"/>
  <c r="T413" i="12"/>
  <c r="S433" i="12"/>
  <c r="W433" i="12"/>
  <c r="T436" i="12"/>
  <c r="T438" i="12"/>
  <c r="T440" i="12"/>
  <c r="J441" i="12"/>
  <c r="P441" i="12" s="1"/>
  <c r="H442" i="12"/>
  <c r="N442" i="12" s="1"/>
  <c r="AA442" i="12" s="1"/>
  <c r="AG442" i="12" s="1"/>
  <c r="T442" i="12"/>
  <c r="T444" i="12"/>
  <c r="T446" i="12"/>
  <c r="H448" i="12"/>
  <c r="N448" i="12" s="1"/>
  <c r="T448" i="12"/>
  <c r="F449" i="12"/>
  <c r="L449" i="12" s="1"/>
  <c r="Y449" i="12" s="1"/>
  <c r="AE449" i="12" s="1"/>
  <c r="T450" i="12"/>
  <c r="F451" i="12"/>
  <c r="L451" i="12" s="1"/>
  <c r="J451" i="12"/>
  <c r="P451" i="12" s="1"/>
  <c r="H452" i="12"/>
  <c r="N452" i="12" s="1"/>
  <c r="T452" i="12"/>
  <c r="F453" i="12"/>
  <c r="L453" i="12" s="1"/>
  <c r="J453" i="12"/>
  <c r="P453" i="12" s="1"/>
  <c r="S472" i="12"/>
  <c r="W472" i="12"/>
  <c r="T475" i="12"/>
  <c r="T477" i="12"/>
  <c r="T479" i="12"/>
  <c r="T481" i="12"/>
  <c r="F482" i="12"/>
  <c r="L482" i="12" s="1"/>
  <c r="Y482" i="12" s="1"/>
  <c r="AE482" i="12" s="1"/>
  <c r="J482" i="12"/>
  <c r="P482" i="12" s="1"/>
  <c r="AC482" i="12" s="1"/>
  <c r="AI482" i="12" s="1"/>
  <c r="H483" i="12"/>
  <c r="N483" i="12" s="1"/>
  <c r="T483" i="12"/>
  <c r="T485" i="12"/>
  <c r="T487" i="12"/>
  <c r="T489" i="12"/>
  <c r="J490" i="12"/>
  <c r="P490" i="12" s="1"/>
  <c r="H491" i="12"/>
  <c r="N491" i="12" s="1"/>
  <c r="T491" i="12"/>
  <c r="F492" i="12"/>
  <c r="L492" i="12" s="1"/>
  <c r="Y492" i="12" s="1"/>
  <c r="AE492" i="12" s="1"/>
  <c r="J492" i="12"/>
  <c r="P492" i="12" s="1"/>
  <c r="S511" i="12"/>
  <c r="W511" i="12"/>
  <c r="T514" i="12"/>
  <c r="T516" i="12"/>
  <c r="T518" i="12"/>
  <c r="H520" i="12"/>
  <c r="N520" i="12" s="1"/>
  <c r="T520" i="12"/>
  <c r="F521" i="12"/>
  <c r="L521" i="12" s="1"/>
  <c r="J521" i="12"/>
  <c r="P521" i="12" s="1"/>
  <c r="AC521" i="12" s="1"/>
  <c r="AI521" i="12" s="1"/>
  <c r="H522" i="12"/>
  <c r="N522" i="12" s="1"/>
  <c r="T522" i="12"/>
  <c r="F523" i="12"/>
  <c r="L523" i="12" s="1"/>
  <c r="J523" i="12"/>
  <c r="P523" i="12" s="1"/>
  <c r="AC523" i="12" s="1"/>
  <c r="AI523" i="12" s="1"/>
  <c r="T524" i="12"/>
  <c r="AH524" i="12"/>
  <c r="F525" i="12"/>
  <c r="L525" i="12" s="1"/>
  <c r="J525" i="12"/>
  <c r="P525" i="12" s="1"/>
  <c r="T526" i="12"/>
  <c r="J527" i="12"/>
  <c r="P527" i="12" s="1"/>
  <c r="H528" i="12"/>
  <c r="N528" i="12" s="1"/>
  <c r="T528" i="12"/>
  <c r="F529" i="12"/>
  <c r="L529" i="12" s="1"/>
  <c r="J529" i="12"/>
  <c r="P529" i="12" s="1"/>
  <c r="H530" i="12"/>
  <c r="N530" i="12" s="1"/>
  <c r="T530" i="12"/>
  <c r="F531" i="12"/>
  <c r="L531" i="12" s="1"/>
  <c r="J531" i="12"/>
  <c r="P531" i="12" s="1"/>
  <c r="AC531" i="12" s="1"/>
  <c r="AI531" i="12" s="1"/>
  <c r="S550" i="12"/>
  <c r="W550" i="12"/>
  <c r="T553" i="12"/>
  <c r="T555" i="12"/>
  <c r="T557" i="12"/>
  <c r="H559" i="12"/>
  <c r="N559" i="12" s="1"/>
  <c r="T559" i="12"/>
  <c r="H561" i="12"/>
  <c r="N561" i="12" s="1"/>
  <c r="T561" i="12"/>
  <c r="F562" i="12"/>
  <c r="L562" i="12" s="1"/>
  <c r="J562" i="12"/>
  <c r="P562" i="12" s="1"/>
  <c r="T563" i="12"/>
  <c r="J564" i="12"/>
  <c r="P564" i="12" s="1"/>
  <c r="H565" i="12"/>
  <c r="N565" i="12" s="1"/>
  <c r="T565" i="12"/>
  <c r="T567" i="12"/>
  <c r="H569" i="12"/>
  <c r="N569" i="12" s="1"/>
  <c r="T569" i="12"/>
  <c r="F570" i="12"/>
  <c r="L570" i="12" s="1"/>
  <c r="J570" i="12"/>
  <c r="P570" i="12" s="1"/>
  <c r="AC570" i="12" s="1"/>
  <c r="AI570" i="12" s="1"/>
  <c r="V570" i="12"/>
  <c r="L470" i="13"/>
  <c r="L503" i="13"/>
  <c r="L437" i="13"/>
  <c r="L371" i="13"/>
  <c r="L305" i="13"/>
  <c r="L239" i="13"/>
  <c r="L174" i="13"/>
  <c r="L404" i="13"/>
  <c r="L338" i="13"/>
  <c r="L272" i="13"/>
  <c r="L207" i="13"/>
  <c r="V8" i="13"/>
  <c r="U10" i="13"/>
  <c r="S11" i="13"/>
  <c r="W11" i="13"/>
  <c r="U12" i="13"/>
  <c r="S13" i="13"/>
  <c r="W13" i="13"/>
  <c r="U14" i="13"/>
  <c r="K15" i="13"/>
  <c r="S15" i="13"/>
  <c r="W15" i="13"/>
  <c r="U16" i="13"/>
  <c r="G17" i="13"/>
  <c r="M17" i="13" s="1"/>
  <c r="K17" i="13"/>
  <c r="S17" i="13"/>
  <c r="W17" i="13"/>
  <c r="U18" i="13"/>
  <c r="G19" i="13"/>
  <c r="M19" i="13" s="1"/>
  <c r="S19" i="13"/>
  <c r="W19" i="13"/>
  <c r="AK19" i="13" s="1"/>
  <c r="AL19" i="13" s="1"/>
  <c r="U20" i="13"/>
  <c r="G21" i="13"/>
  <c r="M21" i="13" s="1"/>
  <c r="K21" i="13"/>
  <c r="S21" i="13"/>
  <c r="W21" i="13"/>
  <c r="U22" i="13"/>
  <c r="G23" i="13"/>
  <c r="M23" i="13" s="1"/>
  <c r="K23" i="13"/>
  <c r="S23" i="13"/>
  <c r="W23" i="13"/>
  <c r="AK23" i="13" s="1"/>
  <c r="AL23" i="13" s="1"/>
  <c r="F41" i="13"/>
  <c r="T41" i="13"/>
  <c r="S43" i="13"/>
  <c r="W43" i="13"/>
  <c r="U44" i="13"/>
  <c r="S45" i="13"/>
  <c r="W45" i="13"/>
  <c r="G47" i="13"/>
  <c r="M47" i="13" s="1"/>
  <c r="AB47" i="13" s="1"/>
  <c r="AC47" i="13" s="1"/>
  <c r="W47" i="13"/>
  <c r="AF47" i="13"/>
  <c r="I49" i="13"/>
  <c r="O49" i="13" s="1"/>
  <c r="S49" i="13"/>
  <c r="J50" i="13"/>
  <c r="P50" i="13" s="1"/>
  <c r="AK50" i="13" s="1"/>
  <c r="AL50" i="13" s="1"/>
  <c r="F50" i="13"/>
  <c r="L50" i="13" s="1"/>
  <c r="Y50" i="13" s="1"/>
  <c r="Z50" i="13" s="1"/>
  <c r="K50" i="13"/>
  <c r="U51" i="13"/>
  <c r="F53" i="13"/>
  <c r="L53" i="13" s="1"/>
  <c r="K53" i="13"/>
  <c r="V53" i="13"/>
  <c r="W55" i="13"/>
  <c r="K74" i="13"/>
  <c r="V74" i="13"/>
  <c r="T77" i="13"/>
  <c r="W74" i="13"/>
  <c r="S74" i="13"/>
  <c r="W77" i="13"/>
  <c r="S79" i="13"/>
  <c r="J80" i="13"/>
  <c r="P80" i="13" s="1"/>
  <c r="F80" i="13"/>
  <c r="L80" i="13" s="1"/>
  <c r="Y80" i="13" s="1"/>
  <c r="Z80" i="13" s="1"/>
  <c r="K80" i="13"/>
  <c r="J81" i="13"/>
  <c r="P81" i="13" s="1"/>
  <c r="U81" i="13"/>
  <c r="AE81" i="13" s="1"/>
  <c r="AF81" i="13" s="1"/>
  <c r="G82" i="13"/>
  <c r="M82" i="13" s="1"/>
  <c r="AB82" i="13" s="1"/>
  <c r="AC82" i="13" s="1"/>
  <c r="F83" i="13"/>
  <c r="L83" i="13" s="1"/>
  <c r="K83" i="13"/>
  <c r="V83" i="13"/>
  <c r="H84" i="13"/>
  <c r="N84" i="13" s="1"/>
  <c r="AH84" i="13"/>
  <c r="AI84" i="13" s="1"/>
  <c r="G85" i="13"/>
  <c r="M85" i="13" s="1"/>
  <c r="AB85" i="13" s="1"/>
  <c r="AC85" i="13" s="1"/>
  <c r="W85" i="13"/>
  <c r="I87" i="13"/>
  <c r="O87" i="13" s="1"/>
  <c r="S87" i="13"/>
  <c r="J88" i="13"/>
  <c r="P88" i="13" s="1"/>
  <c r="F88" i="13"/>
  <c r="L88" i="13" s="1"/>
  <c r="Y88" i="13" s="1"/>
  <c r="Z88" i="13" s="1"/>
  <c r="K88" i="13"/>
  <c r="J89" i="13"/>
  <c r="P89" i="13" s="1"/>
  <c r="U89" i="13"/>
  <c r="T108" i="13"/>
  <c r="V112" i="13"/>
  <c r="W114" i="13"/>
  <c r="S116" i="13"/>
  <c r="H117" i="13"/>
  <c r="N117" i="13" s="1"/>
  <c r="J117" i="13"/>
  <c r="P117" i="13" s="1"/>
  <c r="F117" i="13"/>
  <c r="L117" i="13" s="1"/>
  <c r="AL353" i="13"/>
  <c r="I327" i="12"/>
  <c r="O327" i="12" s="1"/>
  <c r="AB327" i="12" s="1"/>
  <c r="AH327" i="12" s="1"/>
  <c r="I329" i="12"/>
  <c r="O329" i="12" s="1"/>
  <c r="AB329" i="12" s="1"/>
  <c r="AH329" i="12" s="1"/>
  <c r="I331" i="12"/>
  <c r="O331" i="12" s="1"/>
  <c r="AB331" i="12" s="1"/>
  <c r="AH331" i="12" s="1"/>
  <c r="AI331" i="12"/>
  <c r="I335" i="12"/>
  <c r="O335" i="12" s="1"/>
  <c r="AB335" i="12" s="1"/>
  <c r="AH335" i="12" s="1"/>
  <c r="I370" i="12"/>
  <c r="O370" i="12" s="1"/>
  <c r="AB370" i="12" s="1"/>
  <c r="AH370" i="12" s="1"/>
  <c r="I372" i="12"/>
  <c r="O372" i="12" s="1"/>
  <c r="AB372" i="12" s="1"/>
  <c r="AH372" i="12" s="1"/>
  <c r="G373" i="12"/>
  <c r="M373" i="12" s="1"/>
  <c r="Z373" i="12" s="1"/>
  <c r="AF373" i="12" s="1"/>
  <c r="K373" i="12"/>
  <c r="I374" i="12"/>
  <c r="O374" i="12" s="1"/>
  <c r="AB374" i="12" s="1"/>
  <c r="AH374" i="12" s="1"/>
  <c r="K375" i="12"/>
  <c r="G402" i="12"/>
  <c r="M402" i="12" s="1"/>
  <c r="I403" i="12"/>
  <c r="O403" i="12" s="1"/>
  <c r="AB403" i="12" s="1"/>
  <c r="AH403" i="12" s="1"/>
  <c r="G404" i="12"/>
  <c r="M404" i="12" s="1"/>
  <c r="K404" i="12"/>
  <c r="G406" i="12"/>
  <c r="M406" i="12" s="1"/>
  <c r="Z406" i="12" s="1"/>
  <c r="AF406" i="12" s="1"/>
  <c r="K406" i="12"/>
  <c r="I407" i="12"/>
  <c r="O407" i="12" s="1"/>
  <c r="AB407" i="12" s="1"/>
  <c r="AH407" i="12" s="1"/>
  <c r="I409" i="12"/>
  <c r="O409" i="12" s="1"/>
  <c r="AB409" i="12" s="1"/>
  <c r="AH409" i="12" s="1"/>
  <c r="G410" i="12"/>
  <c r="M410" i="12" s="1"/>
  <c r="Z410" i="12" s="1"/>
  <c r="AF410" i="12" s="1"/>
  <c r="K410" i="12"/>
  <c r="G412" i="12"/>
  <c r="M412" i="12" s="1"/>
  <c r="Z412" i="12" s="1"/>
  <c r="AF412" i="12" s="1"/>
  <c r="K412" i="12"/>
  <c r="I413" i="12"/>
  <c r="O413" i="12" s="1"/>
  <c r="AB413" i="12" s="1"/>
  <c r="AH413" i="12" s="1"/>
  <c r="AI413" i="12"/>
  <c r="I442" i="12"/>
  <c r="O442" i="12" s="1"/>
  <c r="AB442" i="12" s="1"/>
  <c r="AH442" i="12" s="1"/>
  <c r="I448" i="12"/>
  <c r="O448" i="12" s="1"/>
  <c r="AB448" i="12" s="1"/>
  <c r="AH448" i="12" s="1"/>
  <c r="U450" i="12"/>
  <c r="G451" i="12"/>
  <c r="M451" i="12" s="1"/>
  <c r="K451" i="12"/>
  <c r="I452" i="12"/>
  <c r="O452" i="12" s="1"/>
  <c r="AB452" i="12" s="1"/>
  <c r="AH452" i="12" s="1"/>
  <c r="U452" i="12"/>
  <c r="G453" i="12"/>
  <c r="M453" i="12" s="1"/>
  <c r="Z453" i="12" s="1"/>
  <c r="AF453" i="12" s="1"/>
  <c r="K453" i="12"/>
  <c r="U477" i="12"/>
  <c r="U479" i="12"/>
  <c r="I481" i="12"/>
  <c r="O481" i="12" s="1"/>
  <c r="AB481" i="12" s="1"/>
  <c r="AH481" i="12" s="1"/>
  <c r="G482" i="12"/>
  <c r="M482" i="12" s="1"/>
  <c r="Z482" i="12" s="1"/>
  <c r="AF482" i="12" s="1"/>
  <c r="K482" i="12"/>
  <c r="I483" i="12"/>
  <c r="O483" i="12" s="1"/>
  <c r="AB483" i="12" s="1"/>
  <c r="AH483" i="12" s="1"/>
  <c r="G484" i="12"/>
  <c r="M484" i="12" s="1"/>
  <c r="U485" i="12"/>
  <c r="I487" i="12"/>
  <c r="O487" i="12" s="1"/>
  <c r="AB487" i="12" s="1"/>
  <c r="AH487" i="12" s="1"/>
  <c r="U487" i="12"/>
  <c r="U489" i="12"/>
  <c r="U491" i="12"/>
  <c r="G492" i="12"/>
  <c r="M492" i="12" s="1"/>
  <c r="Z492" i="12" s="1"/>
  <c r="AF492" i="12" s="1"/>
  <c r="K492" i="12"/>
  <c r="T511" i="12"/>
  <c r="U514" i="12"/>
  <c r="U516" i="12"/>
  <c r="U518" i="12"/>
  <c r="U520" i="12"/>
  <c r="G521" i="12"/>
  <c r="M521" i="12" s="1"/>
  <c r="Z521" i="12" s="1"/>
  <c r="AF521" i="12" s="1"/>
  <c r="K521" i="12"/>
  <c r="U522" i="12"/>
  <c r="G523" i="12"/>
  <c r="M523" i="12" s="1"/>
  <c r="Z523" i="12" s="1"/>
  <c r="AF523" i="12" s="1"/>
  <c r="K523" i="12"/>
  <c r="U524" i="12"/>
  <c r="K525" i="12"/>
  <c r="U526" i="12"/>
  <c r="U528" i="12"/>
  <c r="G529" i="12"/>
  <c r="M529" i="12" s="1"/>
  <c r="K529" i="12"/>
  <c r="U530" i="12"/>
  <c r="G531" i="12"/>
  <c r="M531" i="12" s="1"/>
  <c r="Z531" i="12" s="1"/>
  <c r="AF531" i="12" s="1"/>
  <c r="K531" i="12"/>
  <c r="T550" i="12"/>
  <c r="U553" i="12"/>
  <c r="U555" i="12"/>
  <c r="U557" i="12"/>
  <c r="U559" i="12"/>
  <c r="U561" i="12"/>
  <c r="G562" i="12"/>
  <c r="M562" i="12" s="1"/>
  <c r="K562" i="12"/>
  <c r="U563" i="12"/>
  <c r="G564" i="12"/>
  <c r="M564" i="12" s="1"/>
  <c r="U565" i="12"/>
  <c r="U567" i="12"/>
  <c r="U569" i="12"/>
  <c r="G570" i="12"/>
  <c r="M570" i="12" s="1"/>
  <c r="S570" i="12"/>
  <c r="E470" i="13"/>
  <c r="E503" i="13"/>
  <c r="E437" i="13"/>
  <c r="E371" i="13"/>
  <c r="E305" i="13"/>
  <c r="E239" i="13"/>
  <c r="E174" i="13"/>
  <c r="E404" i="13"/>
  <c r="E338" i="13"/>
  <c r="E272" i="13"/>
  <c r="E207" i="13"/>
  <c r="E141" i="13"/>
  <c r="E74" i="13"/>
  <c r="S8" i="13"/>
  <c r="W8" i="13"/>
  <c r="T15" i="13"/>
  <c r="H17" i="13"/>
  <c r="N17" i="13" s="1"/>
  <c r="AE17" i="13" s="1"/>
  <c r="AF17" i="13" s="1"/>
  <c r="T17" i="13"/>
  <c r="H19" i="13"/>
  <c r="N19" i="13" s="1"/>
  <c r="AE19" i="13" s="1"/>
  <c r="AF19" i="13" s="1"/>
  <c r="T19" i="13"/>
  <c r="H21" i="13"/>
  <c r="N21" i="13" s="1"/>
  <c r="AE21" i="13" s="1"/>
  <c r="AF21" i="13" s="1"/>
  <c r="T21" i="13"/>
  <c r="H23" i="13"/>
  <c r="N23" i="13" s="1"/>
  <c r="AE23" i="13" s="1"/>
  <c r="AF23" i="13" s="1"/>
  <c r="T23" i="13"/>
  <c r="K41" i="13"/>
  <c r="U41" i="13"/>
  <c r="T43" i="13"/>
  <c r="T45" i="13"/>
  <c r="J48" i="13"/>
  <c r="P48" i="13" s="1"/>
  <c r="F48" i="13"/>
  <c r="L48" i="13" s="1"/>
  <c r="Y48" i="13" s="1"/>
  <c r="Z48" i="13" s="1"/>
  <c r="K48" i="13"/>
  <c r="J49" i="13"/>
  <c r="P49" i="13" s="1"/>
  <c r="U49" i="13"/>
  <c r="AE49" i="13" s="1"/>
  <c r="AF49" i="13" s="1"/>
  <c r="V51" i="13"/>
  <c r="G53" i="13"/>
  <c r="M53" i="13" s="1"/>
  <c r="AB53" i="13" s="1"/>
  <c r="AC53" i="13" s="1"/>
  <c r="W53" i="13"/>
  <c r="I55" i="13"/>
  <c r="O55" i="13" s="1"/>
  <c r="AH55" i="13" s="1"/>
  <c r="AI55" i="13" s="1"/>
  <c r="J56" i="13"/>
  <c r="P56" i="13" s="1"/>
  <c r="F56" i="13"/>
  <c r="L56" i="13" s="1"/>
  <c r="K56" i="13"/>
  <c r="L74" i="13"/>
  <c r="U79" i="13"/>
  <c r="H82" i="13"/>
  <c r="N82" i="13" s="1"/>
  <c r="AE82" i="13" s="1"/>
  <c r="AF82" i="13" s="1"/>
  <c r="G83" i="13"/>
  <c r="M83" i="13" s="1"/>
  <c r="AB83" i="13" s="1"/>
  <c r="AC83" i="13" s="1"/>
  <c r="W83" i="13"/>
  <c r="K86" i="13"/>
  <c r="J87" i="13"/>
  <c r="P87" i="13" s="1"/>
  <c r="U87" i="13"/>
  <c r="AE87" i="13" s="1"/>
  <c r="AF87" i="13" s="1"/>
  <c r="V108" i="13"/>
  <c r="W112" i="13"/>
  <c r="U116" i="13"/>
  <c r="AL118" i="13"/>
  <c r="H119" i="13"/>
  <c r="N119" i="13" s="1"/>
  <c r="AE119" i="13" s="1"/>
  <c r="AF119" i="13" s="1"/>
  <c r="K119" i="13"/>
  <c r="G119" i="13"/>
  <c r="M119" i="13" s="1"/>
  <c r="AB119" i="13" s="1"/>
  <c r="AC119" i="13" s="1"/>
  <c r="F119" i="13"/>
  <c r="L119" i="13" s="1"/>
  <c r="H121" i="13"/>
  <c r="N121" i="13" s="1"/>
  <c r="AE121" i="13" s="1"/>
  <c r="AF121" i="13" s="1"/>
  <c r="K121" i="13"/>
  <c r="G121" i="13"/>
  <c r="M121" i="13" s="1"/>
  <c r="AB121" i="13" s="1"/>
  <c r="AC121" i="13" s="1"/>
  <c r="J121" i="13"/>
  <c r="P121" i="13" s="1"/>
  <c r="AK121" i="13" s="1"/>
  <c r="AL121" i="13" s="1"/>
  <c r="F121" i="13"/>
  <c r="L121" i="13" s="1"/>
  <c r="H123" i="13"/>
  <c r="N123" i="13" s="1"/>
  <c r="G123" i="13"/>
  <c r="M123" i="13" s="1"/>
  <c r="AB123" i="13" s="1"/>
  <c r="AC123" i="13" s="1"/>
  <c r="J123" i="13"/>
  <c r="P123" i="13" s="1"/>
  <c r="F123" i="13"/>
  <c r="L123" i="13" s="1"/>
  <c r="Y123" i="13" s="1"/>
  <c r="Z123" i="13" s="1"/>
  <c r="AL249" i="13"/>
  <c r="F327" i="12"/>
  <c r="L327" i="12" s="1"/>
  <c r="F329" i="12"/>
  <c r="L329" i="12" s="1"/>
  <c r="F331" i="12"/>
  <c r="L331" i="12" s="1"/>
  <c r="F335" i="12"/>
  <c r="L335" i="12" s="1"/>
  <c r="Y335" i="12" s="1"/>
  <c r="AE335" i="12" s="1"/>
  <c r="F370" i="12"/>
  <c r="L370" i="12" s="1"/>
  <c r="Y370" i="12" s="1"/>
  <c r="AE370" i="12" s="1"/>
  <c r="F372" i="12"/>
  <c r="L372" i="12" s="1"/>
  <c r="F403" i="12"/>
  <c r="L403" i="12" s="1"/>
  <c r="F409" i="12"/>
  <c r="L409" i="12" s="1"/>
  <c r="Y409" i="12" s="1"/>
  <c r="AE409" i="12" s="1"/>
  <c r="F411" i="12"/>
  <c r="L411" i="12" s="1"/>
  <c r="Y411" i="12" s="1"/>
  <c r="AE411" i="12" s="1"/>
  <c r="F413" i="12"/>
  <c r="L413" i="12" s="1"/>
  <c r="Y413" i="12" s="1"/>
  <c r="AE413" i="12" s="1"/>
  <c r="F442" i="12"/>
  <c r="L442" i="12" s="1"/>
  <c r="Y442" i="12" s="1"/>
  <c r="AE442" i="12" s="1"/>
  <c r="F444" i="12"/>
  <c r="L444" i="12" s="1"/>
  <c r="Y444" i="12" s="1"/>
  <c r="AE444" i="12" s="1"/>
  <c r="F448" i="12"/>
  <c r="L448" i="12" s="1"/>
  <c r="Y448" i="12" s="1"/>
  <c r="AE448" i="12" s="1"/>
  <c r="F452" i="12"/>
  <c r="L452" i="12" s="1"/>
  <c r="Y452" i="12" s="1"/>
  <c r="AE452" i="12" s="1"/>
  <c r="F481" i="12"/>
  <c r="L481" i="12" s="1"/>
  <c r="F483" i="12"/>
  <c r="L483" i="12" s="1"/>
  <c r="Y483" i="12" s="1"/>
  <c r="AE483" i="12" s="1"/>
  <c r="F503" i="13"/>
  <c r="F470" i="13"/>
  <c r="F437" i="13"/>
  <c r="F404" i="13"/>
  <c r="F338" i="13"/>
  <c r="F272" i="13"/>
  <c r="F207" i="13"/>
  <c r="F141" i="13"/>
  <c r="F371" i="13"/>
  <c r="F305" i="13"/>
  <c r="F239" i="13"/>
  <c r="F174" i="13"/>
  <c r="L41" i="13"/>
  <c r="V41" i="13"/>
  <c r="J47" i="13"/>
  <c r="P47" i="13" s="1"/>
  <c r="G48" i="13"/>
  <c r="M48" i="13" s="1"/>
  <c r="AB48" i="13" s="1"/>
  <c r="AC48" i="13" s="1"/>
  <c r="F49" i="13"/>
  <c r="L49" i="13" s="1"/>
  <c r="K49" i="13"/>
  <c r="V49" i="13"/>
  <c r="W51" i="13"/>
  <c r="I53" i="13"/>
  <c r="O53" i="13" s="1"/>
  <c r="S53" i="13"/>
  <c r="J55" i="13"/>
  <c r="P55" i="13" s="1"/>
  <c r="G56" i="13"/>
  <c r="M56" i="13" s="1"/>
  <c r="AB56" i="13" s="1"/>
  <c r="AC56" i="13" s="1"/>
  <c r="T74" i="13"/>
  <c r="V79" i="13"/>
  <c r="AH80" i="13"/>
  <c r="AI80" i="13" s="1"/>
  <c r="W81" i="13"/>
  <c r="I82" i="13"/>
  <c r="O82" i="13" s="1"/>
  <c r="AH82" i="13" s="1"/>
  <c r="AI82" i="13" s="1"/>
  <c r="I83" i="13"/>
  <c r="O83" i="13" s="1"/>
  <c r="S83" i="13"/>
  <c r="J84" i="13"/>
  <c r="P84" i="13" s="1"/>
  <c r="F84" i="13"/>
  <c r="L84" i="13" s="1"/>
  <c r="K84" i="13"/>
  <c r="J85" i="13"/>
  <c r="P85" i="13" s="1"/>
  <c r="U85" i="13"/>
  <c r="F87" i="13"/>
  <c r="L87" i="13" s="1"/>
  <c r="K87" i="13"/>
  <c r="V87" i="13"/>
  <c r="W89" i="13"/>
  <c r="L108" i="13"/>
  <c r="W108" i="13"/>
  <c r="T110" i="13"/>
  <c r="U108" i="13"/>
  <c r="W110" i="13"/>
  <c r="S112" i="13"/>
  <c r="V116" i="13"/>
  <c r="I119" i="13"/>
  <c r="O119" i="13" s="1"/>
  <c r="H147" i="13"/>
  <c r="N147" i="13" s="1"/>
  <c r="K147" i="13"/>
  <c r="G147" i="13"/>
  <c r="M147" i="13" s="1"/>
  <c r="AB147" i="13" s="1"/>
  <c r="AC147" i="13" s="1"/>
  <c r="J147" i="13"/>
  <c r="P147" i="13" s="1"/>
  <c r="F147" i="13"/>
  <c r="L147" i="13" s="1"/>
  <c r="Y147" i="13" s="1"/>
  <c r="Z147" i="13" s="1"/>
  <c r="H149" i="13"/>
  <c r="N149" i="13" s="1"/>
  <c r="AE149" i="13" s="1"/>
  <c r="AF149" i="13" s="1"/>
  <c r="K149" i="13"/>
  <c r="G149" i="13"/>
  <c r="M149" i="13" s="1"/>
  <c r="AB149" i="13" s="1"/>
  <c r="AC149" i="13" s="1"/>
  <c r="F149" i="13"/>
  <c r="L149" i="13" s="1"/>
  <c r="Y149" i="13" s="1"/>
  <c r="Z149" i="13" s="1"/>
  <c r="AB221" i="13"/>
  <c r="AC221" i="13" s="1"/>
  <c r="AL285" i="13"/>
  <c r="I151" i="13"/>
  <c r="O151" i="13" s="1"/>
  <c r="I153" i="13"/>
  <c r="O153" i="13" s="1"/>
  <c r="G180" i="13"/>
  <c r="M180" i="13" s="1"/>
  <c r="K180" i="13"/>
  <c r="I181" i="13"/>
  <c r="O181" i="13" s="1"/>
  <c r="G182" i="13"/>
  <c r="M182" i="13" s="1"/>
  <c r="G184" i="13"/>
  <c r="M184" i="13" s="1"/>
  <c r="K184" i="13"/>
  <c r="I185" i="13"/>
  <c r="O185" i="13" s="1"/>
  <c r="I187" i="13"/>
  <c r="O187" i="13" s="1"/>
  <c r="G188" i="13"/>
  <c r="M188" i="13" s="1"/>
  <c r="K188" i="13"/>
  <c r="I189" i="13"/>
  <c r="O189" i="13" s="1"/>
  <c r="I213" i="13"/>
  <c r="O213" i="13" s="1"/>
  <c r="G214" i="13"/>
  <c r="M214" i="13" s="1"/>
  <c r="K214" i="13"/>
  <c r="I215" i="13"/>
  <c r="O215" i="13" s="1"/>
  <c r="G216" i="13"/>
  <c r="M216" i="13" s="1"/>
  <c r="K216" i="13"/>
  <c r="G220" i="13"/>
  <c r="M220" i="13" s="1"/>
  <c r="K220" i="13"/>
  <c r="I221" i="13"/>
  <c r="O221" i="13" s="1"/>
  <c r="G245" i="13"/>
  <c r="M245" i="13" s="1"/>
  <c r="AB245" i="13" s="1"/>
  <c r="AC245" i="13" s="1"/>
  <c r="K245" i="13"/>
  <c r="I246" i="13"/>
  <c r="O246" i="13" s="1"/>
  <c r="G247" i="13"/>
  <c r="M247" i="13" s="1"/>
  <c r="K247" i="13"/>
  <c r="I248" i="13"/>
  <c r="O248" i="13" s="1"/>
  <c r="G249" i="13"/>
  <c r="M249" i="13" s="1"/>
  <c r="K249" i="13"/>
  <c r="I252" i="13"/>
  <c r="O252" i="13" s="1"/>
  <c r="G253" i="13"/>
  <c r="M253" i="13" s="1"/>
  <c r="K253" i="13"/>
  <c r="I254" i="13"/>
  <c r="O254" i="13" s="1"/>
  <c r="I278" i="13"/>
  <c r="O278" i="13" s="1"/>
  <c r="I280" i="13"/>
  <c r="O280" i="13" s="1"/>
  <c r="G281" i="13"/>
  <c r="M281" i="13" s="1"/>
  <c r="K281" i="13"/>
  <c r="I282" i="13"/>
  <c r="O282" i="13" s="1"/>
  <c r="G285" i="13"/>
  <c r="M285" i="13" s="1"/>
  <c r="K285" i="13"/>
  <c r="I286" i="13"/>
  <c r="O286" i="13" s="1"/>
  <c r="I312" i="13"/>
  <c r="O312" i="13" s="1"/>
  <c r="G313" i="13"/>
  <c r="M313" i="13" s="1"/>
  <c r="AB313" i="13" s="1"/>
  <c r="AC313" i="13" s="1"/>
  <c r="K313" i="13"/>
  <c r="I314" i="13"/>
  <c r="O314" i="13" s="1"/>
  <c r="I316" i="13"/>
  <c r="O316" i="13" s="1"/>
  <c r="G317" i="13"/>
  <c r="M317" i="13" s="1"/>
  <c r="K317" i="13"/>
  <c r="G319" i="13"/>
  <c r="M319" i="13" s="1"/>
  <c r="I344" i="13"/>
  <c r="O344" i="13" s="1"/>
  <c r="K345" i="13"/>
  <c r="G347" i="13"/>
  <c r="M347" i="13" s="1"/>
  <c r="K347" i="13"/>
  <c r="I348" i="13"/>
  <c r="O348" i="13" s="1"/>
  <c r="G349" i="13"/>
  <c r="M349" i="13" s="1"/>
  <c r="AB349" i="13" s="1"/>
  <c r="AC349" i="13" s="1"/>
  <c r="K349" i="13"/>
  <c r="I350" i="13"/>
  <c r="O350" i="13" s="1"/>
  <c r="G351" i="13"/>
  <c r="M351" i="13" s="1"/>
  <c r="AB351" i="13" s="1"/>
  <c r="AC351" i="13" s="1"/>
  <c r="K351" i="13"/>
  <c r="I352" i="13"/>
  <c r="O352" i="13" s="1"/>
  <c r="G353" i="13"/>
  <c r="M353" i="13" s="1"/>
  <c r="K353" i="13"/>
  <c r="G379" i="13"/>
  <c r="M379" i="13" s="1"/>
  <c r="AB379" i="13" s="1"/>
  <c r="AC379" i="13" s="1"/>
  <c r="I380" i="13"/>
  <c r="O380" i="13" s="1"/>
  <c r="U380" i="13"/>
  <c r="AE380" i="13" s="1"/>
  <c r="AF380" i="13" s="1"/>
  <c r="K381" i="13"/>
  <c r="U382" i="13"/>
  <c r="AE382" i="13" s="1"/>
  <c r="AF382" i="13" s="1"/>
  <c r="G383" i="13"/>
  <c r="M383" i="13" s="1"/>
  <c r="K383" i="13"/>
  <c r="I384" i="13"/>
  <c r="O384" i="13" s="1"/>
  <c r="U384" i="13"/>
  <c r="G385" i="13"/>
  <c r="M385" i="13" s="1"/>
  <c r="K385" i="13"/>
  <c r="I386" i="13"/>
  <c r="O386" i="13" s="1"/>
  <c r="U386" i="13"/>
  <c r="V404" i="13"/>
  <c r="U406" i="13"/>
  <c r="S407" i="13"/>
  <c r="W407" i="13"/>
  <c r="U408" i="13"/>
  <c r="S409" i="13"/>
  <c r="W409" i="13"/>
  <c r="U410" i="13"/>
  <c r="G411" i="13"/>
  <c r="M411" i="13" s="1"/>
  <c r="K411" i="13"/>
  <c r="S411" i="13"/>
  <c r="W411" i="13"/>
  <c r="AK411" i="13" s="1"/>
  <c r="AL411" i="13" s="1"/>
  <c r="U412" i="13"/>
  <c r="G413" i="13"/>
  <c r="M413" i="13" s="1"/>
  <c r="K413" i="13"/>
  <c r="S413" i="13"/>
  <c r="W413" i="13"/>
  <c r="AK413" i="13" s="1"/>
  <c r="AL413" i="13" s="1"/>
  <c r="U414" i="13"/>
  <c r="G415" i="13"/>
  <c r="M415" i="13" s="1"/>
  <c r="S415" i="13"/>
  <c r="W415" i="13"/>
  <c r="AK415" i="13" s="1"/>
  <c r="AL415" i="13" s="1"/>
  <c r="G416" i="13"/>
  <c r="M416" i="13" s="1"/>
  <c r="AB416" i="13" s="1"/>
  <c r="AC416" i="13" s="1"/>
  <c r="W416" i="13"/>
  <c r="I418" i="13"/>
  <c r="O418" i="13" s="1"/>
  <c r="S418" i="13"/>
  <c r="AL476" i="13"/>
  <c r="L554" i="15"/>
  <c r="L515" i="15"/>
  <c r="L476" i="15"/>
  <c r="L437" i="15"/>
  <c r="L359" i="15"/>
  <c r="L320" i="15"/>
  <c r="L281" i="15"/>
  <c r="L398" i="15"/>
  <c r="L242" i="15"/>
  <c r="L203" i="15"/>
  <c r="L164" i="15"/>
  <c r="L125" i="15"/>
  <c r="L86" i="15"/>
  <c r="V117" i="13"/>
  <c r="H118" i="13"/>
  <c r="N118" i="13" s="1"/>
  <c r="T118" i="13"/>
  <c r="AB118" i="13" s="1"/>
  <c r="AC118" i="13" s="1"/>
  <c r="V119" i="13"/>
  <c r="H120" i="13"/>
  <c r="N120" i="13" s="1"/>
  <c r="AE120" i="13" s="1"/>
  <c r="AF120" i="13" s="1"/>
  <c r="T120" i="13"/>
  <c r="V121" i="13"/>
  <c r="AH121" i="13" s="1"/>
  <c r="AI121" i="13" s="1"/>
  <c r="T122" i="13"/>
  <c r="V123" i="13"/>
  <c r="V143" i="13"/>
  <c r="T144" i="13"/>
  <c r="V145" i="13"/>
  <c r="T146" i="13"/>
  <c r="V147" i="13"/>
  <c r="AH147" i="13" s="1"/>
  <c r="AI147" i="13" s="1"/>
  <c r="H148" i="13"/>
  <c r="N148" i="13" s="1"/>
  <c r="AE148" i="13" s="1"/>
  <c r="AF148" i="13" s="1"/>
  <c r="T148" i="13"/>
  <c r="V149" i="13"/>
  <c r="H150" i="13"/>
  <c r="N150" i="13" s="1"/>
  <c r="T150" i="13"/>
  <c r="F151" i="13"/>
  <c r="L151" i="13" s="1"/>
  <c r="Y151" i="13" s="1"/>
  <c r="Z151" i="13" s="1"/>
  <c r="J151" i="13"/>
  <c r="P151" i="13" s="1"/>
  <c r="AK151" i="13" s="1"/>
  <c r="AL151" i="13" s="1"/>
  <c r="V151" i="13"/>
  <c r="H152" i="13"/>
  <c r="N152" i="13" s="1"/>
  <c r="AE152" i="13" s="1"/>
  <c r="AF152" i="13" s="1"/>
  <c r="T152" i="13"/>
  <c r="F153" i="13"/>
  <c r="L153" i="13" s="1"/>
  <c r="V153" i="13"/>
  <c r="H154" i="13"/>
  <c r="N154" i="13" s="1"/>
  <c r="AE154" i="13" s="1"/>
  <c r="AF154" i="13" s="1"/>
  <c r="T154" i="13"/>
  <c r="AB154" i="13" s="1"/>
  <c r="AC154" i="13" s="1"/>
  <c r="J155" i="13"/>
  <c r="P155" i="13" s="1"/>
  <c r="V155" i="13"/>
  <c r="H156" i="13"/>
  <c r="N156" i="13" s="1"/>
  <c r="AE156" i="13" s="1"/>
  <c r="AF156" i="13" s="1"/>
  <c r="T156" i="13"/>
  <c r="T176" i="13"/>
  <c r="V177" i="13"/>
  <c r="T178" i="13"/>
  <c r="V179" i="13"/>
  <c r="H180" i="13"/>
  <c r="N180" i="13" s="1"/>
  <c r="AE180" i="13" s="1"/>
  <c r="AF180" i="13" s="1"/>
  <c r="F181" i="13"/>
  <c r="L181" i="13" s="1"/>
  <c r="Y181" i="13" s="1"/>
  <c r="Z181" i="13" s="1"/>
  <c r="J181" i="13"/>
  <c r="P181" i="13" s="1"/>
  <c r="AK181" i="13" s="1"/>
  <c r="AL181" i="13" s="1"/>
  <c r="V181" i="13"/>
  <c r="H182" i="13"/>
  <c r="N182" i="13" s="1"/>
  <c r="AE182" i="13" s="1"/>
  <c r="AF182" i="13" s="1"/>
  <c r="T182" i="13"/>
  <c r="F183" i="13"/>
  <c r="L183" i="13" s="1"/>
  <c r="Y183" i="13" s="1"/>
  <c r="Z183" i="13" s="1"/>
  <c r="V183" i="13"/>
  <c r="H184" i="13"/>
  <c r="N184" i="13" s="1"/>
  <c r="AE184" i="13" s="1"/>
  <c r="AF184" i="13" s="1"/>
  <c r="T184" i="13"/>
  <c r="F185" i="13"/>
  <c r="L185" i="13" s="1"/>
  <c r="Y185" i="13" s="1"/>
  <c r="Z185" i="13" s="1"/>
  <c r="J185" i="13"/>
  <c r="P185" i="13" s="1"/>
  <c r="AK185" i="13" s="1"/>
  <c r="AL185" i="13" s="1"/>
  <c r="V185" i="13"/>
  <c r="T186" i="13"/>
  <c r="F187" i="13"/>
  <c r="L187" i="13" s="1"/>
  <c r="Y187" i="13" s="1"/>
  <c r="Z187" i="13" s="1"/>
  <c r="J187" i="13"/>
  <c r="P187" i="13" s="1"/>
  <c r="V187" i="13"/>
  <c r="H188" i="13"/>
  <c r="N188" i="13" s="1"/>
  <c r="AE188" i="13" s="1"/>
  <c r="AF188" i="13" s="1"/>
  <c r="T188" i="13"/>
  <c r="V189" i="13"/>
  <c r="V209" i="13"/>
  <c r="T210" i="13"/>
  <c r="V211" i="13"/>
  <c r="T212" i="13"/>
  <c r="F213" i="13"/>
  <c r="L213" i="13" s="1"/>
  <c r="J213" i="13"/>
  <c r="P213" i="13" s="1"/>
  <c r="V213" i="13"/>
  <c r="H214" i="13"/>
  <c r="N214" i="13" s="1"/>
  <c r="AE214" i="13" s="1"/>
  <c r="AF214" i="13" s="1"/>
  <c r="T214" i="13"/>
  <c r="F215" i="13"/>
  <c r="L215" i="13" s="1"/>
  <c r="Y215" i="13" s="1"/>
  <c r="Z215" i="13" s="1"/>
  <c r="J215" i="13"/>
  <c r="P215" i="13" s="1"/>
  <c r="V215" i="13"/>
  <c r="H216" i="13"/>
  <c r="N216" i="13" s="1"/>
  <c r="T216" i="13"/>
  <c r="V217" i="13"/>
  <c r="T218" i="13"/>
  <c r="V219" i="13"/>
  <c r="H220" i="13"/>
  <c r="N220" i="13" s="1"/>
  <c r="AE220" i="13" s="1"/>
  <c r="AF220" i="13" s="1"/>
  <c r="T220" i="13"/>
  <c r="F221" i="13"/>
  <c r="L221" i="13" s="1"/>
  <c r="J221" i="13"/>
  <c r="P221" i="13" s="1"/>
  <c r="V221" i="13"/>
  <c r="T222" i="13"/>
  <c r="T241" i="13"/>
  <c r="V242" i="13"/>
  <c r="T243" i="13"/>
  <c r="V244" i="13"/>
  <c r="H245" i="13"/>
  <c r="N245" i="13" s="1"/>
  <c r="F246" i="13"/>
  <c r="L246" i="13" s="1"/>
  <c r="Y246" i="13" s="1"/>
  <c r="Z246" i="13" s="1"/>
  <c r="J246" i="13"/>
  <c r="P246" i="13" s="1"/>
  <c r="AK246" i="13" s="1"/>
  <c r="AL246" i="13" s="1"/>
  <c r="V246" i="13"/>
  <c r="H247" i="13"/>
  <c r="N247" i="13" s="1"/>
  <c r="T247" i="13"/>
  <c r="F248" i="13"/>
  <c r="L248" i="13" s="1"/>
  <c r="Y248" i="13" s="1"/>
  <c r="Z248" i="13" s="1"/>
  <c r="J248" i="13"/>
  <c r="P248" i="13" s="1"/>
  <c r="AK248" i="13" s="1"/>
  <c r="AL248" i="13" s="1"/>
  <c r="V248" i="13"/>
  <c r="H249" i="13"/>
  <c r="N249" i="13" s="1"/>
  <c r="T249" i="13"/>
  <c r="V250" i="13"/>
  <c r="T251" i="13"/>
  <c r="V252" i="13"/>
  <c r="H253" i="13"/>
  <c r="N253" i="13" s="1"/>
  <c r="T253" i="13"/>
  <c r="F254" i="13"/>
  <c r="L254" i="13" s="1"/>
  <c r="Y254" i="13" s="1"/>
  <c r="Z254" i="13" s="1"/>
  <c r="J254" i="13"/>
  <c r="P254" i="13" s="1"/>
  <c r="AK254" i="13" s="1"/>
  <c r="AL254" i="13" s="1"/>
  <c r="V254" i="13"/>
  <c r="V274" i="13"/>
  <c r="T275" i="13"/>
  <c r="V276" i="13"/>
  <c r="T277" i="13"/>
  <c r="V278" i="13"/>
  <c r="T279" i="13"/>
  <c r="J280" i="13"/>
  <c r="P280" i="13" s="1"/>
  <c r="V280" i="13"/>
  <c r="H281" i="13"/>
  <c r="N281" i="13" s="1"/>
  <c r="T281" i="13"/>
  <c r="F282" i="13"/>
  <c r="L282" i="13" s="1"/>
  <c r="Y282" i="13" s="1"/>
  <c r="Z282" i="13" s="1"/>
  <c r="J282" i="13"/>
  <c r="P282" i="13" s="1"/>
  <c r="AK282" i="13" s="1"/>
  <c r="AL282" i="13" s="1"/>
  <c r="V282" i="13"/>
  <c r="T283" i="13"/>
  <c r="V284" i="13"/>
  <c r="H285" i="13"/>
  <c r="N285" i="13" s="1"/>
  <c r="AE285" i="13" s="1"/>
  <c r="AF285" i="13" s="1"/>
  <c r="T285" i="13"/>
  <c r="F286" i="13"/>
  <c r="L286" i="13" s="1"/>
  <c r="Y286" i="13" s="1"/>
  <c r="Z286" i="13" s="1"/>
  <c r="J286" i="13"/>
  <c r="P286" i="13" s="1"/>
  <c r="V286" i="13"/>
  <c r="H287" i="13"/>
  <c r="N287" i="13" s="1"/>
  <c r="AE287" i="13" s="1"/>
  <c r="AF287" i="13" s="1"/>
  <c r="T287" i="13"/>
  <c r="V308" i="13"/>
  <c r="V310" i="13"/>
  <c r="F312" i="13"/>
  <c r="L312" i="13" s="1"/>
  <c r="Y312" i="13" s="1"/>
  <c r="Z312" i="13" s="1"/>
  <c r="J312" i="13"/>
  <c r="P312" i="13" s="1"/>
  <c r="V312" i="13"/>
  <c r="H313" i="13"/>
  <c r="N313" i="13" s="1"/>
  <c r="AE313" i="13" s="1"/>
  <c r="AF313" i="13" s="1"/>
  <c r="F314" i="13"/>
  <c r="L314" i="13" s="1"/>
  <c r="V314" i="13"/>
  <c r="F316" i="13"/>
  <c r="L316" i="13" s="1"/>
  <c r="Y316" i="13" s="1"/>
  <c r="Z316" i="13" s="1"/>
  <c r="J316" i="13"/>
  <c r="P316" i="13" s="1"/>
  <c r="V316" i="13"/>
  <c r="H317" i="13"/>
  <c r="N317" i="13" s="1"/>
  <c r="V318" i="13"/>
  <c r="H319" i="13"/>
  <c r="N319" i="13" s="1"/>
  <c r="AE319" i="13" s="1"/>
  <c r="AF319" i="13" s="1"/>
  <c r="V320" i="13"/>
  <c r="V340" i="13"/>
  <c r="V342" i="13"/>
  <c r="F344" i="13"/>
  <c r="L344" i="13" s="1"/>
  <c r="Y344" i="13" s="1"/>
  <c r="Z344" i="13" s="1"/>
  <c r="J344" i="13"/>
  <c r="P344" i="13" s="1"/>
  <c r="AK344" i="13" s="1"/>
  <c r="AL344" i="13" s="1"/>
  <c r="V344" i="13"/>
  <c r="V346" i="13"/>
  <c r="H347" i="13"/>
  <c r="N347" i="13" s="1"/>
  <c r="AE347" i="13" s="1"/>
  <c r="AF347" i="13" s="1"/>
  <c r="J348" i="13"/>
  <c r="P348" i="13" s="1"/>
  <c r="V348" i="13"/>
  <c r="H349" i="13"/>
  <c r="N349" i="13" s="1"/>
  <c r="AE349" i="13" s="1"/>
  <c r="AF349" i="13" s="1"/>
  <c r="F350" i="13"/>
  <c r="L350" i="13" s="1"/>
  <c r="J350" i="13"/>
  <c r="P350" i="13" s="1"/>
  <c r="V350" i="13"/>
  <c r="H351" i="13"/>
  <c r="N351" i="13" s="1"/>
  <c r="F352" i="13"/>
  <c r="L352" i="13" s="1"/>
  <c r="J352" i="13"/>
  <c r="P352" i="13" s="1"/>
  <c r="AK352" i="13" s="1"/>
  <c r="AL352" i="13" s="1"/>
  <c r="V352" i="13"/>
  <c r="H353" i="13"/>
  <c r="N353" i="13" s="1"/>
  <c r="AE353" i="13" s="1"/>
  <c r="AF353" i="13" s="1"/>
  <c r="V374" i="13"/>
  <c r="V376" i="13"/>
  <c r="H377" i="13"/>
  <c r="N377" i="13" s="1"/>
  <c r="AE377" i="13" s="1"/>
  <c r="AF377" i="13" s="1"/>
  <c r="V378" i="13"/>
  <c r="F380" i="13"/>
  <c r="L380" i="13" s="1"/>
  <c r="J380" i="13"/>
  <c r="P380" i="13" s="1"/>
  <c r="V380" i="13"/>
  <c r="H381" i="13"/>
  <c r="N381" i="13" s="1"/>
  <c r="V382" i="13"/>
  <c r="H383" i="13"/>
  <c r="N383" i="13" s="1"/>
  <c r="V384" i="13"/>
  <c r="H385" i="13"/>
  <c r="N385" i="13" s="1"/>
  <c r="AE385" i="13" s="1"/>
  <c r="AF385" i="13" s="1"/>
  <c r="V386" i="13"/>
  <c r="V406" i="13"/>
  <c r="V408" i="13"/>
  <c r="V410" i="13"/>
  <c r="H411" i="13"/>
  <c r="N411" i="13" s="1"/>
  <c r="V412" i="13"/>
  <c r="H413" i="13"/>
  <c r="N413" i="13" s="1"/>
  <c r="V414" i="13"/>
  <c r="H415" i="13"/>
  <c r="N415" i="13" s="1"/>
  <c r="J417" i="13"/>
  <c r="P417" i="13" s="1"/>
  <c r="F417" i="13"/>
  <c r="L417" i="13" s="1"/>
  <c r="K417" i="13"/>
  <c r="J418" i="13"/>
  <c r="P418" i="13" s="1"/>
  <c r="U418" i="13"/>
  <c r="AE418" i="13" s="1"/>
  <c r="AF418" i="13" s="1"/>
  <c r="H443" i="13"/>
  <c r="N443" i="13" s="1"/>
  <c r="AE443" i="13" s="1"/>
  <c r="AF443" i="13" s="1"/>
  <c r="J443" i="13"/>
  <c r="P443" i="13" s="1"/>
  <c r="F443" i="13"/>
  <c r="L443" i="13" s="1"/>
  <c r="J446" i="13"/>
  <c r="P446" i="13" s="1"/>
  <c r="AK446" i="13" s="1"/>
  <c r="AL446" i="13" s="1"/>
  <c r="K446" i="13"/>
  <c r="I118" i="13"/>
  <c r="O118" i="13" s="1"/>
  <c r="AH118" i="13" s="1"/>
  <c r="AI118" i="13" s="1"/>
  <c r="I120" i="13"/>
  <c r="O120" i="13" s="1"/>
  <c r="AH120" i="13" s="1"/>
  <c r="AI120" i="13" s="1"/>
  <c r="I148" i="13"/>
  <c r="O148" i="13" s="1"/>
  <c r="AH148" i="13" s="1"/>
  <c r="AI148" i="13" s="1"/>
  <c r="I150" i="13"/>
  <c r="O150" i="13" s="1"/>
  <c r="AH150" i="13" s="1"/>
  <c r="AI150" i="13" s="1"/>
  <c r="G151" i="13"/>
  <c r="M151" i="13" s="1"/>
  <c r="AB151" i="13" s="1"/>
  <c r="AC151" i="13" s="1"/>
  <c r="K151" i="13"/>
  <c r="I152" i="13"/>
  <c r="O152" i="13" s="1"/>
  <c r="AH152" i="13" s="1"/>
  <c r="AI152" i="13" s="1"/>
  <c r="G153" i="13"/>
  <c r="M153" i="13" s="1"/>
  <c r="AB153" i="13" s="1"/>
  <c r="AC153" i="13" s="1"/>
  <c r="I154" i="13"/>
  <c r="O154" i="13" s="1"/>
  <c r="AH154" i="13" s="1"/>
  <c r="AI154" i="13" s="1"/>
  <c r="I156" i="13"/>
  <c r="O156" i="13" s="1"/>
  <c r="AH156" i="13" s="1"/>
  <c r="AI156" i="13" s="1"/>
  <c r="I180" i="13"/>
  <c r="O180" i="13" s="1"/>
  <c r="AH180" i="13" s="1"/>
  <c r="AI180" i="13" s="1"/>
  <c r="I182" i="13"/>
  <c r="O182" i="13" s="1"/>
  <c r="AH182" i="13" s="1"/>
  <c r="AI182" i="13" s="1"/>
  <c r="I188" i="13"/>
  <c r="O188" i="13" s="1"/>
  <c r="AH188" i="13" s="1"/>
  <c r="AI188" i="13" s="1"/>
  <c r="I214" i="13"/>
  <c r="O214" i="13" s="1"/>
  <c r="AH214" i="13" s="1"/>
  <c r="AI214" i="13" s="1"/>
  <c r="I216" i="13"/>
  <c r="O216" i="13" s="1"/>
  <c r="AH216" i="13" s="1"/>
  <c r="AI216" i="13" s="1"/>
  <c r="I220" i="13"/>
  <c r="O220" i="13" s="1"/>
  <c r="AH220" i="13" s="1"/>
  <c r="AI220" i="13" s="1"/>
  <c r="I245" i="13"/>
  <c r="O245" i="13" s="1"/>
  <c r="AH245" i="13" s="1"/>
  <c r="AI245" i="13" s="1"/>
  <c r="I247" i="13"/>
  <c r="O247" i="13" s="1"/>
  <c r="AH247" i="13" s="1"/>
  <c r="AI247" i="13" s="1"/>
  <c r="I249" i="13"/>
  <c r="O249" i="13" s="1"/>
  <c r="AH249" i="13" s="1"/>
  <c r="AI249" i="13" s="1"/>
  <c r="I253" i="13"/>
  <c r="O253" i="13" s="1"/>
  <c r="AH253" i="13" s="1"/>
  <c r="AI253" i="13" s="1"/>
  <c r="I281" i="13"/>
  <c r="O281" i="13" s="1"/>
  <c r="AH281" i="13" s="1"/>
  <c r="AI281" i="13" s="1"/>
  <c r="I283" i="13"/>
  <c r="O283" i="13" s="1"/>
  <c r="AH283" i="13" s="1"/>
  <c r="AI283" i="13" s="1"/>
  <c r="I285" i="13"/>
  <c r="O285" i="13" s="1"/>
  <c r="AH285" i="13" s="1"/>
  <c r="AI285" i="13" s="1"/>
  <c r="I313" i="13"/>
  <c r="O313" i="13" s="1"/>
  <c r="AH313" i="13" s="1"/>
  <c r="AI313" i="13" s="1"/>
  <c r="I317" i="13"/>
  <c r="O317" i="13" s="1"/>
  <c r="AH317" i="13" s="1"/>
  <c r="AI317" i="13" s="1"/>
  <c r="I319" i="13"/>
  <c r="O319" i="13" s="1"/>
  <c r="AH319" i="13" s="1"/>
  <c r="AI319" i="13" s="1"/>
  <c r="I345" i="13"/>
  <c r="O345" i="13" s="1"/>
  <c r="AH345" i="13" s="1"/>
  <c r="AI345" i="13" s="1"/>
  <c r="I347" i="13"/>
  <c r="O347" i="13" s="1"/>
  <c r="AH347" i="13" s="1"/>
  <c r="AI347" i="13" s="1"/>
  <c r="I349" i="13"/>
  <c r="O349" i="13" s="1"/>
  <c r="I351" i="13"/>
  <c r="O351" i="13" s="1"/>
  <c r="AH351" i="13" s="1"/>
  <c r="AI351" i="13" s="1"/>
  <c r="I353" i="13"/>
  <c r="O353" i="13" s="1"/>
  <c r="AH353" i="13" s="1"/>
  <c r="AI353" i="13" s="1"/>
  <c r="I381" i="13"/>
  <c r="O381" i="13" s="1"/>
  <c r="AH381" i="13" s="1"/>
  <c r="AI381" i="13" s="1"/>
  <c r="I383" i="13"/>
  <c r="O383" i="13" s="1"/>
  <c r="AH383" i="13" s="1"/>
  <c r="AI383" i="13" s="1"/>
  <c r="I385" i="13"/>
  <c r="O385" i="13" s="1"/>
  <c r="AH385" i="13" s="1"/>
  <c r="AI385" i="13" s="1"/>
  <c r="I411" i="13"/>
  <c r="O411" i="13" s="1"/>
  <c r="AH411" i="13" s="1"/>
  <c r="AI411" i="13" s="1"/>
  <c r="I413" i="13"/>
  <c r="O413" i="13" s="1"/>
  <c r="S414" i="13"/>
  <c r="W414" i="13"/>
  <c r="I415" i="13"/>
  <c r="O415" i="13" s="1"/>
  <c r="AH415" i="13" s="1"/>
  <c r="AI415" i="13" s="1"/>
  <c r="U415" i="13"/>
  <c r="G417" i="13"/>
  <c r="M417" i="13" s="1"/>
  <c r="AB417" i="13" s="1"/>
  <c r="AC417" i="13" s="1"/>
  <c r="F418" i="13"/>
  <c r="L418" i="13" s="1"/>
  <c r="K418" i="13"/>
  <c r="V418" i="13"/>
  <c r="G443" i="13"/>
  <c r="M443" i="13" s="1"/>
  <c r="AL25" i="15"/>
  <c r="F118" i="13"/>
  <c r="L118" i="13" s="1"/>
  <c r="F120" i="13"/>
  <c r="L120" i="13" s="1"/>
  <c r="Y120" i="13" s="1"/>
  <c r="Z120" i="13" s="1"/>
  <c r="F148" i="13"/>
  <c r="L148" i="13" s="1"/>
  <c r="Y148" i="13" s="1"/>
  <c r="Z148" i="13" s="1"/>
  <c r="F150" i="13"/>
  <c r="L150" i="13" s="1"/>
  <c r="Y150" i="13" s="1"/>
  <c r="Z150" i="13" s="1"/>
  <c r="F152" i="13"/>
  <c r="L152" i="13" s="1"/>
  <c r="Y152" i="13" s="1"/>
  <c r="Z152" i="13" s="1"/>
  <c r="F154" i="13"/>
  <c r="L154" i="13" s="1"/>
  <c r="Y154" i="13" s="1"/>
  <c r="Z154" i="13" s="1"/>
  <c r="F156" i="13"/>
  <c r="L156" i="13" s="1"/>
  <c r="Y156" i="13" s="1"/>
  <c r="Z156" i="13" s="1"/>
  <c r="F180" i="13"/>
  <c r="L180" i="13" s="1"/>
  <c r="F182" i="13"/>
  <c r="L182" i="13" s="1"/>
  <c r="Y182" i="13" s="1"/>
  <c r="Z182" i="13" s="1"/>
  <c r="F184" i="13"/>
  <c r="L184" i="13" s="1"/>
  <c r="Y184" i="13" s="1"/>
  <c r="Z184" i="13" s="1"/>
  <c r="F188" i="13"/>
  <c r="L188" i="13" s="1"/>
  <c r="F214" i="13"/>
  <c r="L214" i="13" s="1"/>
  <c r="Y214" i="13" s="1"/>
  <c r="Z214" i="13" s="1"/>
  <c r="F216" i="13"/>
  <c r="L216" i="13" s="1"/>
  <c r="Y216" i="13" s="1"/>
  <c r="Z216" i="13" s="1"/>
  <c r="F220" i="13"/>
  <c r="L220" i="13" s="1"/>
  <c r="Y220" i="13" s="1"/>
  <c r="Z220" i="13" s="1"/>
  <c r="F245" i="13"/>
  <c r="L245" i="13" s="1"/>
  <c r="F247" i="13"/>
  <c r="L247" i="13" s="1"/>
  <c r="Y247" i="13" s="1"/>
  <c r="Z247" i="13" s="1"/>
  <c r="F249" i="13"/>
  <c r="L249" i="13" s="1"/>
  <c r="F251" i="13"/>
  <c r="L251" i="13" s="1"/>
  <c r="Y251" i="13" s="1"/>
  <c r="Z251" i="13" s="1"/>
  <c r="F253" i="13"/>
  <c r="L253" i="13" s="1"/>
  <c r="Y253" i="13" s="1"/>
  <c r="Z253" i="13" s="1"/>
  <c r="F281" i="13"/>
  <c r="L281" i="13" s="1"/>
  <c r="Y281" i="13" s="1"/>
  <c r="Z281" i="13" s="1"/>
  <c r="F283" i="13"/>
  <c r="L283" i="13" s="1"/>
  <c r="Y283" i="13" s="1"/>
  <c r="Z283" i="13" s="1"/>
  <c r="F285" i="13"/>
  <c r="L285" i="13" s="1"/>
  <c r="Y285" i="13" s="1"/>
  <c r="Z285" i="13" s="1"/>
  <c r="F313" i="13"/>
  <c r="L313" i="13" s="1"/>
  <c r="F317" i="13"/>
  <c r="L317" i="13" s="1"/>
  <c r="F319" i="13"/>
  <c r="L319" i="13" s="1"/>
  <c r="Y319" i="13" s="1"/>
  <c r="Z319" i="13" s="1"/>
  <c r="U338" i="13"/>
  <c r="F345" i="13"/>
  <c r="L345" i="13" s="1"/>
  <c r="F347" i="13"/>
  <c r="L347" i="13" s="1"/>
  <c r="Y347" i="13" s="1"/>
  <c r="Z347" i="13" s="1"/>
  <c r="F349" i="13"/>
  <c r="L349" i="13" s="1"/>
  <c r="Y349" i="13" s="1"/>
  <c r="Z349" i="13" s="1"/>
  <c r="F351" i="13"/>
  <c r="L351" i="13" s="1"/>
  <c r="Y351" i="13" s="1"/>
  <c r="Z351" i="13" s="1"/>
  <c r="F353" i="13"/>
  <c r="L353" i="13" s="1"/>
  <c r="S371" i="13"/>
  <c r="W371" i="13"/>
  <c r="F381" i="13"/>
  <c r="L381" i="13" s="1"/>
  <c r="Y381" i="13" s="1"/>
  <c r="Z381" i="13" s="1"/>
  <c r="F383" i="13"/>
  <c r="L383" i="13" s="1"/>
  <c r="Y383" i="13" s="1"/>
  <c r="Z383" i="13" s="1"/>
  <c r="F385" i="13"/>
  <c r="L385" i="13" s="1"/>
  <c r="U404" i="13"/>
  <c r="F411" i="13"/>
  <c r="L411" i="13" s="1"/>
  <c r="F413" i="13"/>
  <c r="L413" i="13" s="1"/>
  <c r="F415" i="13"/>
  <c r="L415" i="13" s="1"/>
  <c r="F416" i="13"/>
  <c r="L416" i="13" s="1"/>
  <c r="Y416" i="13" s="1"/>
  <c r="Z416" i="13" s="1"/>
  <c r="H417" i="13"/>
  <c r="N417" i="13" s="1"/>
  <c r="AE417" i="13" s="1"/>
  <c r="AF417" i="13" s="1"/>
  <c r="AH417" i="13"/>
  <c r="AI417" i="13" s="1"/>
  <c r="G418" i="13"/>
  <c r="M418" i="13" s="1"/>
  <c r="AB418" i="13" s="1"/>
  <c r="AC418" i="13" s="1"/>
  <c r="W418" i="13"/>
  <c r="I443" i="13"/>
  <c r="O443" i="13" s="1"/>
  <c r="J444" i="13"/>
  <c r="P444" i="13" s="1"/>
  <c r="AK444" i="13" s="1"/>
  <c r="AL444" i="13" s="1"/>
  <c r="F444" i="13"/>
  <c r="L444" i="13" s="1"/>
  <c r="K444" i="13"/>
  <c r="F554" i="15"/>
  <c r="F515" i="15"/>
  <c r="F476" i="15"/>
  <c r="F437" i="15"/>
  <c r="F398" i="15"/>
  <c r="F359" i="15"/>
  <c r="F320" i="15"/>
  <c r="F281" i="15"/>
  <c r="F242" i="15"/>
  <c r="F164" i="15"/>
  <c r="F125" i="15"/>
  <c r="F86" i="15"/>
  <c r="F203" i="15"/>
  <c r="I445" i="13"/>
  <c r="O445" i="13" s="1"/>
  <c r="AH445" i="13" s="1"/>
  <c r="AI445" i="13" s="1"/>
  <c r="I447" i="13"/>
  <c r="O447" i="13" s="1"/>
  <c r="AH447" i="13" s="1"/>
  <c r="AI447" i="13" s="1"/>
  <c r="K448" i="13"/>
  <c r="I449" i="13"/>
  <c r="O449" i="13" s="1"/>
  <c r="G450" i="13"/>
  <c r="M450" i="13" s="1"/>
  <c r="K450" i="13"/>
  <c r="G452" i="13"/>
  <c r="M452" i="13" s="1"/>
  <c r="K452" i="13"/>
  <c r="G476" i="13"/>
  <c r="M476" i="13" s="1"/>
  <c r="K476" i="13"/>
  <c r="I477" i="13"/>
  <c r="O477" i="13" s="1"/>
  <c r="AH477" i="13" s="1"/>
  <c r="AI477" i="13" s="1"/>
  <c r="G478" i="13"/>
  <c r="M478" i="13" s="1"/>
  <c r="K478" i="13"/>
  <c r="G480" i="13"/>
  <c r="M480" i="13" s="1"/>
  <c r="K480" i="13"/>
  <c r="I481" i="13"/>
  <c r="O481" i="13" s="1"/>
  <c r="AF481" i="13"/>
  <c r="G482" i="13"/>
  <c r="M482" i="13" s="1"/>
  <c r="K482" i="13"/>
  <c r="G484" i="13"/>
  <c r="M484" i="13" s="1"/>
  <c r="K484" i="13"/>
  <c r="S484" i="13"/>
  <c r="W484" i="13"/>
  <c r="AK484" i="13" s="1"/>
  <c r="AL484" i="13" s="1"/>
  <c r="I485" i="13"/>
  <c r="O485" i="13" s="1"/>
  <c r="V503" i="13"/>
  <c r="U505" i="13"/>
  <c r="S506" i="13"/>
  <c r="W506" i="13"/>
  <c r="U507" i="13"/>
  <c r="S508" i="13"/>
  <c r="W508" i="13"/>
  <c r="U509" i="13"/>
  <c r="AE509" i="13" s="1"/>
  <c r="AF509" i="13" s="1"/>
  <c r="S510" i="13"/>
  <c r="W510" i="13"/>
  <c r="I511" i="13"/>
  <c r="O511" i="13" s="1"/>
  <c r="AH511" i="13" s="1"/>
  <c r="AI511" i="13" s="1"/>
  <c r="U511" i="13"/>
  <c r="G512" i="13"/>
  <c r="M512" i="13" s="1"/>
  <c r="K512" i="13"/>
  <c r="S512" i="13"/>
  <c r="W512" i="13"/>
  <c r="AK512" i="13" s="1"/>
  <c r="AL512" i="13" s="1"/>
  <c r="U513" i="13"/>
  <c r="G514" i="13"/>
  <c r="M514" i="13" s="1"/>
  <c r="K514" i="13"/>
  <c r="S514" i="13"/>
  <c r="W514" i="13"/>
  <c r="I515" i="13"/>
  <c r="O515" i="13" s="1"/>
  <c r="U515" i="13"/>
  <c r="G516" i="13"/>
  <c r="M516" i="13" s="1"/>
  <c r="K516" i="13"/>
  <c r="S516" i="13"/>
  <c r="W516" i="13"/>
  <c r="U517" i="13"/>
  <c r="G518" i="13"/>
  <c r="M518" i="13" s="1"/>
  <c r="K518" i="13"/>
  <c r="S518" i="13"/>
  <c r="W518" i="13"/>
  <c r="V10" i="14"/>
  <c r="T11" i="14"/>
  <c r="V12" i="14"/>
  <c r="T13" i="14"/>
  <c r="V14" i="14"/>
  <c r="H15" i="14"/>
  <c r="N15" i="14" s="1"/>
  <c r="T15" i="14"/>
  <c r="F16" i="14"/>
  <c r="L16" i="14" s="1"/>
  <c r="J16" i="14"/>
  <c r="P16" i="14" s="1"/>
  <c r="V16" i="14"/>
  <c r="AB16" i="14" s="1"/>
  <c r="AH16" i="14" s="1"/>
  <c r="H17" i="14"/>
  <c r="N17" i="14" s="1"/>
  <c r="T17" i="14"/>
  <c r="Z17" i="14" s="1"/>
  <c r="AF17" i="14" s="1"/>
  <c r="F18" i="14"/>
  <c r="L18" i="14" s="1"/>
  <c r="J18" i="14"/>
  <c r="P18" i="14" s="1"/>
  <c r="V18" i="14"/>
  <c r="AB18" i="14" s="1"/>
  <c r="AH18" i="14" s="1"/>
  <c r="T19" i="14"/>
  <c r="J20" i="14"/>
  <c r="P20" i="14" s="1"/>
  <c r="V20" i="14"/>
  <c r="H21" i="14"/>
  <c r="N21" i="14" s="1"/>
  <c r="T21" i="14"/>
  <c r="T41" i="14"/>
  <c r="V42" i="14"/>
  <c r="T43" i="14"/>
  <c r="V44" i="14"/>
  <c r="T45" i="14"/>
  <c r="V46" i="14"/>
  <c r="T47" i="14"/>
  <c r="V48" i="14"/>
  <c r="T49" i="14"/>
  <c r="V50" i="14"/>
  <c r="T51" i="14"/>
  <c r="V52" i="14"/>
  <c r="AB52" i="14" s="1"/>
  <c r="AH52" i="14" s="1"/>
  <c r="I16" i="15"/>
  <c r="O16" i="15" s="1"/>
  <c r="G17" i="15"/>
  <c r="M17" i="15" s="1"/>
  <c r="K17" i="15"/>
  <c r="K19" i="15"/>
  <c r="U20" i="15"/>
  <c r="I22" i="15"/>
  <c r="O22" i="15" s="1"/>
  <c r="U22" i="15"/>
  <c r="I24" i="15"/>
  <c r="O24" i="15" s="1"/>
  <c r="U24" i="15"/>
  <c r="G25" i="15"/>
  <c r="M25" i="15" s="1"/>
  <c r="K25" i="15"/>
  <c r="U26" i="15"/>
  <c r="I28" i="15"/>
  <c r="O28" i="15" s="1"/>
  <c r="U28" i="15"/>
  <c r="V47" i="15"/>
  <c r="U49" i="15"/>
  <c r="U51" i="15"/>
  <c r="J58" i="15"/>
  <c r="P58" i="15" s="1"/>
  <c r="AK58" i="15" s="1"/>
  <c r="AL58" i="15" s="1"/>
  <c r="F58" i="15"/>
  <c r="L58" i="15" s="1"/>
  <c r="H58" i="15"/>
  <c r="N58" i="15" s="1"/>
  <c r="I60" i="15"/>
  <c r="O60" i="15" s="1"/>
  <c r="AH60" i="15" s="1"/>
  <c r="AI60" i="15" s="1"/>
  <c r="S437" i="13"/>
  <c r="W437" i="13"/>
  <c r="T440" i="13"/>
  <c r="T442" i="13"/>
  <c r="T444" i="13"/>
  <c r="F445" i="13"/>
  <c r="L445" i="13" s="1"/>
  <c r="Y445" i="13" s="1"/>
  <c r="Z445" i="13" s="1"/>
  <c r="J445" i="13"/>
  <c r="P445" i="13" s="1"/>
  <c r="AK445" i="13" s="1"/>
  <c r="AL445" i="13" s="1"/>
  <c r="T446" i="13"/>
  <c r="F447" i="13"/>
  <c r="L447" i="13" s="1"/>
  <c r="Y447" i="13" s="1"/>
  <c r="Z447" i="13" s="1"/>
  <c r="J447" i="13"/>
  <c r="P447" i="13" s="1"/>
  <c r="H448" i="13"/>
  <c r="N448" i="13" s="1"/>
  <c r="T448" i="13"/>
  <c r="F449" i="13"/>
  <c r="L449" i="13" s="1"/>
  <c r="J449" i="13"/>
  <c r="P449" i="13" s="1"/>
  <c r="AK449" i="13" s="1"/>
  <c r="AL449" i="13" s="1"/>
  <c r="H450" i="13"/>
  <c r="N450" i="13" s="1"/>
  <c r="T450" i="13"/>
  <c r="H452" i="13"/>
  <c r="N452" i="13" s="1"/>
  <c r="AE452" i="13" s="1"/>
  <c r="AF452" i="13" s="1"/>
  <c r="T452" i="13"/>
  <c r="U470" i="13"/>
  <c r="T472" i="13"/>
  <c r="T474" i="13"/>
  <c r="H476" i="13"/>
  <c r="N476" i="13" s="1"/>
  <c r="AE476" i="13" s="1"/>
  <c r="AF476" i="13" s="1"/>
  <c r="T476" i="13"/>
  <c r="F477" i="13"/>
  <c r="L477" i="13" s="1"/>
  <c r="Y477" i="13" s="1"/>
  <c r="Z477" i="13" s="1"/>
  <c r="H478" i="13"/>
  <c r="N478" i="13" s="1"/>
  <c r="AE478" i="13" s="1"/>
  <c r="AF478" i="13" s="1"/>
  <c r="T478" i="13"/>
  <c r="H480" i="13"/>
  <c r="N480" i="13" s="1"/>
  <c r="AE480" i="13" s="1"/>
  <c r="AF480" i="13" s="1"/>
  <c r="T480" i="13"/>
  <c r="F481" i="13"/>
  <c r="L481" i="13" s="1"/>
  <c r="Y481" i="13" s="1"/>
  <c r="Z481" i="13" s="1"/>
  <c r="J481" i="13"/>
  <c r="P481" i="13" s="1"/>
  <c r="AK481" i="13" s="1"/>
  <c r="AL481" i="13" s="1"/>
  <c r="T482" i="13"/>
  <c r="F483" i="13"/>
  <c r="L483" i="13" s="1"/>
  <c r="H484" i="13"/>
  <c r="N484" i="13" s="1"/>
  <c r="T484" i="13"/>
  <c r="F485" i="13"/>
  <c r="L485" i="13" s="1"/>
  <c r="Y485" i="13" s="1"/>
  <c r="Z485" i="13" s="1"/>
  <c r="J485" i="13"/>
  <c r="P485" i="13" s="1"/>
  <c r="S503" i="13"/>
  <c r="W503" i="13"/>
  <c r="T506" i="13"/>
  <c r="T508" i="13"/>
  <c r="T510" i="13"/>
  <c r="F511" i="13"/>
  <c r="L511" i="13" s="1"/>
  <c r="H512" i="13"/>
  <c r="N512" i="13" s="1"/>
  <c r="T512" i="13"/>
  <c r="H514" i="13"/>
  <c r="N514" i="13" s="1"/>
  <c r="T514" i="13"/>
  <c r="V515" i="13"/>
  <c r="H516" i="13"/>
  <c r="N516" i="13" s="1"/>
  <c r="T516" i="13"/>
  <c r="V517" i="13"/>
  <c r="H518" i="13"/>
  <c r="N518" i="13" s="1"/>
  <c r="T518" i="13"/>
  <c r="U11" i="14"/>
  <c r="U13" i="14"/>
  <c r="I15" i="14"/>
  <c r="O15" i="14" s="1"/>
  <c r="U15" i="14"/>
  <c r="G16" i="14"/>
  <c r="M16" i="14" s="1"/>
  <c r="Z16" i="14" s="1"/>
  <c r="AF16" i="14" s="1"/>
  <c r="K16" i="14"/>
  <c r="S16" i="14"/>
  <c r="W16" i="14"/>
  <c r="I17" i="14"/>
  <c r="O17" i="14" s="1"/>
  <c r="U17" i="14"/>
  <c r="G18" i="14"/>
  <c r="M18" i="14" s="1"/>
  <c r="K18" i="14"/>
  <c r="S18" i="14"/>
  <c r="W18" i="14"/>
  <c r="U19" i="14"/>
  <c r="S20" i="14"/>
  <c r="W20" i="14"/>
  <c r="I21" i="14"/>
  <c r="O21" i="14" s="1"/>
  <c r="U21" i="14"/>
  <c r="V39" i="14"/>
  <c r="U41" i="14"/>
  <c r="S42" i="14"/>
  <c r="W42" i="14"/>
  <c r="U43" i="14"/>
  <c r="S44" i="14"/>
  <c r="W44" i="14"/>
  <c r="U45" i="14"/>
  <c r="S46" i="14"/>
  <c r="W46" i="14"/>
  <c r="I47" i="14"/>
  <c r="O47" i="14" s="1"/>
  <c r="U47" i="14"/>
  <c r="S48" i="14"/>
  <c r="W48" i="14"/>
  <c r="U49" i="14"/>
  <c r="G50" i="14"/>
  <c r="M50" i="14" s="1"/>
  <c r="K50" i="14"/>
  <c r="S50" i="14"/>
  <c r="W50" i="14"/>
  <c r="AC50" i="14" s="1"/>
  <c r="AI50" i="14" s="1"/>
  <c r="U51" i="14"/>
  <c r="G52" i="14"/>
  <c r="M52" i="14" s="1"/>
  <c r="K52" i="14"/>
  <c r="S52" i="14"/>
  <c r="W52" i="14"/>
  <c r="AC52" i="14" s="1"/>
  <c r="AI52" i="14" s="1"/>
  <c r="V10" i="15"/>
  <c r="V12" i="15"/>
  <c r="V14" i="15"/>
  <c r="F16" i="15"/>
  <c r="L16" i="15" s="1"/>
  <c r="J16" i="15"/>
  <c r="P16" i="15" s="1"/>
  <c r="AK16" i="15" s="1"/>
  <c r="AL16" i="15" s="1"/>
  <c r="V16" i="15"/>
  <c r="H17" i="15"/>
  <c r="N17" i="15" s="1"/>
  <c r="AE17" i="15" s="1"/>
  <c r="AF17" i="15" s="1"/>
  <c r="V18" i="15"/>
  <c r="V20" i="15"/>
  <c r="F22" i="15"/>
  <c r="L22" i="15" s="1"/>
  <c r="J22" i="15"/>
  <c r="P22" i="15" s="1"/>
  <c r="AK22" i="15" s="1"/>
  <c r="AL22" i="15" s="1"/>
  <c r="V22" i="15"/>
  <c r="F24" i="15"/>
  <c r="L24" i="15" s="1"/>
  <c r="Y24" i="15" s="1"/>
  <c r="Z24" i="15" s="1"/>
  <c r="J24" i="15"/>
  <c r="P24" i="15" s="1"/>
  <c r="AK24" i="15" s="1"/>
  <c r="AL24" i="15" s="1"/>
  <c r="V24" i="15"/>
  <c r="H25" i="15"/>
  <c r="N25" i="15" s="1"/>
  <c r="V26" i="15"/>
  <c r="V28" i="15"/>
  <c r="E47" i="15"/>
  <c r="V49" i="15"/>
  <c r="V51" i="15"/>
  <c r="F55" i="15"/>
  <c r="L55" i="15" s="1"/>
  <c r="Y55" i="15" s="1"/>
  <c r="Z55" i="15" s="1"/>
  <c r="AH56" i="15"/>
  <c r="AI56" i="15" s="1"/>
  <c r="H63" i="15"/>
  <c r="N63" i="15" s="1"/>
  <c r="J63" i="15"/>
  <c r="P63" i="15" s="1"/>
  <c r="AK63" i="15" s="1"/>
  <c r="AL63" i="15" s="1"/>
  <c r="F63" i="15"/>
  <c r="L63" i="15" s="1"/>
  <c r="I448" i="13"/>
  <c r="O448" i="13" s="1"/>
  <c r="I450" i="13"/>
  <c r="O450" i="13" s="1"/>
  <c r="AH450" i="13" s="1"/>
  <c r="AI450" i="13" s="1"/>
  <c r="I452" i="13"/>
  <c r="O452" i="13" s="1"/>
  <c r="AH452" i="13" s="1"/>
  <c r="AI452" i="13" s="1"/>
  <c r="I476" i="13"/>
  <c r="O476" i="13" s="1"/>
  <c r="AH476" i="13" s="1"/>
  <c r="AI476" i="13" s="1"/>
  <c r="I478" i="13"/>
  <c r="O478" i="13" s="1"/>
  <c r="AH478" i="13" s="1"/>
  <c r="AI478" i="13" s="1"/>
  <c r="I480" i="13"/>
  <c r="O480" i="13" s="1"/>
  <c r="I482" i="13"/>
  <c r="O482" i="13" s="1"/>
  <c r="I484" i="13"/>
  <c r="O484" i="13" s="1"/>
  <c r="AH484" i="13" s="1"/>
  <c r="AI484" i="13" s="1"/>
  <c r="U510" i="13"/>
  <c r="I512" i="13"/>
  <c r="O512" i="13" s="1"/>
  <c r="AH512" i="13" s="1"/>
  <c r="AI512" i="13" s="1"/>
  <c r="U512" i="13"/>
  <c r="U514" i="13"/>
  <c r="S515" i="13"/>
  <c r="U516" i="13"/>
  <c r="S517" i="13"/>
  <c r="Y517" i="13" s="1"/>
  <c r="Z517" i="13" s="1"/>
  <c r="U518" i="13"/>
  <c r="F15" i="14"/>
  <c r="L15" i="14" s="1"/>
  <c r="Y15" i="14" s="1"/>
  <c r="AE15" i="14" s="1"/>
  <c r="H16" i="14"/>
  <c r="N16" i="14" s="1"/>
  <c r="AA16" i="14" s="1"/>
  <c r="AG16" i="14" s="1"/>
  <c r="F17" i="14"/>
  <c r="L17" i="14" s="1"/>
  <c r="Y17" i="14" s="1"/>
  <c r="AE17" i="14" s="1"/>
  <c r="H18" i="14"/>
  <c r="N18" i="14" s="1"/>
  <c r="AA18" i="14" s="1"/>
  <c r="AG18" i="14" s="1"/>
  <c r="T18" i="14"/>
  <c r="V19" i="14"/>
  <c r="T20" i="14"/>
  <c r="V21" i="14"/>
  <c r="V41" i="14"/>
  <c r="T42" i="14"/>
  <c r="V43" i="14"/>
  <c r="T44" i="14"/>
  <c r="V45" i="14"/>
  <c r="T46" i="14"/>
  <c r="V47" i="14"/>
  <c r="T48" i="14"/>
  <c r="V49" i="14"/>
  <c r="T50" i="14"/>
  <c r="V51" i="14"/>
  <c r="T52" i="14"/>
  <c r="G16" i="15"/>
  <c r="M16" i="15" s="1"/>
  <c r="AB16" i="15" s="1"/>
  <c r="AC16" i="15" s="1"/>
  <c r="K16" i="15"/>
  <c r="I17" i="15"/>
  <c r="O17" i="15" s="1"/>
  <c r="K18" i="15"/>
  <c r="I19" i="15"/>
  <c r="O19" i="15" s="1"/>
  <c r="AH19" i="15" s="1"/>
  <c r="AI19" i="15" s="1"/>
  <c r="I25" i="15"/>
  <c r="O25" i="15" s="1"/>
  <c r="AH25" i="15" s="1"/>
  <c r="AI25" i="15" s="1"/>
  <c r="S26" i="15"/>
  <c r="W26" i="15"/>
  <c r="K28" i="15"/>
  <c r="S28" i="15"/>
  <c r="Y28" i="15" s="1"/>
  <c r="Z28" i="15" s="1"/>
  <c r="W28" i="15"/>
  <c r="T47" i="15"/>
  <c r="S49" i="15"/>
  <c r="W49" i="15"/>
  <c r="S51" i="15"/>
  <c r="W51" i="15"/>
  <c r="J56" i="15"/>
  <c r="P56" i="15" s="1"/>
  <c r="F56" i="15"/>
  <c r="L56" i="15" s="1"/>
  <c r="Y56" i="15" s="1"/>
  <c r="Z56" i="15" s="1"/>
  <c r="H56" i="15"/>
  <c r="N56" i="15" s="1"/>
  <c r="J60" i="15"/>
  <c r="P60" i="15" s="1"/>
  <c r="AK60" i="15" s="1"/>
  <c r="AL60" i="15" s="1"/>
  <c r="F60" i="15"/>
  <c r="L60" i="15" s="1"/>
  <c r="Y60" i="15" s="1"/>
  <c r="Z60" i="15" s="1"/>
  <c r="H60" i="15"/>
  <c r="N60" i="15" s="1"/>
  <c r="AE60" i="15" s="1"/>
  <c r="AF60" i="15" s="1"/>
  <c r="G63" i="15"/>
  <c r="M63" i="15" s="1"/>
  <c r="AB63" i="15" s="1"/>
  <c r="AC63" i="15" s="1"/>
  <c r="I65" i="15"/>
  <c r="O65" i="15" s="1"/>
  <c r="F448" i="13"/>
  <c r="L448" i="13" s="1"/>
  <c r="Y448" i="13" s="1"/>
  <c r="Z448" i="13" s="1"/>
  <c r="F450" i="13"/>
  <c r="L450" i="13" s="1"/>
  <c r="Y450" i="13" s="1"/>
  <c r="Z450" i="13" s="1"/>
  <c r="F452" i="13"/>
  <c r="L452" i="13" s="1"/>
  <c r="F476" i="13"/>
  <c r="L476" i="13" s="1"/>
  <c r="F478" i="13"/>
  <c r="L478" i="13" s="1"/>
  <c r="Y478" i="13" s="1"/>
  <c r="Z478" i="13" s="1"/>
  <c r="F480" i="13"/>
  <c r="L480" i="13" s="1"/>
  <c r="Y480" i="13" s="1"/>
  <c r="Z480" i="13" s="1"/>
  <c r="F484" i="13"/>
  <c r="L484" i="13" s="1"/>
  <c r="F512" i="13"/>
  <c r="L512" i="13" s="1"/>
  <c r="S19" i="14"/>
  <c r="G21" i="14"/>
  <c r="M21" i="14" s="1"/>
  <c r="S21" i="14"/>
  <c r="T39" i="14"/>
  <c r="S41" i="14"/>
  <c r="S43" i="14"/>
  <c r="S45" i="14"/>
  <c r="G47" i="14"/>
  <c r="M47" i="14" s="1"/>
  <c r="S47" i="14"/>
  <c r="Y47" i="14" s="1"/>
  <c r="AE47" i="14" s="1"/>
  <c r="G49" i="14"/>
  <c r="M49" i="14" s="1"/>
  <c r="S49" i="14"/>
  <c r="S51" i="14"/>
  <c r="U8" i="15"/>
  <c r="F17" i="15"/>
  <c r="L17" i="15" s="1"/>
  <c r="F23" i="15"/>
  <c r="L23" i="15" s="1"/>
  <c r="F25" i="15"/>
  <c r="L25" i="15" s="1"/>
  <c r="U47" i="15"/>
  <c r="I55" i="15"/>
  <c r="O55" i="15" s="1"/>
  <c r="G56" i="15"/>
  <c r="M56" i="15" s="1"/>
  <c r="K58" i="15"/>
  <c r="G60" i="15"/>
  <c r="M60" i="15" s="1"/>
  <c r="H61" i="15"/>
  <c r="N61" i="15" s="1"/>
  <c r="AE61" i="15" s="1"/>
  <c r="AF61" i="15" s="1"/>
  <c r="J61" i="15"/>
  <c r="P61" i="15" s="1"/>
  <c r="AK61" i="15" s="1"/>
  <c r="AL61" i="15" s="1"/>
  <c r="F61" i="15"/>
  <c r="L61" i="15" s="1"/>
  <c r="Y61" i="15" s="1"/>
  <c r="Z61" i="15" s="1"/>
  <c r="I63" i="15"/>
  <c r="O63" i="15" s="1"/>
  <c r="I67" i="15"/>
  <c r="O67" i="15" s="1"/>
  <c r="I94" i="15"/>
  <c r="O94" i="15" s="1"/>
  <c r="G95" i="15"/>
  <c r="M95" i="15" s="1"/>
  <c r="K95" i="15"/>
  <c r="I96" i="15"/>
  <c r="O96" i="15" s="1"/>
  <c r="G99" i="15"/>
  <c r="M99" i="15" s="1"/>
  <c r="K99" i="15"/>
  <c r="I100" i="15"/>
  <c r="O100" i="15" s="1"/>
  <c r="I102" i="15"/>
  <c r="O102" i="15" s="1"/>
  <c r="G103" i="15"/>
  <c r="M103" i="15" s="1"/>
  <c r="K103" i="15"/>
  <c r="I104" i="15"/>
  <c r="O104" i="15" s="1"/>
  <c r="G105" i="15"/>
  <c r="M105" i="15" s="1"/>
  <c r="K105" i="15"/>
  <c r="I106" i="15"/>
  <c r="O106" i="15" s="1"/>
  <c r="G134" i="15"/>
  <c r="M134" i="15" s="1"/>
  <c r="G136" i="15"/>
  <c r="M136" i="15" s="1"/>
  <c r="K136" i="15"/>
  <c r="U137" i="15"/>
  <c r="G138" i="15"/>
  <c r="M138" i="15" s="1"/>
  <c r="K138" i="15"/>
  <c r="S138" i="15"/>
  <c r="W138" i="15"/>
  <c r="AK138" i="15" s="1"/>
  <c r="AL138" i="15" s="1"/>
  <c r="I139" i="15"/>
  <c r="O139" i="15" s="1"/>
  <c r="U139" i="15"/>
  <c r="G140" i="15"/>
  <c r="M140" i="15" s="1"/>
  <c r="K140" i="15"/>
  <c r="S140" i="15"/>
  <c r="W140" i="15"/>
  <c r="AK140" i="15" s="1"/>
  <c r="AL140" i="15" s="1"/>
  <c r="I141" i="15"/>
  <c r="O141" i="15" s="1"/>
  <c r="AH141" i="15" s="1"/>
  <c r="AI141" i="15" s="1"/>
  <c r="U141" i="15"/>
  <c r="G142" i="15"/>
  <c r="M142" i="15" s="1"/>
  <c r="K142" i="15"/>
  <c r="S142" i="15"/>
  <c r="W142" i="15"/>
  <c r="AK142" i="15" s="1"/>
  <c r="AL142" i="15" s="1"/>
  <c r="U143" i="15"/>
  <c r="G144" i="15"/>
  <c r="M144" i="15" s="1"/>
  <c r="K144" i="15"/>
  <c r="S144" i="15"/>
  <c r="W144" i="15"/>
  <c r="AK144" i="15" s="1"/>
  <c r="AL144" i="15" s="1"/>
  <c r="U145" i="15"/>
  <c r="V164" i="15"/>
  <c r="U166" i="15"/>
  <c r="S167" i="15"/>
  <c r="W167" i="15"/>
  <c r="U168" i="15"/>
  <c r="S169" i="15"/>
  <c r="W169" i="15"/>
  <c r="U170" i="15"/>
  <c r="S171" i="15"/>
  <c r="W171" i="15"/>
  <c r="U172" i="15"/>
  <c r="G173" i="15"/>
  <c r="M173" i="15" s="1"/>
  <c r="K173" i="15"/>
  <c r="S173" i="15"/>
  <c r="W173" i="15"/>
  <c r="AK173" i="15" s="1"/>
  <c r="AL173" i="15" s="1"/>
  <c r="U174" i="15"/>
  <c r="S175" i="15"/>
  <c r="W175" i="15"/>
  <c r="U176" i="15"/>
  <c r="G177" i="15"/>
  <c r="M177" i="15" s="1"/>
  <c r="AB177" i="15" s="1"/>
  <c r="AC177" i="15" s="1"/>
  <c r="W177" i="15"/>
  <c r="I179" i="15"/>
  <c r="O179" i="15" s="1"/>
  <c r="S179" i="15"/>
  <c r="J181" i="15"/>
  <c r="P181" i="15" s="1"/>
  <c r="U181" i="15"/>
  <c r="G182" i="15"/>
  <c r="M182" i="15" s="1"/>
  <c r="AB182" i="15" s="1"/>
  <c r="AC182" i="15" s="1"/>
  <c r="F183" i="15"/>
  <c r="L183" i="15" s="1"/>
  <c r="V183" i="15"/>
  <c r="H184" i="15"/>
  <c r="N184" i="15" s="1"/>
  <c r="AE184" i="15" s="1"/>
  <c r="AF184" i="15" s="1"/>
  <c r="AH184" i="15"/>
  <c r="AI184" i="15" s="1"/>
  <c r="U203" i="15"/>
  <c r="W208" i="15"/>
  <c r="S210" i="15"/>
  <c r="J211" i="15"/>
  <c r="P211" i="15" s="1"/>
  <c r="F211" i="15"/>
  <c r="L211" i="15" s="1"/>
  <c r="Y211" i="15" s="1"/>
  <c r="Z211" i="15" s="1"/>
  <c r="K211" i="15"/>
  <c r="J212" i="15"/>
  <c r="P212" i="15" s="1"/>
  <c r="U212" i="15"/>
  <c r="G213" i="15"/>
  <c r="M213" i="15" s="1"/>
  <c r="F214" i="15"/>
  <c r="L214" i="15" s="1"/>
  <c r="Y214" i="15" s="1"/>
  <c r="Z214" i="15" s="1"/>
  <c r="K214" i="15"/>
  <c r="V214" i="15"/>
  <c r="G216" i="15"/>
  <c r="M216" i="15" s="1"/>
  <c r="AB216" i="15" s="1"/>
  <c r="AC216" i="15" s="1"/>
  <c r="W216" i="15"/>
  <c r="S218" i="15"/>
  <c r="H219" i="15"/>
  <c r="N219" i="15" s="1"/>
  <c r="AE219" i="15" s="1"/>
  <c r="AF219" i="15" s="1"/>
  <c r="V220" i="15"/>
  <c r="U249" i="15"/>
  <c r="T249" i="15"/>
  <c r="W249" i="15"/>
  <c r="S249" i="15"/>
  <c r="V53" i="15"/>
  <c r="T54" i="15"/>
  <c r="V55" i="15"/>
  <c r="T56" i="15"/>
  <c r="V57" i="15"/>
  <c r="T58" i="15"/>
  <c r="AB58" i="15" s="1"/>
  <c r="AC58" i="15" s="1"/>
  <c r="V59" i="15"/>
  <c r="T60" i="15"/>
  <c r="V61" i="15"/>
  <c r="AH61" i="15" s="1"/>
  <c r="AI61" i="15" s="1"/>
  <c r="T62" i="15"/>
  <c r="V63" i="15"/>
  <c r="T64" i="15"/>
  <c r="V65" i="15"/>
  <c r="T66" i="15"/>
  <c r="V67" i="15"/>
  <c r="V88" i="15"/>
  <c r="T89" i="15"/>
  <c r="V90" i="15"/>
  <c r="T91" i="15"/>
  <c r="V92" i="15"/>
  <c r="T93" i="15"/>
  <c r="F94" i="15"/>
  <c r="L94" i="15" s="1"/>
  <c r="Y94" i="15" s="1"/>
  <c r="Z94" i="15" s="1"/>
  <c r="J94" i="15"/>
  <c r="P94" i="15" s="1"/>
  <c r="AK94" i="15" s="1"/>
  <c r="AL94" i="15" s="1"/>
  <c r="V94" i="15"/>
  <c r="H95" i="15"/>
  <c r="N95" i="15" s="1"/>
  <c r="AE95" i="15" s="1"/>
  <c r="AF95" i="15" s="1"/>
  <c r="T95" i="15"/>
  <c r="F96" i="15"/>
  <c r="L96" i="15" s="1"/>
  <c r="Y96" i="15" s="1"/>
  <c r="Z96" i="15" s="1"/>
  <c r="J96" i="15"/>
  <c r="P96" i="15" s="1"/>
  <c r="V96" i="15"/>
  <c r="T97" i="15"/>
  <c r="F98" i="15"/>
  <c r="L98" i="15" s="1"/>
  <c r="Y98" i="15" s="1"/>
  <c r="Z98" i="15" s="1"/>
  <c r="V98" i="15"/>
  <c r="H99" i="15"/>
  <c r="N99" i="15" s="1"/>
  <c r="AE99" i="15" s="1"/>
  <c r="AF99" i="15" s="1"/>
  <c r="T99" i="15"/>
  <c r="F100" i="15"/>
  <c r="L100" i="15" s="1"/>
  <c r="J100" i="15"/>
  <c r="P100" i="15" s="1"/>
  <c r="V100" i="15"/>
  <c r="T101" i="15"/>
  <c r="F102" i="15"/>
  <c r="L102" i="15" s="1"/>
  <c r="J102" i="15"/>
  <c r="P102" i="15" s="1"/>
  <c r="V102" i="15"/>
  <c r="T103" i="15"/>
  <c r="F104" i="15"/>
  <c r="L104" i="15" s="1"/>
  <c r="J104" i="15"/>
  <c r="P104" i="15" s="1"/>
  <c r="AK104" i="15" s="1"/>
  <c r="AL104" i="15" s="1"/>
  <c r="V104" i="15"/>
  <c r="H105" i="15"/>
  <c r="N105" i="15" s="1"/>
  <c r="AE105" i="15" s="1"/>
  <c r="AF105" i="15" s="1"/>
  <c r="T105" i="15"/>
  <c r="F106" i="15"/>
  <c r="L106" i="15" s="1"/>
  <c r="J106" i="15"/>
  <c r="P106" i="15" s="1"/>
  <c r="V106" i="15"/>
  <c r="S125" i="15"/>
  <c r="W125" i="15"/>
  <c r="T128" i="15"/>
  <c r="V129" i="15"/>
  <c r="T130" i="15"/>
  <c r="T132" i="15"/>
  <c r="T134" i="15"/>
  <c r="H136" i="15"/>
  <c r="N136" i="15" s="1"/>
  <c r="T136" i="15"/>
  <c r="T138" i="15"/>
  <c r="F139" i="15"/>
  <c r="L139" i="15" s="1"/>
  <c r="Y139" i="15" s="1"/>
  <c r="Z139" i="15" s="1"/>
  <c r="J139" i="15"/>
  <c r="P139" i="15" s="1"/>
  <c r="AK139" i="15" s="1"/>
  <c r="AL139" i="15" s="1"/>
  <c r="H140" i="15"/>
  <c r="N140" i="15" s="1"/>
  <c r="AE140" i="15" s="1"/>
  <c r="AF140" i="15" s="1"/>
  <c r="T140" i="15"/>
  <c r="F141" i="15"/>
  <c r="L141" i="15" s="1"/>
  <c r="J141" i="15"/>
  <c r="P141" i="15" s="1"/>
  <c r="H142" i="15"/>
  <c r="N142" i="15" s="1"/>
  <c r="T142" i="15"/>
  <c r="H144" i="15"/>
  <c r="N144" i="15" s="1"/>
  <c r="AE144" i="15" s="1"/>
  <c r="AF144" i="15" s="1"/>
  <c r="T144" i="15"/>
  <c r="F145" i="15"/>
  <c r="L145" i="15" s="1"/>
  <c r="J145" i="15"/>
  <c r="P145" i="15" s="1"/>
  <c r="AK145" i="15" s="1"/>
  <c r="AL145" i="15" s="1"/>
  <c r="S164" i="15"/>
  <c r="W164" i="15"/>
  <c r="T167" i="15"/>
  <c r="T169" i="15"/>
  <c r="T171" i="15"/>
  <c r="T173" i="15"/>
  <c r="T175" i="15"/>
  <c r="I177" i="15"/>
  <c r="O177" i="15" s="1"/>
  <c r="AH177" i="15" s="1"/>
  <c r="AI177" i="15" s="1"/>
  <c r="J178" i="15"/>
  <c r="P178" i="15" s="1"/>
  <c r="F178" i="15"/>
  <c r="L178" i="15" s="1"/>
  <c r="Y178" i="15" s="1"/>
  <c r="Z178" i="15" s="1"/>
  <c r="K178" i="15"/>
  <c r="J179" i="15"/>
  <c r="P179" i="15" s="1"/>
  <c r="U179" i="15"/>
  <c r="V181" i="15"/>
  <c r="H182" i="15"/>
  <c r="N182" i="15" s="1"/>
  <c r="AE182" i="15" s="1"/>
  <c r="AF182" i="15" s="1"/>
  <c r="G183" i="15"/>
  <c r="M183" i="15" s="1"/>
  <c r="W183" i="15"/>
  <c r="T206" i="15"/>
  <c r="W203" i="15"/>
  <c r="S203" i="15"/>
  <c r="W206" i="15"/>
  <c r="U210" i="15"/>
  <c r="V212" i="15"/>
  <c r="AC212" i="15"/>
  <c r="H213" i="15"/>
  <c r="N213" i="15" s="1"/>
  <c r="AH213" i="15"/>
  <c r="AI213" i="15" s="1"/>
  <c r="W214" i="15"/>
  <c r="I216" i="15"/>
  <c r="O216" i="15" s="1"/>
  <c r="J218" i="15"/>
  <c r="P218" i="15" s="1"/>
  <c r="U218" i="15"/>
  <c r="AE218" i="15" s="1"/>
  <c r="AF218" i="15" s="1"/>
  <c r="U247" i="15"/>
  <c r="T247" i="15"/>
  <c r="W247" i="15"/>
  <c r="S247" i="15"/>
  <c r="V249" i="15"/>
  <c r="K67" i="15"/>
  <c r="G94" i="15"/>
  <c r="M94" i="15" s="1"/>
  <c r="K94" i="15"/>
  <c r="I95" i="15"/>
  <c r="O95" i="15" s="1"/>
  <c r="AH95" i="15" s="1"/>
  <c r="AI95" i="15" s="1"/>
  <c r="I99" i="15"/>
  <c r="O99" i="15" s="1"/>
  <c r="AH99" i="15" s="1"/>
  <c r="AI99" i="15" s="1"/>
  <c r="I105" i="15"/>
  <c r="O105" i="15" s="1"/>
  <c r="AH105" i="15" s="1"/>
  <c r="AI105" i="15" s="1"/>
  <c r="I136" i="15"/>
  <c r="O136" i="15" s="1"/>
  <c r="AH136" i="15" s="1"/>
  <c r="AI136" i="15" s="1"/>
  <c r="I138" i="15"/>
  <c r="O138" i="15" s="1"/>
  <c r="AH138" i="15" s="1"/>
  <c r="AI138" i="15" s="1"/>
  <c r="I140" i="15"/>
  <c r="O140" i="15" s="1"/>
  <c r="AH140" i="15" s="1"/>
  <c r="AI140" i="15" s="1"/>
  <c r="I142" i="15"/>
  <c r="O142" i="15" s="1"/>
  <c r="AH142" i="15" s="1"/>
  <c r="AI142" i="15" s="1"/>
  <c r="I144" i="15"/>
  <c r="O144" i="15" s="1"/>
  <c r="AH144" i="15" s="1"/>
  <c r="AI144" i="15" s="1"/>
  <c r="U171" i="15"/>
  <c r="I173" i="15"/>
  <c r="O173" i="15" s="1"/>
  <c r="AH173" i="15" s="1"/>
  <c r="AI173" i="15" s="1"/>
  <c r="I175" i="15"/>
  <c r="O175" i="15" s="1"/>
  <c r="AH175" i="15" s="1"/>
  <c r="AI175" i="15" s="1"/>
  <c r="J177" i="15"/>
  <c r="P177" i="15" s="1"/>
  <c r="V179" i="15"/>
  <c r="W181" i="15"/>
  <c r="J184" i="15"/>
  <c r="P184" i="15" s="1"/>
  <c r="AK184" i="15" s="1"/>
  <c r="AL184" i="15" s="1"/>
  <c r="F184" i="15"/>
  <c r="L184" i="15" s="1"/>
  <c r="Y184" i="15" s="1"/>
  <c r="Z184" i="15" s="1"/>
  <c r="K184" i="15"/>
  <c r="V210" i="15"/>
  <c r="W212" i="15"/>
  <c r="J216" i="15"/>
  <c r="P216" i="15" s="1"/>
  <c r="G217" i="15"/>
  <c r="M217" i="15" s="1"/>
  <c r="AB217" i="15" s="1"/>
  <c r="AC217" i="15" s="1"/>
  <c r="V218" i="15"/>
  <c r="AH219" i="15"/>
  <c r="AI219" i="15" s="1"/>
  <c r="U220" i="15"/>
  <c r="T220" i="15"/>
  <c r="AH221" i="15"/>
  <c r="AI221" i="15" s="1"/>
  <c r="U222" i="15"/>
  <c r="T222" i="15"/>
  <c r="AB222" i="15" s="1"/>
  <c r="AC222" i="15" s="1"/>
  <c r="V247" i="15"/>
  <c r="U251" i="15"/>
  <c r="T251" i="15"/>
  <c r="W251" i="15"/>
  <c r="AK251" i="15" s="1"/>
  <c r="AL251" i="15" s="1"/>
  <c r="S251" i="15"/>
  <c r="F95" i="15"/>
  <c r="L95" i="15" s="1"/>
  <c r="Y95" i="15" s="1"/>
  <c r="Z95" i="15" s="1"/>
  <c r="F99" i="15"/>
  <c r="L99" i="15" s="1"/>
  <c r="Y99" i="15" s="1"/>
  <c r="Z99" i="15" s="1"/>
  <c r="F105" i="15"/>
  <c r="L105" i="15" s="1"/>
  <c r="Y105" i="15" s="1"/>
  <c r="Z105" i="15" s="1"/>
  <c r="F136" i="15"/>
  <c r="L136" i="15" s="1"/>
  <c r="F138" i="15"/>
  <c r="L138" i="15" s="1"/>
  <c r="F140" i="15"/>
  <c r="L140" i="15" s="1"/>
  <c r="F142" i="15"/>
  <c r="L142" i="15" s="1"/>
  <c r="F144" i="15"/>
  <c r="L144" i="15" s="1"/>
  <c r="F173" i="15"/>
  <c r="L173" i="15" s="1"/>
  <c r="F177" i="15"/>
  <c r="L177" i="15" s="1"/>
  <c r="Y177" i="15" s="1"/>
  <c r="Z177" i="15" s="1"/>
  <c r="K177" i="15"/>
  <c r="W179" i="15"/>
  <c r="S181" i="15"/>
  <c r="J182" i="15"/>
  <c r="P182" i="15" s="1"/>
  <c r="AK182" i="15" s="1"/>
  <c r="AL182" i="15" s="1"/>
  <c r="K182" i="15"/>
  <c r="G184" i="15"/>
  <c r="M184" i="15" s="1"/>
  <c r="AB184" i="15" s="1"/>
  <c r="AC184" i="15" s="1"/>
  <c r="W210" i="15"/>
  <c r="S212" i="15"/>
  <c r="J213" i="15"/>
  <c r="P213" i="15" s="1"/>
  <c r="AK213" i="15" s="1"/>
  <c r="AL213" i="15" s="1"/>
  <c r="F213" i="15"/>
  <c r="L213" i="15" s="1"/>
  <c r="Y213" i="15" s="1"/>
  <c r="Z213" i="15" s="1"/>
  <c r="K213" i="15"/>
  <c r="J214" i="15"/>
  <c r="P214" i="15" s="1"/>
  <c r="U214" i="15"/>
  <c r="F216" i="15"/>
  <c r="L216" i="15" s="1"/>
  <c r="Y216" i="15" s="1"/>
  <c r="Z216" i="15" s="1"/>
  <c r="K216" i="15"/>
  <c r="W218" i="15"/>
  <c r="K219" i="15"/>
  <c r="G219" i="15"/>
  <c r="M219" i="15" s="1"/>
  <c r="AB219" i="15" s="1"/>
  <c r="AC219" i="15" s="1"/>
  <c r="J219" i="15"/>
  <c r="P219" i="15" s="1"/>
  <c r="F219" i="15"/>
  <c r="L219" i="15" s="1"/>
  <c r="Y219" i="15" s="1"/>
  <c r="Z219" i="15" s="1"/>
  <c r="S220" i="15"/>
  <c r="K223" i="15"/>
  <c r="G223" i="15"/>
  <c r="M223" i="15" s="1"/>
  <c r="AB223" i="15" s="1"/>
  <c r="AC223" i="15" s="1"/>
  <c r="J223" i="15"/>
  <c r="P223" i="15" s="1"/>
  <c r="AK223" i="15" s="1"/>
  <c r="AL223" i="15" s="1"/>
  <c r="F223" i="15"/>
  <c r="L223" i="15" s="1"/>
  <c r="U245" i="15"/>
  <c r="T242" i="15"/>
  <c r="T245" i="15"/>
  <c r="W242" i="15"/>
  <c r="S242" i="15"/>
  <c r="W245" i="15"/>
  <c r="S245" i="15"/>
  <c r="V251" i="15"/>
  <c r="V253" i="15"/>
  <c r="V255" i="15"/>
  <c r="V257" i="15"/>
  <c r="V259" i="15"/>
  <c r="V261" i="15"/>
  <c r="V284" i="15"/>
  <c r="V286" i="15"/>
  <c r="V288" i="15"/>
  <c r="V290" i="15"/>
  <c r="V292" i="15"/>
  <c r="V294" i="15"/>
  <c r="AH294" i="15" s="1"/>
  <c r="AI294" i="15" s="1"/>
  <c r="V296" i="15"/>
  <c r="V298" i="15"/>
  <c r="AH298" i="15" s="1"/>
  <c r="AI298" i="15" s="1"/>
  <c r="V300" i="15"/>
  <c r="V323" i="15"/>
  <c r="V325" i="15"/>
  <c r="V327" i="15"/>
  <c r="V329" i="15"/>
  <c r="V331" i="15"/>
  <c r="V333" i="15"/>
  <c r="V335" i="15"/>
  <c r="V337" i="15"/>
  <c r="V339" i="15"/>
  <c r="V362" i="15"/>
  <c r="V364" i="15"/>
  <c r="V366" i="15"/>
  <c r="V368" i="15"/>
  <c r="V370" i="15"/>
  <c r="V372" i="15"/>
  <c r="V374" i="15"/>
  <c r="V376" i="15"/>
  <c r="V378" i="15"/>
  <c r="T400" i="15"/>
  <c r="U398" i="15"/>
  <c r="W400" i="15"/>
  <c r="W408" i="15"/>
  <c r="J411" i="15"/>
  <c r="P411" i="15" s="1"/>
  <c r="F411" i="15"/>
  <c r="L411" i="15" s="1"/>
  <c r="Y411" i="15" s="1"/>
  <c r="Z411" i="15" s="1"/>
  <c r="K411" i="15"/>
  <c r="T416" i="15"/>
  <c r="W416" i="15"/>
  <c r="S416" i="15"/>
  <c r="AL417" i="15"/>
  <c r="H418" i="15"/>
  <c r="N418" i="15" s="1"/>
  <c r="AE418" i="15" s="1"/>
  <c r="AF418" i="15" s="1"/>
  <c r="K418" i="15"/>
  <c r="G418" i="15"/>
  <c r="M418" i="15" s="1"/>
  <c r="AL454" i="15"/>
  <c r="I252" i="15"/>
  <c r="O252" i="15" s="1"/>
  <c r="AH252" i="15" s="1"/>
  <c r="AI252" i="15" s="1"/>
  <c r="S253" i="15"/>
  <c r="W253" i="15"/>
  <c r="AK253" i="15" s="1"/>
  <c r="AL253" i="15" s="1"/>
  <c r="S255" i="15"/>
  <c r="W255" i="15"/>
  <c r="I256" i="15"/>
  <c r="O256" i="15" s="1"/>
  <c r="S257" i="15"/>
  <c r="W257" i="15"/>
  <c r="S259" i="15"/>
  <c r="W259" i="15"/>
  <c r="I260" i="15"/>
  <c r="O260" i="15" s="1"/>
  <c r="AH260" i="15" s="1"/>
  <c r="AI260" i="15" s="1"/>
  <c r="S261" i="15"/>
  <c r="W261" i="15"/>
  <c r="I262" i="15"/>
  <c r="O262" i="15" s="1"/>
  <c r="AH262" i="15" s="1"/>
  <c r="AI262" i="15" s="1"/>
  <c r="V281" i="15"/>
  <c r="S284" i="15"/>
  <c r="W284" i="15"/>
  <c r="S286" i="15"/>
  <c r="W286" i="15"/>
  <c r="S288" i="15"/>
  <c r="W288" i="15"/>
  <c r="I289" i="15"/>
  <c r="O289" i="15" s="1"/>
  <c r="AH289" i="15" s="1"/>
  <c r="AI289" i="15" s="1"/>
  <c r="S290" i="15"/>
  <c r="W290" i="15"/>
  <c r="I291" i="15"/>
  <c r="O291" i="15" s="1"/>
  <c r="AH291" i="15" s="1"/>
  <c r="AI291" i="15" s="1"/>
  <c r="S292" i="15"/>
  <c r="W292" i="15"/>
  <c r="I293" i="15"/>
  <c r="O293" i="15" s="1"/>
  <c r="AH293" i="15" s="1"/>
  <c r="AI293" i="15" s="1"/>
  <c r="G294" i="15"/>
  <c r="M294" i="15" s="1"/>
  <c r="K294" i="15"/>
  <c r="S294" i="15"/>
  <c r="Y294" i="15" s="1"/>
  <c r="Z294" i="15" s="1"/>
  <c r="W294" i="15"/>
  <c r="S296" i="15"/>
  <c r="W296" i="15"/>
  <c r="I297" i="15"/>
  <c r="O297" i="15" s="1"/>
  <c r="S298" i="15"/>
  <c r="Y298" i="15" s="1"/>
  <c r="Z298" i="15" s="1"/>
  <c r="W298" i="15"/>
  <c r="I299" i="15"/>
  <c r="O299" i="15" s="1"/>
  <c r="AH299" i="15" s="1"/>
  <c r="AI299" i="15" s="1"/>
  <c r="S300" i="15"/>
  <c r="W300" i="15"/>
  <c r="I301" i="15"/>
  <c r="O301" i="15" s="1"/>
  <c r="V320" i="15"/>
  <c r="S323" i="15"/>
  <c r="W323" i="15"/>
  <c r="S325" i="15"/>
  <c r="W325" i="15"/>
  <c r="S327" i="15"/>
  <c r="W327" i="15"/>
  <c r="I328" i="15"/>
  <c r="O328" i="15" s="1"/>
  <c r="AH328" i="15" s="1"/>
  <c r="AI328" i="15" s="1"/>
  <c r="S329" i="15"/>
  <c r="W329" i="15"/>
  <c r="G331" i="15"/>
  <c r="M331" i="15" s="1"/>
  <c r="K331" i="15"/>
  <c r="S331" i="15"/>
  <c r="W331" i="15"/>
  <c r="S333" i="15"/>
  <c r="W333" i="15"/>
  <c r="I334" i="15"/>
  <c r="O334" i="15" s="1"/>
  <c r="AH334" i="15" s="1"/>
  <c r="AI334" i="15" s="1"/>
  <c r="S335" i="15"/>
  <c r="W335" i="15"/>
  <c r="K337" i="15"/>
  <c r="S337" i="15"/>
  <c r="W337" i="15"/>
  <c r="I338" i="15"/>
  <c r="O338" i="15" s="1"/>
  <c r="AH338" i="15" s="1"/>
  <c r="AI338" i="15" s="1"/>
  <c r="S339" i="15"/>
  <c r="W339" i="15"/>
  <c r="I340" i="15"/>
  <c r="O340" i="15" s="1"/>
  <c r="AH340" i="15" s="1"/>
  <c r="AI340" i="15" s="1"/>
  <c r="V359" i="15"/>
  <c r="S362" i="15"/>
  <c r="W362" i="15"/>
  <c r="S364" i="15"/>
  <c r="W364" i="15"/>
  <c r="S366" i="15"/>
  <c r="W366" i="15"/>
  <c r="I367" i="15"/>
  <c r="O367" i="15" s="1"/>
  <c r="G368" i="15"/>
  <c r="M368" i="15" s="1"/>
  <c r="K368" i="15"/>
  <c r="S368" i="15"/>
  <c r="W368" i="15"/>
  <c r="I369" i="15"/>
  <c r="O369" i="15" s="1"/>
  <c r="AH369" i="15" s="1"/>
  <c r="AI369" i="15" s="1"/>
  <c r="G370" i="15"/>
  <c r="M370" i="15" s="1"/>
  <c r="K370" i="15"/>
  <c r="S370" i="15"/>
  <c r="W370" i="15"/>
  <c r="AK370" i="15" s="1"/>
  <c r="AL370" i="15" s="1"/>
  <c r="I371" i="15"/>
  <c r="O371" i="15" s="1"/>
  <c r="AH371" i="15" s="1"/>
  <c r="AI371" i="15" s="1"/>
  <c r="G372" i="15"/>
  <c r="M372" i="15" s="1"/>
  <c r="K372" i="15"/>
  <c r="S372" i="15"/>
  <c r="Y372" i="15" s="1"/>
  <c r="Z372" i="15" s="1"/>
  <c r="W372" i="15"/>
  <c r="I373" i="15"/>
  <c r="O373" i="15" s="1"/>
  <c r="AH373" i="15" s="1"/>
  <c r="AI373" i="15" s="1"/>
  <c r="S374" i="15"/>
  <c r="W374" i="15"/>
  <c r="I375" i="15"/>
  <c r="O375" i="15" s="1"/>
  <c r="AH375" i="15" s="1"/>
  <c r="AI375" i="15" s="1"/>
  <c r="G376" i="15"/>
  <c r="M376" i="15" s="1"/>
  <c r="K376" i="15"/>
  <c r="S376" i="15"/>
  <c r="W376" i="15"/>
  <c r="I377" i="15"/>
  <c r="O377" i="15" s="1"/>
  <c r="AH377" i="15" s="1"/>
  <c r="AI377" i="15" s="1"/>
  <c r="S378" i="15"/>
  <c r="W378" i="15"/>
  <c r="I379" i="15"/>
  <c r="O379" i="15" s="1"/>
  <c r="AH379" i="15" s="1"/>
  <c r="AI379" i="15" s="1"/>
  <c r="S398" i="15"/>
  <c r="S400" i="15"/>
  <c r="U402" i="15"/>
  <c r="G406" i="15"/>
  <c r="M406" i="15" s="1"/>
  <c r="AB406" i="15" s="1"/>
  <c r="AC406" i="15" s="1"/>
  <c r="W406" i="15"/>
  <c r="S408" i="15"/>
  <c r="J409" i="15"/>
  <c r="P409" i="15" s="1"/>
  <c r="U410" i="15"/>
  <c r="G411" i="15"/>
  <c r="M411" i="15" s="1"/>
  <c r="K412" i="15"/>
  <c r="H413" i="15"/>
  <c r="N413" i="15" s="1"/>
  <c r="AE413" i="15" s="1"/>
  <c r="AF413" i="15" s="1"/>
  <c r="G414" i="15"/>
  <c r="M414" i="15" s="1"/>
  <c r="AB414" i="15" s="1"/>
  <c r="AC414" i="15" s="1"/>
  <c r="W414" i="15"/>
  <c r="H416" i="15"/>
  <c r="N416" i="15" s="1"/>
  <c r="K416" i="15"/>
  <c r="G416" i="15"/>
  <c r="M416" i="15" s="1"/>
  <c r="U416" i="15"/>
  <c r="F418" i="15"/>
  <c r="L418" i="15" s="1"/>
  <c r="H220" i="15"/>
  <c r="N220" i="15" s="1"/>
  <c r="H222" i="15"/>
  <c r="N222" i="15" s="1"/>
  <c r="H251" i="15"/>
  <c r="N251" i="15" s="1"/>
  <c r="F252" i="15"/>
  <c r="L252" i="15" s="1"/>
  <c r="J252" i="15"/>
  <c r="P252" i="15" s="1"/>
  <c r="H253" i="15"/>
  <c r="N253" i="15" s="1"/>
  <c r="AE253" i="15" s="1"/>
  <c r="AF253" i="15" s="1"/>
  <c r="T253" i="15"/>
  <c r="H255" i="15"/>
  <c r="N255" i="15" s="1"/>
  <c r="AE255" i="15" s="1"/>
  <c r="AF255" i="15" s="1"/>
  <c r="T255" i="15"/>
  <c r="F256" i="15"/>
  <c r="L256" i="15" s="1"/>
  <c r="J256" i="15"/>
  <c r="P256" i="15" s="1"/>
  <c r="AK256" i="15" s="1"/>
  <c r="AL256" i="15" s="1"/>
  <c r="H257" i="15"/>
  <c r="N257" i="15" s="1"/>
  <c r="AE257" i="15" s="1"/>
  <c r="AF257" i="15" s="1"/>
  <c r="T257" i="15"/>
  <c r="H259" i="15"/>
  <c r="N259" i="15" s="1"/>
  <c r="AE259" i="15" s="1"/>
  <c r="AF259" i="15" s="1"/>
  <c r="T259" i="15"/>
  <c r="F260" i="15"/>
  <c r="L260" i="15" s="1"/>
  <c r="Y260" i="15" s="1"/>
  <c r="Z260" i="15" s="1"/>
  <c r="J260" i="15"/>
  <c r="P260" i="15" s="1"/>
  <c r="H261" i="15"/>
  <c r="N261" i="15" s="1"/>
  <c r="AE261" i="15" s="1"/>
  <c r="AF261" i="15" s="1"/>
  <c r="T261" i="15"/>
  <c r="AB261" i="15" s="1"/>
  <c r="AC261" i="15" s="1"/>
  <c r="S281" i="15"/>
  <c r="W281" i="15"/>
  <c r="T284" i="15"/>
  <c r="T286" i="15"/>
  <c r="T288" i="15"/>
  <c r="F289" i="15"/>
  <c r="L289" i="15" s="1"/>
  <c r="J289" i="15"/>
  <c r="P289" i="15" s="1"/>
  <c r="AK289" i="15" s="1"/>
  <c r="AL289" i="15" s="1"/>
  <c r="H290" i="15"/>
  <c r="N290" i="15" s="1"/>
  <c r="AE290" i="15" s="1"/>
  <c r="AF290" i="15" s="1"/>
  <c r="T290" i="15"/>
  <c r="F291" i="15"/>
  <c r="L291" i="15" s="1"/>
  <c r="J291" i="15"/>
  <c r="P291" i="15" s="1"/>
  <c r="H292" i="15"/>
  <c r="N292" i="15" s="1"/>
  <c r="AE292" i="15" s="1"/>
  <c r="AF292" i="15" s="1"/>
  <c r="T292" i="15"/>
  <c r="F293" i="15"/>
  <c r="L293" i="15" s="1"/>
  <c r="Y293" i="15" s="1"/>
  <c r="Z293" i="15" s="1"/>
  <c r="J293" i="15"/>
  <c r="P293" i="15" s="1"/>
  <c r="AK293" i="15" s="1"/>
  <c r="AL293" i="15" s="1"/>
  <c r="H294" i="15"/>
  <c r="N294" i="15" s="1"/>
  <c r="AE294" i="15" s="1"/>
  <c r="AF294" i="15" s="1"/>
  <c r="T294" i="15"/>
  <c r="J295" i="15"/>
  <c r="P295" i="15" s="1"/>
  <c r="T296" i="15"/>
  <c r="F297" i="15"/>
  <c r="L297" i="15" s="1"/>
  <c r="Y297" i="15" s="1"/>
  <c r="Z297" i="15" s="1"/>
  <c r="J297" i="15"/>
  <c r="P297" i="15" s="1"/>
  <c r="H298" i="15"/>
  <c r="N298" i="15" s="1"/>
  <c r="AE298" i="15" s="1"/>
  <c r="AF298" i="15" s="1"/>
  <c r="T298" i="15"/>
  <c r="F299" i="15"/>
  <c r="L299" i="15" s="1"/>
  <c r="Y299" i="15" s="1"/>
  <c r="Z299" i="15" s="1"/>
  <c r="J299" i="15"/>
  <c r="P299" i="15" s="1"/>
  <c r="T300" i="15"/>
  <c r="F301" i="15"/>
  <c r="L301" i="15" s="1"/>
  <c r="Y301" i="15" s="1"/>
  <c r="Z301" i="15" s="1"/>
  <c r="J301" i="15"/>
  <c r="P301" i="15" s="1"/>
  <c r="AK301" i="15" s="1"/>
  <c r="AL301" i="15" s="1"/>
  <c r="S320" i="15"/>
  <c r="W320" i="15"/>
  <c r="T323" i="15"/>
  <c r="T325" i="15"/>
  <c r="T327" i="15"/>
  <c r="H329" i="15"/>
  <c r="N329" i="15" s="1"/>
  <c r="AE329" i="15" s="1"/>
  <c r="AF329" i="15" s="1"/>
  <c r="T329" i="15"/>
  <c r="F330" i="15"/>
  <c r="L330" i="15" s="1"/>
  <c r="Y330" i="15" s="1"/>
  <c r="Z330" i="15" s="1"/>
  <c r="J330" i="15"/>
  <c r="P330" i="15" s="1"/>
  <c r="AK330" i="15" s="1"/>
  <c r="AL330" i="15" s="1"/>
  <c r="H331" i="15"/>
  <c r="N331" i="15" s="1"/>
  <c r="AE331" i="15" s="1"/>
  <c r="AF331" i="15" s="1"/>
  <c r="T331" i="15"/>
  <c r="T333" i="15"/>
  <c r="F334" i="15"/>
  <c r="L334" i="15" s="1"/>
  <c r="T335" i="15"/>
  <c r="H337" i="15"/>
  <c r="N337" i="15" s="1"/>
  <c r="AE337" i="15" s="1"/>
  <c r="AF337" i="15" s="1"/>
  <c r="T337" i="15"/>
  <c r="F338" i="15"/>
  <c r="L338" i="15" s="1"/>
  <c r="Y338" i="15" s="1"/>
  <c r="Z338" i="15" s="1"/>
  <c r="J338" i="15"/>
  <c r="P338" i="15" s="1"/>
  <c r="AK338" i="15" s="1"/>
  <c r="AL338" i="15" s="1"/>
  <c r="H339" i="15"/>
  <c r="N339" i="15" s="1"/>
  <c r="AE339" i="15" s="1"/>
  <c r="AF339" i="15" s="1"/>
  <c r="T339" i="15"/>
  <c r="F340" i="15"/>
  <c r="L340" i="15" s="1"/>
  <c r="J340" i="15"/>
  <c r="P340" i="15" s="1"/>
  <c r="S359" i="15"/>
  <c r="W359" i="15"/>
  <c r="T362" i="15"/>
  <c r="T364" i="15"/>
  <c r="T366" i="15"/>
  <c r="F367" i="15"/>
  <c r="L367" i="15" s="1"/>
  <c r="H368" i="15"/>
  <c r="N368" i="15" s="1"/>
  <c r="AE368" i="15" s="1"/>
  <c r="AF368" i="15" s="1"/>
  <c r="T368" i="15"/>
  <c r="F369" i="15"/>
  <c r="L369" i="15" s="1"/>
  <c r="Y369" i="15" s="1"/>
  <c r="Z369" i="15" s="1"/>
  <c r="H370" i="15"/>
  <c r="N370" i="15" s="1"/>
  <c r="AE370" i="15" s="1"/>
  <c r="AF370" i="15" s="1"/>
  <c r="T370" i="15"/>
  <c r="F371" i="15"/>
  <c r="L371" i="15" s="1"/>
  <c r="H372" i="15"/>
  <c r="N372" i="15" s="1"/>
  <c r="AE372" i="15" s="1"/>
  <c r="AF372" i="15" s="1"/>
  <c r="T372" i="15"/>
  <c r="F373" i="15"/>
  <c r="L373" i="15" s="1"/>
  <c r="Y373" i="15" s="1"/>
  <c r="Z373" i="15" s="1"/>
  <c r="H374" i="15"/>
  <c r="N374" i="15" s="1"/>
  <c r="AE374" i="15" s="1"/>
  <c r="AF374" i="15" s="1"/>
  <c r="T374" i="15"/>
  <c r="F375" i="15"/>
  <c r="L375" i="15" s="1"/>
  <c r="H376" i="15"/>
  <c r="N376" i="15" s="1"/>
  <c r="AE376" i="15" s="1"/>
  <c r="AF376" i="15" s="1"/>
  <c r="T376" i="15"/>
  <c r="F377" i="15"/>
  <c r="L377" i="15" s="1"/>
  <c r="H378" i="15"/>
  <c r="N378" i="15" s="1"/>
  <c r="AE378" i="15" s="1"/>
  <c r="AF378" i="15" s="1"/>
  <c r="T378" i="15"/>
  <c r="F379" i="15"/>
  <c r="L379" i="15" s="1"/>
  <c r="Y379" i="15" s="1"/>
  <c r="Z379" i="15" s="1"/>
  <c r="T398" i="15"/>
  <c r="U400" i="15"/>
  <c r="V402" i="15"/>
  <c r="W404" i="15"/>
  <c r="I406" i="15"/>
  <c r="O406" i="15" s="1"/>
  <c r="S406" i="15"/>
  <c r="J408" i="15"/>
  <c r="P408" i="15" s="1"/>
  <c r="U408" i="15"/>
  <c r="F410" i="15"/>
  <c r="L410" i="15" s="1"/>
  <c r="Y410" i="15" s="1"/>
  <c r="Z410" i="15" s="1"/>
  <c r="K410" i="15"/>
  <c r="V410" i="15"/>
  <c r="H411" i="15"/>
  <c r="N411" i="15" s="1"/>
  <c r="W412" i="15"/>
  <c r="I414" i="15"/>
  <c r="O414" i="15" s="1"/>
  <c r="AH414" i="15" s="1"/>
  <c r="AI414" i="15" s="1"/>
  <c r="S414" i="15"/>
  <c r="Y414" i="15" s="1"/>
  <c r="Z414" i="15" s="1"/>
  <c r="F416" i="15"/>
  <c r="L416" i="15" s="1"/>
  <c r="V416" i="15"/>
  <c r="AB417" i="15"/>
  <c r="AC417" i="15" s="1"/>
  <c r="I418" i="15"/>
  <c r="O418" i="15" s="1"/>
  <c r="AH418" i="15" s="1"/>
  <c r="AI418" i="15" s="1"/>
  <c r="G250" i="15"/>
  <c r="M250" i="15" s="1"/>
  <c r="G252" i="15"/>
  <c r="M252" i="15" s="1"/>
  <c r="AB252" i="15" s="1"/>
  <c r="AC252" i="15" s="1"/>
  <c r="G256" i="15"/>
  <c r="M256" i="15" s="1"/>
  <c r="G260" i="15"/>
  <c r="M260" i="15" s="1"/>
  <c r="AB260" i="15" s="1"/>
  <c r="AC260" i="15" s="1"/>
  <c r="T281" i="15"/>
  <c r="G289" i="15"/>
  <c r="M289" i="15" s="1"/>
  <c r="G291" i="15"/>
  <c r="M291" i="15" s="1"/>
  <c r="AB291" i="15" s="1"/>
  <c r="AC291" i="15" s="1"/>
  <c r="G293" i="15"/>
  <c r="M293" i="15" s="1"/>
  <c r="AB293" i="15" s="1"/>
  <c r="AC293" i="15" s="1"/>
  <c r="G295" i="15"/>
  <c r="M295" i="15" s="1"/>
  <c r="AB295" i="15" s="1"/>
  <c r="AC295" i="15" s="1"/>
  <c r="G297" i="15"/>
  <c r="M297" i="15" s="1"/>
  <c r="AB297" i="15" s="1"/>
  <c r="AC297" i="15" s="1"/>
  <c r="G299" i="15"/>
  <c r="M299" i="15" s="1"/>
  <c r="G301" i="15"/>
  <c r="M301" i="15" s="1"/>
  <c r="AB301" i="15" s="1"/>
  <c r="AC301" i="15" s="1"/>
  <c r="T320" i="15"/>
  <c r="G336" i="15"/>
  <c r="M336" i="15" s="1"/>
  <c r="G338" i="15"/>
  <c r="M338" i="15" s="1"/>
  <c r="AB338" i="15" s="1"/>
  <c r="AC338" i="15" s="1"/>
  <c r="G340" i="15"/>
  <c r="M340" i="15" s="1"/>
  <c r="AB340" i="15" s="1"/>
  <c r="AC340" i="15" s="1"/>
  <c r="T359" i="15"/>
  <c r="V398" i="15"/>
  <c r="V400" i="15"/>
  <c r="W402" i="15"/>
  <c r="J406" i="15"/>
  <c r="P406" i="15" s="1"/>
  <c r="V408" i="15"/>
  <c r="W410" i="15"/>
  <c r="I411" i="15"/>
  <c r="O411" i="15" s="1"/>
  <c r="AH411" i="15" s="1"/>
  <c r="AI411" i="15" s="1"/>
  <c r="J413" i="15"/>
  <c r="P413" i="15" s="1"/>
  <c r="AK413" i="15" s="1"/>
  <c r="AL413" i="15" s="1"/>
  <c r="F413" i="15"/>
  <c r="L413" i="15" s="1"/>
  <c r="Y413" i="15" s="1"/>
  <c r="Z413" i="15" s="1"/>
  <c r="K413" i="15"/>
  <c r="J414" i="15"/>
  <c r="P414" i="15" s="1"/>
  <c r="J418" i="15"/>
  <c r="P418" i="15" s="1"/>
  <c r="T418" i="15"/>
  <c r="W418" i="15"/>
  <c r="S418" i="15"/>
  <c r="H445" i="15"/>
  <c r="N445" i="15" s="1"/>
  <c r="AE445" i="15" s="1"/>
  <c r="AF445" i="15" s="1"/>
  <c r="K445" i="15"/>
  <c r="G445" i="15"/>
  <c r="M445" i="15" s="1"/>
  <c r="AB445" i="15" s="1"/>
  <c r="AC445" i="15" s="1"/>
  <c r="J445" i="15"/>
  <c r="P445" i="15" s="1"/>
  <c r="F445" i="15"/>
  <c r="L445" i="15" s="1"/>
  <c r="V439" i="15"/>
  <c r="V441" i="15"/>
  <c r="V443" i="15"/>
  <c r="V445" i="15"/>
  <c r="AH445" i="15" s="1"/>
  <c r="AI445" i="15" s="1"/>
  <c r="F447" i="15"/>
  <c r="L447" i="15" s="1"/>
  <c r="J447" i="15"/>
  <c r="P447" i="15" s="1"/>
  <c r="V447" i="15"/>
  <c r="AH447" i="15" s="1"/>
  <c r="AI447" i="15" s="1"/>
  <c r="V449" i="15"/>
  <c r="V451" i="15"/>
  <c r="F453" i="15"/>
  <c r="L453" i="15" s="1"/>
  <c r="J453" i="15"/>
  <c r="P453" i="15" s="1"/>
  <c r="V453" i="15"/>
  <c r="AH453" i="15" s="1"/>
  <c r="AI453" i="15" s="1"/>
  <c r="F455" i="15"/>
  <c r="L455" i="15" s="1"/>
  <c r="J455" i="15"/>
  <c r="P455" i="15" s="1"/>
  <c r="V455" i="15"/>
  <c r="AH455" i="15" s="1"/>
  <c r="AI455" i="15" s="1"/>
  <c r="F457" i="15"/>
  <c r="L457" i="15" s="1"/>
  <c r="J457" i="15"/>
  <c r="P457" i="15" s="1"/>
  <c r="V457" i="15"/>
  <c r="AH457" i="15" s="1"/>
  <c r="AI457" i="15" s="1"/>
  <c r="V478" i="15"/>
  <c r="V480" i="15"/>
  <c r="V482" i="15"/>
  <c r="V484" i="15"/>
  <c r="V486" i="15"/>
  <c r="AH486" i="15" s="1"/>
  <c r="AI486" i="15" s="1"/>
  <c r="V488" i="15"/>
  <c r="V490" i="15"/>
  <c r="V492" i="15"/>
  <c r="V494" i="15"/>
  <c r="AH494" i="15" s="1"/>
  <c r="AI494" i="15" s="1"/>
  <c r="V496" i="15"/>
  <c r="V517" i="15"/>
  <c r="V519" i="15"/>
  <c r="V521" i="15"/>
  <c r="V523" i="15"/>
  <c r="AH523" i="15" s="1"/>
  <c r="AI523" i="15" s="1"/>
  <c r="V525" i="15"/>
  <c r="V527" i="15"/>
  <c r="V529" i="15"/>
  <c r="V531" i="15"/>
  <c r="AH531" i="15" s="1"/>
  <c r="AI531" i="15" s="1"/>
  <c r="V533" i="15"/>
  <c r="AH533" i="15" s="1"/>
  <c r="AI533" i="15" s="1"/>
  <c r="V535" i="15"/>
  <c r="V556" i="15"/>
  <c r="V558" i="15"/>
  <c r="V560" i="15"/>
  <c r="V562" i="15"/>
  <c r="V564" i="15"/>
  <c r="U566" i="15"/>
  <c r="T566" i="15"/>
  <c r="W566" i="15"/>
  <c r="S566" i="15"/>
  <c r="U570" i="15"/>
  <c r="T570" i="15"/>
  <c r="W570" i="15"/>
  <c r="S570" i="15"/>
  <c r="U572" i="15"/>
  <c r="T572" i="15"/>
  <c r="W572" i="15"/>
  <c r="S572" i="15"/>
  <c r="I417" i="15"/>
  <c r="O417" i="15" s="1"/>
  <c r="T437" i="15"/>
  <c r="S439" i="15"/>
  <c r="W439" i="15"/>
  <c r="S441" i="15"/>
  <c r="W441" i="15"/>
  <c r="S443" i="15"/>
  <c r="W443" i="15"/>
  <c r="S445" i="15"/>
  <c r="W445" i="15"/>
  <c r="I446" i="15"/>
  <c r="O446" i="15" s="1"/>
  <c r="AH446" i="15" s="1"/>
  <c r="AI446" i="15" s="1"/>
  <c r="G447" i="15"/>
  <c r="M447" i="15" s="1"/>
  <c r="AB447" i="15" s="1"/>
  <c r="AC447" i="15" s="1"/>
  <c r="K447" i="15"/>
  <c r="S447" i="15"/>
  <c r="W447" i="15"/>
  <c r="I448" i="15"/>
  <c r="O448" i="15" s="1"/>
  <c r="G449" i="15"/>
  <c r="M449" i="15" s="1"/>
  <c r="S449" i="15"/>
  <c r="W449" i="15"/>
  <c r="I450" i="15"/>
  <c r="O450" i="15" s="1"/>
  <c r="S451" i="15"/>
  <c r="W451" i="15"/>
  <c r="I452" i="15"/>
  <c r="O452" i="15" s="1"/>
  <c r="G453" i="15"/>
  <c r="M453" i="15" s="1"/>
  <c r="AB453" i="15" s="1"/>
  <c r="AC453" i="15" s="1"/>
  <c r="K453" i="15"/>
  <c r="S453" i="15"/>
  <c r="W453" i="15"/>
  <c r="I454" i="15"/>
  <c r="O454" i="15" s="1"/>
  <c r="G455" i="15"/>
  <c r="M455" i="15" s="1"/>
  <c r="AB455" i="15" s="1"/>
  <c r="AC455" i="15" s="1"/>
  <c r="K455" i="15"/>
  <c r="S455" i="15"/>
  <c r="W455" i="15"/>
  <c r="G457" i="15"/>
  <c r="M457" i="15" s="1"/>
  <c r="K457" i="15"/>
  <c r="S457" i="15"/>
  <c r="W457" i="15"/>
  <c r="T476" i="15"/>
  <c r="S478" i="15"/>
  <c r="W478" i="15"/>
  <c r="S480" i="15"/>
  <c r="W480" i="15"/>
  <c r="S482" i="15"/>
  <c r="W482" i="15"/>
  <c r="G484" i="15"/>
  <c r="M484" i="15" s="1"/>
  <c r="K484" i="15"/>
  <c r="S484" i="15"/>
  <c r="Y484" i="15" s="1"/>
  <c r="Z484" i="15" s="1"/>
  <c r="W484" i="15"/>
  <c r="I485" i="15"/>
  <c r="O485" i="15" s="1"/>
  <c r="AH485" i="15" s="1"/>
  <c r="AI485" i="15" s="1"/>
  <c r="G486" i="15"/>
  <c r="M486" i="15" s="1"/>
  <c r="K486" i="15"/>
  <c r="S486" i="15"/>
  <c r="Y486" i="15" s="1"/>
  <c r="Z486" i="15" s="1"/>
  <c r="W486" i="15"/>
  <c r="AK486" i="15" s="1"/>
  <c r="AL486" i="15" s="1"/>
  <c r="I487" i="15"/>
  <c r="O487" i="15" s="1"/>
  <c r="S488" i="15"/>
  <c r="W488" i="15"/>
  <c r="I489" i="15"/>
  <c r="O489" i="15" s="1"/>
  <c r="AH489" i="15" s="1"/>
  <c r="AI489" i="15" s="1"/>
  <c r="S490" i="15"/>
  <c r="W490" i="15"/>
  <c r="I491" i="15"/>
  <c r="O491" i="15" s="1"/>
  <c r="AH491" i="15" s="1"/>
  <c r="AI491" i="15" s="1"/>
  <c r="S492" i="15"/>
  <c r="W492" i="15"/>
  <c r="I493" i="15"/>
  <c r="O493" i="15" s="1"/>
  <c r="AH493" i="15" s="1"/>
  <c r="AI493" i="15" s="1"/>
  <c r="G494" i="15"/>
  <c r="M494" i="15" s="1"/>
  <c r="K494" i="15"/>
  <c r="S494" i="15"/>
  <c r="W494" i="15"/>
  <c r="S496" i="15"/>
  <c r="W496" i="15"/>
  <c r="T515" i="15"/>
  <c r="S517" i="15"/>
  <c r="W517" i="15"/>
  <c r="S519" i="15"/>
  <c r="W519" i="15"/>
  <c r="S521" i="15"/>
  <c r="W521" i="15"/>
  <c r="G523" i="15"/>
  <c r="M523" i="15" s="1"/>
  <c r="K523" i="15"/>
  <c r="S523" i="15"/>
  <c r="W523" i="15"/>
  <c r="AK523" i="15" s="1"/>
  <c r="AL523" i="15" s="1"/>
  <c r="S525" i="15"/>
  <c r="W525" i="15"/>
  <c r="I526" i="15"/>
  <c r="O526" i="15" s="1"/>
  <c r="AH526" i="15" s="1"/>
  <c r="AI526" i="15" s="1"/>
  <c r="G527" i="15"/>
  <c r="M527" i="15" s="1"/>
  <c r="K527" i="15"/>
  <c r="S527" i="15"/>
  <c r="W527" i="15"/>
  <c r="AK527" i="15" s="1"/>
  <c r="AL527" i="15" s="1"/>
  <c r="I528" i="15"/>
  <c r="O528" i="15" s="1"/>
  <c r="AH528" i="15" s="1"/>
  <c r="AI528" i="15" s="1"/>
  <c r="G529" i="15"/>
  <c r="M529" i="15" s="1"/>
  <c r="S529" i="15"/>
  <c r="W529" i="15"/>
  <c r="I530" i="15"/>
  <c r="O530" i="15" s="1"/>
  <c r="AH530" i="15" s="1"/>
  <c r="AI530" i="15" s="1"/>
  <c r="G531" i="15"/>
  <c r="M531" i="15" s="1"/>
  <c r="K531" i="15"/>
  <c r="S531" i="15"/>
  <c r="W531" i="15"/>
  <c r="AK531" i="15" s="1"/>
  <c r="AL531" i="15" s="1"/>
  <c r="I532" i="15"/>
  <c r="O532" i="15" s="1"/>
  <c r="U532" i="15"/>
  <c r="G533" i="15"/>
  <c r="M533" i="15" s="1"/>
  <c r="K533" i="15"/>
  <c r="S533" i="15"/>
  <c r="W533" i="15"/>
  <c r="U534" i="15"/>
  <c r="G535" i="15"/>
  <c r="M535" i="15" s="1"/>
  <c r="K535" i="15"/>
  <c r="S535" i="15"/>
  <c r="W535" i="15"/>
  <c r="AK535" i="15" s="1"/>
  <c r="AL535" i="15" s="1"/>
  <c r="T554" i="15"/>
  <c r="S556" i="15"/>
  <c r="W556" i="15"/>
  <c r="S558" i="15"/>
  <c r="W558" i="15"/>
  <c r="U559" i="15"/>
  <c r="S560" i="15"/>
  <c r="W560" i="15"/>
  <c r="U561" i="15"/>
  <c r="G562" i="15"/>
  <c r="M562" i="15" s="1"/>
  <c r="K562" i="15"/>
  <c r="S562" i="15"/>
  <c r="W562" i="15"/>
  <c r="G564" i="15"/>
  <c r="M564" i="15" s="1"/>
  <c r="K564" i="15"/>
  <c r="S564" i="15"/>
  <c r="W564" i="15"/>
  <c r="I565" i="15"/>
  <c r="O565" i="15" s="1"/>
  <c r="V566" i="15"/>
  <c r="U568" i="15"/>
  <c r="T568" i="15"/>
  <c r="W568" i="15"/>
  <c r="S568" i="15"/>
  <c r="V570" i="15"/>
  <c r="V572" i="15"/>
  <c r="F417" i="15"/>
  <c r="L417" i="15" s="1"/>
  <c r="U437" i="15"/>
  <c r="F446" i="15"/>
  <c r="L446" i="15" s="1"/>
  <c r="Y446" i="15" s="1"/>
  <c r="Z446" i="15" s="1"/>
  <c r="H447" i="15"/>
  <c r="N447" i="15" s="1"/>
  <c r="AE447" i="15" s="1"/>
  <c r="AF447" i="15" s="1"/>
  <c r="F448" i="15"/>
  <c r="L448" i="15" s="1"/>
  <c r="Y448" i="15" s="1"/>
  <c r="Z448" i="15" s="1"/>
  <c r="F450" i="15"/>
  <c r="L450" i="15" s="1"/>
  <c r="F452" i="15"/>
  <c r="L452" i="15" s="1"/>
  <c r="H453" i="15"/>
  <c r="N453" i="15" s="1"/>
  <c r="F454" i="15"/>
  <c r="L454" i="15" s="1"/>
  <c r="Y454" i="15" s="1"/>
  <c r="Z454" i="15" s="1"/>
  <c r="H455" i="15"/>
  <c r="N455" i="15" s="1"/>
  <c r="AE455" i="15" s="1"/>
  <c r="AF455" i="15" s="1"/>
  <c r="H457" i="15"/>
  <c r="N457" i="15" s="1"/>
  <c r="AE457" i="15" s="1"/>
  <c r="AF457" i="15" s="1"/>
  <c r="T457" i="15"/>
  <c r="U476" i="15"/>
  <c r="T478" i="15"/>
  <c r="T480" i="15"/>
  <c r="T482" i="15"/>
  <c r="H484" i="15"/>
  <c r="N484" i="15" s="1"/>
  <c r="T484" i="15"/>
  <c r="F485" i="15"/>
  <c r="L485" i="15" s="1"/>
  <c r="Y485" i="15" s="1"/>
  <c r="Z485" i="15" s="1"/>
  <c r="H486" i="15"/>
  <c r="N486" i="15" s="1"/>
  <c r="AE486" i="15" s="1"/>
  <c r="AF486" i="15" s="1"/>
  <c r="T486" i="15"/>
  <c r="F487" i="15"/>
  <c r="L487" i="15" s="1"/>
  <c r="H488" i="15"/>
  <c r="N488" i="15" s="1"/>
  <c r="AE488" i="15" s="1"/>
  <c r="AF488" i="15" s="1"/>
  <c r="T488" i="15"/>
  <c r="F489" i="15"/>
  <c r="L489" i="15" s="1"/>
  <c r="Y489" i="15" s="1"/>
  <c r="Z489" i="15" s="1"/>
  <c r="T490" i="15"/>
  <c r="F491" i="15"/>
  <c r="L491" i="15" s="1"/>
  <c r="T492" i="15"/>
  <c r="F493" i="15"/>
  <c r="L493" i="15" s="1"/>
  <c r="Y493" i="15" s="1"/>
  <c r="Z493" i="15" s="1"/>
  <c r="H494" i="15"/>
  <c r="N494" i="15" s="1"/>
  <c r="AE494" i="15" s="1"/>
  <c r="AF494" i="15" s="1"/>
  <c r="T494" i="15"/>
  <c r="F495" i="15"/>
  <c r="L495" i="15" s="1"/>
  <c r="Y495" i="15" s="1"/>
  <c r="Z495" i="15" s="1"/>
  <c r="T496" i="15"/>
  <c r="U515" i="15"/>
  <c r="T517" i="15"/>
  <c r="T519" i="15"/>
  <c r="T521" i="15"/>
  <c r="H523" i="15"/>
  <c r="N523" i="15" s="1"/>
  <c r="AE523" i="15" s="1"/>
  <c r="AF523" i="15" s="1"/>
  <c r="T523" i="15"/>
  <c r="T525" i="15"/>
  <c r="F526" i="15"/>
  <c r="L526" i="15" s="1"/>
  <c r="Y526" i="15" s="1"/>
  <c r="Z526" i="15" s="1"/>
  <c r="H527" i="15"/>
  <c r="N527" i="15" s="1"/>
  <c r="AE527" i="15" s="1"/>
  <c r="AF527" i="15" s="1"/>
  <c r="T527" i="15"/>
  <c r="F528" i="15"/>
  <c r="L528" i="15" s="1"/>
  <c r="Y528" i="15" s="1"/>
  <c r="Z528" i="15" s="1"/>
  <c r="T529" i="15"/>
  <c r="F530" i="15"/>
  <c r="L530" i="15" s="1"/>
  <c r="Y530" i="15" s="1"/>
  <c r="Z530" i="15" s="1"/>
  <c r="H531" i="15"/>
  <c r="N531" i="15" s="1"/>
  <c r="AE531" i="15" s="1"/>
  <c r="AF531" i="15" s="1"/>
  <c r="T531" i="15"/>
  <c r="F532" i="15"/>
  <c r="L532" i="15" s="1"/>
  <c r="Y532" i="15" s="1"/>
  <c r="Z532" i="15" s="1"/>
  <c r="H533" i="15"/>
  <c r="N533" i="15" s="1"/>
  <c r="AE533" i="15" s="1"/>
  <c r="AF533" i="15" s="1"/>
  <c r="T533" i="15"/>
  <c r="H535" i="15"/>
  <c r="N535" i="15" s="1"/>
  <c r="AE535" i="15" s="1"/>
  <c r="AF535" i="15" s="1"/>
  <c r="T535" i="15"/>
  <c r="U554" i="15"/>
  <c r="T556" i="15"/>
  <c r="T558" i="15"/>
  <c r="T560" i="15"/>
  <c r="H562" i="15"/>
  <c r="N562" i="15" s="1"/>
  <c r="AE562" i="15" s="1"/>
  <c r="AF562" i="15" s="1"/>
  <c r="T562" i="15"/>
  <c r="H564" i="15"/>
  <c r="N564" i="15" s="1"/>
  <c r="AE564" i="15" s="1"/>
  <c r="AF564" i="15" s="1"/>
  <c r="T564" i="15"/>
  <c r="F565" i="15"/>
  <c r="L565" i="15" s="1"/>
  <c r="J565" i="15"/>
  <c r="P565" i="15" s="1"/>
  <c r="V565" i="15"/>
  <c r="V568" i="15"/>
  <c r="AH568" i="15" s="1"/>
  <c r="AI568" i="15" s="1"/>
  <c r="V515" i="15"/>
  <c r="V554" i="15"/>
  <c r="G565" i="15"/>
  <c r="M565" i="15" s="1"/>
  <c r="S565" i="15"/>
  <c r="G566" i="15"/>
  <c r="M566" i="15" s="1"/>
  <c r="K566" i="15"/>
  <c r="I567" i="15"/>
  <c r="O567" i="15" s="1"/>
  <c r="U567" i="15"/>
  <c r="G568" i="15"/>
  <c r="M568" i="15" s="1"/>
  <c r="K568" i="15"/>
  <c r="I569" i="15"/>
  <c r="O569" i="15" s="1"/>
  <c r="U569" i="15"/>
  <c r="G570" i="15"/>
  <c r="M570" i="15" s="1"/>
  <c r="K570" i="15"/>
  <c r="I571" i="15"/>
  <c r="O571" i="15" s="1"/>
  <c r="U571" i="15"/>
  <c r="U573" i="15"/>
  <c r="G574" i="15"/>
  <c r="M574" i="15" s="1"/>
  <c r="K574" i="15"/>
  <c r="S574" i="15"/>
  <c r="W574" i="15"/>
  <c r="E518" i="16"/>
  <c r="E484" i="16"/>
  <c r="E450" i="16"/>
  <c r="E382" i="16"/>
  <c r="E416" i="16"/>
  <c r="E348" i="16"/>
  <c r="E314" i="16"/>
  <c r="E247" i="16"/>
  <c r="E280" i="16"/>
  <c r="E213" i="16"/>
  <c r="E145" i="16"/>
  <c r="E179" i="16"/>
  <c r="E76" i="16"/>
  <c r="V10" i="16"/>
  <c r="T11" i="16"/>
  <c r="V12" i="16"/>
  <c r="T13" i="16"/>
  <c r="F14" i="16"/>
  <c r="L14" i="16" s="1"/>
  <c r="Y14" i="16" s="1"/>
  <c r="AE14" i="16" s="1"/>
  <c r="J14" i="16"/>
  <c r="P14" i="16" s="1"/>
  <c r="H15" i="16"/>
  <c r="N15" i="16" s="1"/>
  <c r="T15" i="16"/>
  <c r="F16" i="16"/>
  <c r="L16" i="16" s="1"/>
  <c r="Y16" i="16" s="1"/>
  <c r="AE16" i="16" s="1"/>
  <c r="J16" i="16"/>
  <c r="P16" i="16" s="1"/>
  <c r="AC16" i="16" s="1"/>
  <c r="AI16" i="16" s="1"/>
  <c r="T17" i="16"/>
  <c r="F18" i="16"/>
  <c r="L18" i="16" s="1"/>
  <c r="Y18" i="16" s="1"/>
  <c r="AE18" i="16" s="1"/>
  <c r="J18" i="16"/>
  <c r="P18" i="16" s="1"/>
  <c r="T19" i="16"/>
  <c r="F20" i="16"/>
  <c r="L20" i="16" s="1"/>
  <c r="J20" i="16"/>
  <c r="P20" i="16" s="1"/>
  <c r="AC20" i="16" s="1"/>
  <c r="AI20" i="16" s="1"/>
  <c r="V20" i="16"/>
  <c r="AB20" i="16" s="1"/>
  <c r="AH20" i="16" s="1"/>
  <c r="H21" i="16"/>
  <c r="N21" i="16" s="1"/>
  <c r="T21" i="16"/>
  <c r="Z21" i="16" s="1"/>
  <c r="AF21" i="16" s="1"/>
  <c r="F22" i="16"/>
  <c r="L22" i="16" s="1"/>
  <c r="J22" i="16"/>
  <c r="P22" i="16" s="1"/>
  <c r="AC22" i="16" s="1"/>
  <c r="AI22" i="16" s="1"/>
  <c r="V22" i="16"/>
  <c r="AB22" i="16" s="1"/>
  <c r="AH22" i="16" s="1"/>
  <c r="T23" i="16"/>
  <c r="U42" i="16"/>
  <c r="S44" i="16"/>
  <c r="U46" i="16"/>
  <c r="H49" i="16"/>
  <c r="N49" i="16" s="1"/>
  <c r="G50" i="16"/>
  <c r="M50" i="16" s="1"/>
  <c r="Z50" i="16" s="1"/>
  <c r="AF50" i="16" s="1"/>
  <c r="W50" i="16"/>
  <c r="H52" i="16"/>
  <c r="N52" i="16" s="1"/>
  <c r="K52" i="16"/>
  <c r="G52" i="16"/>
  <c r="M52" i="16" s="1"/>
  <c r="U76" i="16"/>
  <c r="U79" i="16"/>
  <c r="T76" i="16"/>
  <c r="T79" i="16"/>
  <c r="W76" i="16"/>
  <c r="S76" i="16"/>
  <c r="W79" i="16"/>
  <c r="S79" i="16"/>
  <c r="V76" i="16"/>
  <c r="W111" i="16"/>
  <c r="U115" i="16"/>
  <c r="T115" i="16"/>
  <c r="W115" i="16"/>
  <c r="S115" i="16"/>
  <c r="U119" i="16"/>
  <c r="T119" i="16"/>
  <c r="W119" i="16"/>
  <c r="S119" i="16"/>
  <c r="T150" i="16"/>
  <c r="V150" i="16"/>
  <c r="T145" i="16"/>
  <c r="U150" i="16"/>
  <c r="S150" i="16"/>
  <c r="V145" i="16"/>
  <c r="H566" i="15"/>
  <c r="N566" i="15" s="1"/>
  <c r="F567" i="15"/>
  <c r="L567" i="15" s="1"/>
  <c r="V567" i="15"/>
  <c r="H568" i="15"/>
  <c r="N568" i="15" s="1"/>
  <c r="V569" i="15"/>
  <c r="H570" i="15"/>
  <c r="N570" i="15" s="1"/>
  <c r="V571" i="15"/>
  <c r="AH571" i="15" s="1"/>
  <c r="AI571" i="15" s="1"/>
  <c r="V573" i="15"/>
  <c r="T574" i="15"/>
  <c r="F518" i="16"/>
  <c r="F450" i="16"/>
  <c r="F484" i="16"/>
  <c r="F416" i="16"/>
  <c r="F382" i="16"/>
  <c r="F348" i="16"/>
  <c r="F280" i="16"/>
  <c r="F314" i="16"/>
  <c r="F213" i="16"/>
  <c r="F179" i="16"/>
  <c r="F247" i="16"/>
  <c r="F76" i="16"/>
  <c r="F111" i="16"/>
  <c r="G14" i="16"/>
  <c r="M14" i="16" s="1"/>
  <c r="K14" i="16"/>
  <c r="I15" i="16"/>
  <c r="O15" i="16" s="1"/>
  <c r="AB15" i="16" s="1"/>
  <c r="AH15" i="16" s="1"/>
  <c r="U15" i="16"/>
  <c r="G16" i="16"/>
  <c r="M16" i="16" s="1"/>
  <c r="Z16" i="16" s="1"/>
  <c r="AF16" i="16" s="1"/>
  <c r="K16" i="16"/>
  <c r="I17" i="16"/>
  <c r="O17" i="16" s="1"/>
  <c r="AB17" i="16" s="1"/>
  <c r="AH17" i="16" s="1"/>
  <c r="U17" i="16"/>
  <c r="G18" i="16"/>
  <c r="M18" i="16" s="1"/>
  <c r="Z18" i="16" s="1"/>
  <c r="AF18" i="16" s="1"/>
  <c r="K18" i="16"/>
  <c r="U19" i="16"/>
  <c r="G20" i="16"/>
  <c r="M20" i="16" s="1"/>
  <c r="K20" i="16"/>
  <c r="S20" i="16"/>
  <c r="U21" i="16"/>
  <c r="G22" i="16"/>
  <c r="M22" i="16" s="1"/>
  <c r="K22" i="16"/>
  <c r="S22" i="16"/>
  <c r="U23" i="16"/>
  <c r="V42" i="16"/>
  <c r="U44" i="16"/>
  <c r="V46" i="16"/>
  <c r="W48" i="16"/>
  <c r="I50" i="16"/>
  <c r="O50" i="16" s="1"/>
  <c r="S50" i="16"/>
  <c r="F52" i="16"/>
  <c r="L52" i="16" s="1"/>
  <c r="U54" i="16"/>
  <c r="T54" i="16"/>
  <c r="W54" i="16"/>
  <c r="S54" i="16"/>
  <c r="U83" i="16"/>
  <c r="T83" i="16"/>
  <c r="W83" i="16"/>
  <c r="S83" i="16"/>
  <c r="U87" i="16"/>
  <c r="T87" i="16"/>
  <c r="W87" i="16"/>
  <c r="S87" i="16"/>
  <c r="Y87" i="16" s="1"/>
  <c r="AE87" i="16" s="1"/>
  <c r="V115" i="16"/>
  <c r="U189" i="16"/>
  <c r="T189" i="16"/>
  <c r="W189" i="16"/>
  <c r="S189" i="16"/>
  <c r="V189" i="16"/>
  <c r="G567" i="15"/>
  <c r="M567" i="15" s="1"/>
  <c r="S567" i="15"/>
  <c r="G569" i="15"/>
  <c r="M569" i="15" s="1"/>
  <c r="AB569" i="15" s="1"/>
  <c r="AC569" i="15" s="1"/>
  <c r="S569" i="15"/>
  <c r="G571" i="15"/>
  <c r="M571" i="15" s="1"/>
  <c r="AB571" i="15" s="1"/>
  <c r="AC571" i="15" s="1"/>
  <c r="S571" i="15"/>
  <c r="S573" i="15"/>
  <c r="U574" i="15"/>
  <c r="AE574" i="15" s="1"/>
  <c r="AF574" i="15" s="1"/>
  <c r="K518" i="16"/>
  <c r="K484" i="16"/>
  <c r="K450" i="16"/>
  <c r="K416" i="16"/>
  <c r="K348" i="16"/>
  <c r="K382" i="16"/>
  <c r="K314" i="16"/>
  <c r="K280" i="16"/>
  <c r="K247" i="16"/>
  <c r="K179" i="16"/>
  <c r="K213" i="16"/>
  <c r="K111" i="16"/>
  <c r="K145" i="16"/>
  <c r="H14" i="16"/>
  <c r="N14" i="16" s="1"/>
  <c r="AA14" i="16" s="1"/>
  <c r="AG14" i="16" s="1"/>
  <c r="AH14" i="16"/>
  <c r="F15" i="16"/>
  <c r="L15" i="16" s="1"/>
  <c r="Y15" i="16" s="1"/>
  <c r="AE15" i="16" s="1"/>
  <c r="H16" i="16"/>
  <c r="N16" i="16" s="1"/>
  <c r="AA16" i="16" s="1"/>
  <c r="AG16" i="16" s="1"/>
  <c r="AH16" i="16"/>
  <c r="H18" i="16"/>
  <c r="N18" i="16" s="1"/>
  <c r="AA18" i="16" s="1"/>
  <c r="AG18" i="16" s="1"/>
  <c r="F19" i="16"/>
  <c r="L19" i="16" s="1"/>
  <c r="Y19" i="16" s="1"/>
  <c r="AE19" i="16" s="1"/>
  <c r="H20" i="16"/>
  <c r="N20" i="16" s="1"/>
  <c r="AA20" i="16" s="1"/>
  <c r="AG20" i="16" s="1"/>
  <c r="H22" i="16"/>
  <c r="N22" i="16" s="1"/>
  <c r="E42" i="16"/>
  <c r="S42" i="16"/>
  <c r="W42" i="16"/>
  <c r="V44" i="16"/>
  <c r="W46" i="16"/>
  <c r="J49" i="16"/>
  <c r="P49" i="16" s="1"/>
  <c r="F49" i="16"/>
  <c r="L49" i="16" s="1"/>
  <c r="K49" i="16"/>
  <c r="J50" i="16"/>
  <c r="P50" i="16" s="1"/>
  <c r="AB56" i="16"/>
  <c r="AH56" i="16" s="1"/>
  <c r="AB85" i="16"/>
  <c r="AH85" i="16" s="1"/>
  <c r="U89" i="16"/>
  <c r="T89" i="16"/>
  <c r="W89" i="16"/>
  <c r="AC89" i="16" s="1"/>
  <c r="AI89" i="16" s="1"/>
  <c r="S89" i="16"/>
  <c r="Y89" i="16" s="1"/>
  <c r="AE89" i="16" s="1"/>
  <c r="E111" i="16"/>
  <c r="U123" i="16"/>
  <c r="T123" i="16"/>
  <c r="W123" i="16"/>
  <c r="AC123" i="16" s="1"/>
  <c r="AI123" i="16" s="1"/>
  <c r="S123" i="16"/>
  <c r="U160" i="16"/>
  <c r="T160" i="16"/>
  <c r="W160" i="16"/>
  <c r="AC160" i="16" s="1"/>
  <c r="AI160" i="16" s="1"/>
  <c r="S160" i="16"/>
  <c r="Y160" i="16" s="1"/>
  <c r="AE160" i="16" s="1"/>
  <c r="V160" i="16"/>
  <c r="U181" i="16"/>
  <c r="V179" i="16"/>
  <c r="T181" i="16"/>
  <c r="U179" i="16"/>
  <c r="W181" i="16"/>
  <c r="S181" i="16"/>
  <c r="T179" i="16"/>
  <c r="V181" i="16"/>
  <c r="W179" i="16"/>
  <c r="U185" i="16"/>
  <c r="T185" i="16"/>
  <c r="W185" i="16"/>
  <c r="S185" i="16"/>
  <c r="V185" i="16"/>
  <c r="L518" i="16"/>
  <c r="L484" i="16"/>
  <c r="L450" i="16"/>
  <c r="L416" i="16"/>
  <c r="L382" i="16"/>
  <c r="L348" i="16"/>
  <c r="L314" i="16"/>
  <c r="L247" i="16"/>
  <c r="L280" i="16"/>
  <c r="L179" i="16"/>
  <c r="L213" i="16"/>
  <c r="L111" i="16"/>
  <c r="L145" i="16"/>
  <c r="L76" i="16"/>
  <c r="F42" i="16"/>
  <c r="W44" i="16"/>
  <c r="U52" i="16"/>
  <c r="T52" i="16"/>
  <c r="W52" i="16"/>
  <c r="S52" i="16"/>
  <c r="U56" i="16"/>
  <c r="T56" i="16"/>
  <c r="W56" i="16"/>
  <c r="S56" i="16"/>
  <c r="K76" i="16"/>
  <c r="U81" i="16"/>
  <c r="T81" i="16"/>
  <c r="W81" i="16"/>
  <c r="S81" i="16"/>
  <c r="U85" i="16"/>
  <c r="T85" i="16"/>
  <c r="W85" i="16"/>
  <c r="AC85" i="16" s="1"/>
  <c r="AI85" i="16" s="1"/>
  <c r="S85" i="16"/>
  <c r="U91" i="16"/>
  <c r="T91" i="16"/>
  <c r="W91" i="16"/>
  <c r="S91" i="16"/>
  <c r="U113" i="16"/>
  <c r="V111" i="16"/>
  <c r="T113" i="16"/>
  <c r="U111" i="16"/>
  <c r="W113" i="16"/>
  <c r="S113" i="16"/>
  <c r="T111" i="16"/>
  <c r="U117" i="16"/>
  <c r="T117" i="16"/>
  <c r="W117" i="16"/>
  <c r="S117" i="16"/>
  <c r="U121" i="16"/>
  <c r="T121" i="16"/>
  <c r="W121" i="16"/>
  <c r="S121" i="16"/>
  <c r="U125" i="16"/>
  <c r="T125" i="16"/>
  <c r="W125" i="16"/>
  <c r="S125" i="16"/>
  <c r="T152" i="16"/>
  <c r="W152" i="16"/>
  <c r="S152" i="16"/>
  <c r="V152" i="16"/>
  <c r="U152" i="16"/>
  <c r="H154" i="16"/>
  <c r="N154" i="16" s="1"/>
  <c r="AA154" i="16" s="1"/>
  <c r="AG154" i="16" s="1"/>
  <c r="K154" i="16"/>
  <c r="G154" i="16"/>
  <c r="M154" i="16" s="1"/>
  <c r="J154" i="16"/>
  <c r="P154" i="16" s="1"/>
  <c r="I154" i="16"/>
  <c r="O154" i="16" s="1"/>
  <c r="AB154" i="16" s="1"/>
  <c r="AH154" i="16" s="1"/>
  <c r="F154" i="16"/>
  <c r="L154" i="16" s="1"/>
  <c r="U156" i="16"/>
  <c r="T156" i="16"/>
  <c r="W156" i="16"/>
  <c r="S156" i="16"/>
  <c r="Y156" i="16" s="1"/>
  <c r="AE156" i="16" s="1"/>
  <c r="V156" i="16"/>
  <c r="I53" i="16"/>
  <c r="O53" i="16" s="1"/>
  <c r="AB53" i="16" s="1"/>
  <c r="AH53" i="16" s="1"/>
  <c r="G54" i="16"/>
  <c r="M54" i="16" s="1"/>
  <c r="K54" i="16"/>
  <c r="I55" i="16"/>
  <c r="O55" i="16" s="1"/>
  <c r="AB55" i="16" s="1"/>
  <c r="AH55" i="16" s="1"/>
  <c r="I82" i="16"/>
  <c r="O82" i="16" s="1"/>
  <c r="AB82" i="16" s="1"/>
  <c r="AH82" i="16" s="1"/>
  <c r="G83" i="16"/>
  <c r="M83" i="16" s="1"/>
  <c r="K83" i="16"/>
  <c r="I84" i="16"/>
  <c r="O84" i="16" s="1"/>
  <c r="AB84" i="16" s="1"/>
  <c r="AH84" i="16" s="1"/>
  <c r="G85" i="16"/>
  <c r="M85" i="16" s="1"/>
  <c r="K85" i="16"/>
  <c r="G87" i="16"/>
  <c r="M87" i="16" s="1"/>
  <c r="K87" i="16"/>
  <c r="I88" i="16"/>
  <c r="O88" i="16" s="1"/>
  <c r="AB88" i="16" s="1"/>
  <c r="AH88" i="16" s="1"/>
  <c r="U88" i="16"/>
  <c r="G89" i="16"/>
  <c r="M89" i="16" s="1"/>
  <c r="K89" i="16"/>
  <c r="I90" i="16"/>
  <c r="O90" i="16" s="1"/>
  <c r="AB90" i="16" s="1"/>
  <c r="AH90" i="16" s="1"/>
  <c r="U90" i="16"/>
  <c r="U114" i="16"/>
  <c r="U116" i="16"/>
  <c r="I118" i="16"/>
  <c r="O118" i="16" s="1"/>
  <c r="AB118" i="16" s="1"/>
  <c r="AH118" i="16" s="1"/>
  <c r="U118" i="16"/>
  <c r="U120" i="16"/>
  <c r="AA120" i="16" s="1"/>
  <c r="AG120" i="16" s="1"/>
  <c r="U122" i="16"/>
  <c r="G123" i="16"/>
  <c r="M123" i="16" s="1"/>
  <c r="K123" i="16"/>
  <c r="U124" i="16"/>
  <c r="U126" i="16"/>
  <c r="T148" i="16"/>
  <c r="W145" i="16"/>
  <c r="S145" i="16"/>
  <c r="W148" i="16"/>
  <c r="H152" i="16"/>
  <c r="N152" i="16" s="1"/>
  <c r="K152" i="16"/>
  <c r="G152" i="16"/>
  <c r="M152" i="16" s="1"/>
  <c r="AF159" i="16"/>
  <c r="U191" i="16"/>
  <c r="T191" i="16"/>
  <c r="W191" i="16"/>
  <c r="S191" i="16"/>
  <c r="H254" i="16"/>
  <c r="N254" i="16" s="1"/>
  <c r="AA254" i="16" s="1"/>
  <c r="AG254" i="16" s="1"/>
  <c r="K254" i="16"/>
  <c r="G254" i="16"/>
  <c r="M254" i="16" s="1"/>
  <c r="Z254" i="16" s="1"/>
  <c r="AF254" i="16" s="1"/>
  <c r="J254" i="16"/>
  <c r="P254" i="16" s="1"/>
  <c r="AC254" i="16" s="1"/>
  <c r="AI254" i="16" s="1"/>
  <c r="F254" i="16"/>
  <c r="L254" i="16" s="1"/>
  <c r="Y254" i="16" s="1"/>
  <c r="AE254" i="16" s="1"/>
  <c r="I254" i="16"/>
  <c r="O254" i="16" s="1"/>
  <c r="AB254" i="16" s="1"/>
  <c r="AH254" i="16" s="1"/>
  <c r="H54" i="16"/>
  <c r="N54" i="16" s="1"/>
  <c r="F55" i="16"/>
  <c r="L55" i="16" s="1"/>
  <c r="Y55" i="16" s="1"/>
  <c r="AE55" i="16" s="1"/>
  <c r="H83" i="16"/>
  <c r="N83" i="16" s="1"/>
  <c r="F84" i="16"/>
  <c r="L84" i="16" s="1"/>
  <c r="Y84" i="16" s="1"/>
  <c r="AE84" i="16" s="1"/>
  <c r="H85" i="16"/>
  <c r="N85" i="16" s="1"/>
  <c r="H87" i="16"/>
  <c r="N87" i="16" s="1"/>
  <c r="F88" i="16"/>
  <c r="L88" i="16" s="1"/>
  <c r="Y88" i="16" s="1"/>
  <c r="AE88" i="16" s="1"/>
  <c r="H89" i="16"/>
  <c r="N89" i="16" s="1"/>
  <c r="F90" i="16"/>
  <c r="L90" i="16" s="1"/>
  <c r="F118" i="16"/>
  <c r="L118" i="16" s="1"/>
  <c r="H123" i="16"/>
  <c r="N123" i="16" s="1"/>
  <c r="V124" i="16"/>
  <c r="V126" i="16"/>
  <c r="U158" i="16"/>
  <c r="T158" i="16"/>
  <c r="W158" i="16"/>
  <c r="S158" i="16"/>
  <c r="Y158" i="16" s="1"/>
  <c r="AE158" i="16" s="1"/>
  <c r="U183" i="16"/>
  <c r="T183" i="16"/>
  <c r="W183" i="16"/>
  <c r="S183" i="16"/>
  <c r="U187" i="16"/>
  <c r="T187" i="16"/>
  <c r="W187" i="16"/>
  <c r="S187" i="16"/>
  <c r="H221" i="16"/>
  <c r="N221" i="16" s="1"/>
  <c r="AA221" i="16" s="1"/>
  <c r="AG221" i="16" s="1"/>
  <c r="J221" i="16"/>
  <c r="P221" i="16" s="1"/>
  <c r="AC221" i="16" s="1"/>
  <c r="AI221" i="16" s="1"/>
  <c r="F221" i="16"/>
  <c r="L221" i="16" s="1"/>
  <c r="Y221" i="16" s="1"/>
  <c r="AE221" i="16" s="1"/>
  <c r="K221" i="16"/>
  <c r="I221" i="16"/>
  <c r="O221" i="16" s="1"/>
  <c r="AB221" i="16" s="1"/>
  <c r="AH221" i="16" s="1"/>
  <c r="G221" i="16"/>
  <c r="M221" i="16" s="1"/>
  <c r="H225" i="16"/>
  <c r="N225" i="16" s="1"/>
  <c r="AA225" i="16" s="1"/>
  <c r="AG225" i="16" s="1"/>
  <c r="K225" i="16"/>
  <c r="G225" i="16"/>
  <c r="M225" i="16" s="1"/>
  <c r="Z225" i="16" s="1"/>
  <c r="AF225" i="16" s="1"/>
  <c r="J225" i="16"/>
  <c r="P225" i="16" s="1"/>
  <c r="AC225" i="16" s="1"/>
  <c r="AI225" i="16" s="1"/>
  <c r="F225" i="16"/>
  <c r="L225" i="16" s="1"/>
  <c r="Y225" i="16" s="1"/>
  <c r="AE225" i="16" s="1"/>
  <c r="I225" i="16"/>
  <c r="O225" i="16" s="1"/>
  <c r="H262" i="16"/>
  <c r="N262" i="16" s="1"/>
  <c r="AA262" i="16" s="1"/>
  <c r="AG262" i="16" s="1"/>
  <c r="K262" i="16"/>
  <c r="G262" i="16"/>
  <c r="M262" i="16" s="1"/>
  <c r="J262" i="16"/>
  <c r="P262" i="16" s="1"/>
  <c r="F262" i="16"/>
  <c r="L262" i="16" s="1"/>
  <c r="I262" i="16"/>
  <c r="O262" i="16" s="1"/>
  <c r="AB262" i="16" s="1"/>
  <c r="AH262" i="16" s="1"/>
  <c r="S124" i="16"/>
  <c r="S126" i="16"/>
  <c r="T154" i="16"/>
  <c r="W154" i="16"/>
  <c r="S154" i="16"/>
  <c r="V158" i="16"/>
  <c r="V183" i="16"/>
  <c r="V187" i="16"/>
  <c r="U193" i="16"/>
  <c r="T193" i="16"/>
  <c r="W193" i="16"/>
  <c r="S193" i="16"/>
  <c r="H227" i="16"/>
  <c r="N227" i="16" s="1"/>
  <c r="AA227" i="16" s="1"/>
  <c r="AG227" i="16" s="1"/>
  <c r="K227" i="16"/>
  <c r="G227" i="16"/>
  <c r="M227" i="16" s="1"/>
  <c r="Z227" i="16" s="1"/>
  <c r="AF227" i="16" s="1"/>
  <c r="J227" i="16"/>
  <c r="P227" i="16" s="1"/>
  <c r="F227" i="16"/>
  <c r="L227" i="16" s="1"/>
  <c r="Y227" i="16" s="1"/>
  <c r="AE227" i="16" s="1"/>
  <c r="I227" i="16"/>
  <c r="O227" i="16" s="1"/>
  <c r="AB227" i="16" s="1"/>
  <c r="AH227" i="16" s="1"/>
  <c r="J293" i="16"/>
  <c r="P293" i="16" s="1"/>
  <c r="F293" i="16"/>
  <c r="L293" i="16" s="1"/>
  <c r="I293" i="16"/>
  <c r="O293" i="16" s="1"/>
  <c r="AB293" i="16" s="1"/>
  <c r="AH293" i="16" s="1"/>
  <c r="H293" i="16"/>
  <c r="N293" i="16" s="1"/>
  <c r="G293" i="16"/>
  <c r="M293" i="16" s="1"/>
  <c r="K293" i="16"/>
  <c r="H294" i="16"/>
  <c r="N294" i="16" s="1"/>
  <c r="AA294" i="16" s="1"/>
  <c r="AG294" i="16" s="1"/>
  <c r="I294" i="16"/>
  <c r="O294" i="16" s="1"/>
  <c r="G294" i="16"/>
  <c r="M294" i="16" s="1"/>
  <c r="K294" i="16"/>
  <c r="F294" i="16"/>
  <c r="L294" i="16" s="1"/>
  <c r="J294" i="16"/>
  <c r="P294" i="16" s="1"/>
  <c r="I153" i="16"/>
  <c r="O153" i="16" s="1"/>
  <c r="I155" i="16"/>
  <c r="O155" i="16" s="1"/>
  <c r="AB155" i="16" s="1"/>
  <c r="AH155" i="16" s="1"/>
  <c r="G156" i="16"/>
  <c r="M156" i="16" s="1"/>
  <c r="K156" i="16"/>
  <c r="I157" i="16"/>
  <c r="O157" i="16" s="1"/>
  <c r="G158" i="16"/>
  <c r="M158" i="16" s="1"/>
  <c r="K158" i="16"/>
  <c r="I159" i="16"/>
  <c r="O159" i="16" s="1"/>
  <c r="AB159" i="16" s="1"/>
  <c r="AH159" i="16" s="1"/>
  <c r="G160" i="16"/>
  <c r="M160" i="16" s="1"/>
  <c r="K160" i="16"/>
  <c r="G187" i="16"/>
  <c r="M187" i="16" s="1"/>
  <c r="K187" i="16"/>
  <c r="I188" i="16"/>
  <c r="O188" i="16" s="1"/>
  <c r="I190" i="16"/>
  <c r="O190" i="16" s="1"/>
  <c r="AB190" i="16" s="1"/>
  <c r="AH190" i="16" s="1"/>
  <c r="U190" i="16"/>
  <c r="G191" i="16"/>
  <c r="M191" i="16" s="1"/>
  <c r="I194" i="16"/>
  <c r="O194" i="16" s="1"/>
  <c r="AB194" i="16" s="1"/>
  <c r="AH194" i="16" s="1"/>
  <c r="U194" i="16"/>
  <c r="H219" i="16"/>
  <c r="N219" i="16" s="1"/>
  <c r="J219" i="16"/>
  <c r="P219" i="16" s="1"/>
  <c r="AC219" i="16" s="1"/>
  <c r="AI219" i="16" s="1"/>
  <c r="F219" i="16"/>
  <c r="L219" i="16" s="1"/>
  <c r="I220" i="16"/>
  <c r="O220" i="16" s="1"/>
  <c r="AB220" i="16" s="1"/>
  <c r="AH220" i="16" s="1"/>
  <c r="I223" i="16"/>
  <c r="O223" i="16" s="1"/>
  <c r="H256" i="16"/>
  <c r="N256" i="16" s="1"/>
  <c r="K256" i="16"/>
  <c r="G256" i="16"/>
  <c r="M256" i="16" s="1"/>
  <c r="Z256" i="16" s="1"/>
  <c r="AF256" i="16" s="1"/>
  <c r="J256" i="16"/>
  <c r="P256" i="16" s="1"/>
  <c r="F256" i="16"/>
  <c r="L256" i="16" s="1"/>
  <c r="AH258" i="16"/>
  <c r="AH286" i="16"/>
  <c r="F153" i="16"/>
  <c r="L153" i="16" s="1"/>
  <c r="F155" i="16"/>
  <c r="L155" i="16" s="1"/>
  <c r="Y155" i="16" s="1"/>
  <c r="AE155" i="16" s="1"/>
  <c r="H156" i="16"/>
  <c r="N156" i="16" s="1"/>
  <c r="F157" i="16"/>
  <c r="L157" i="16" s="1"/>
  <c r="H158" i="16"/>
  <c r="N158" i="16" s="1"/>
  <c r="F159" i="16"/>
  <c r="L159" i="16" s="1"/>
  <c r="Y159" i="16" s="1"/>
  <c r="AE159" i="16" s="1"/>
  <c r="H160" i="16"/>
  <c r="N160" i="16" s="1"/>
  <c r="H187" i="16"/>
  <c r="N187" i="16" s="1"/>
  <c r="F188" i="16"/>
  <c r="L188" i="16" s="1"/>
  <c r="F194" i="16"/>
  <c r="L194" i="16" s="1"/>
  <c r="Y194" i="16" s="1"/>
  <c r="AE194" i="16" s="1"/>
  <c r="G219" i="16"/>
  <c r="M219" i="16" s="1"/>
  <c r="J222" i="16"/>
  <c r="P222" i="16" s="1"/>
  <c r="AC222" i="16" s="1"/>
  <c r="AI222" i="16" s="1"/>
  <c r="F222" i="16"/>
  <c r="L222" i="16" s="1"/>
  <c r="H222" i="16"/>
  <c r="N222" i="16" s="1"/>
  <c r="AA222" i="16" s="1"/>
  <c r="AG222" i="16" s="1"/>
  <c r="I256" i="16"/>
  <c r="O256" i="16" s="1"/>
  <c r="AB256" i="16" s="1"/>
  <c r="AH256" i="16" s="1"/>
  <c r="H258" i="16"/>
  <c r="N258" i="16" s="1"/>
  <c r="AA258" i="16" s="1"/>
  <c r="AG258" i="16" s="1"/>
  <c r="K258" i="16"/>
  <c r="G258" i="16"/>
  <c r="M258" i="16" s="1"/>
  <c r="Z258" i="16" s="1"/>
  <c r="AF258" i="16" s="1"/>
  <c r="J258" i="16"/>
  <c r="P258" i="16" s="1"/>
  <c r="AC258" i="16" s="1"/>
  <c r="AI258" i="16" s="1"/>
  <c r="F258" i="16"/>
  <c r="L258" i="16" s="1"/>
  <c r="Y258" i="16" s="1"/>
  <c r="AE258" i="16" s="1"/>
  <c r="H286" i="16"/>
  <c r="N286" i="16" s="1"/>
  <c r="K286" i="16"/>
  <c r="G286" i="16"/>
  <c r="M286" i="16" s="1"/>
  <c r="Z286" i="16" s="1"/>
  <c r="AF286" i="16" s="1"/>
  <c r="J286" i="16"/>
  <c r="P286" i="16" s="1"/>
  <c r="AC286" i="16" s="1"/>
  <c r="AI286" i="16" s="1"/>
  <c r="F286" i="16"/>
  <c r="L286" i="16" s="1"/>
  <c r="AH290" i="16"/>
  <c r="J220" i="16"/>
  <c r="P220" i="16" s="1"/>
  <c r="AC220" i="16" s="1"/>
  <c r="AI220" i="16" s="1"/>
  <c r="F220" i="16"/>
  <c r="L220" i="16" s="1"/>
  <c r="Y220" i="16" s="1"/>
  <c r="AE220" i="16" s="1"/>
  <c r="H220" i="16"/>
  <c r="N220" i="16" s="1"/>
  <c r="AA220" i="16" s="1"/>
  <c r="AG220" i="16" s="1"/>
  <c r="H223" i="16"/>
  <c r="N223" i="16" s="1"/>
  <c r="AA223" i="16" s="1"/>
  <c r="AG223" i="16" s="1"/>
  <c r="J223" i="16"/>
  <c r="P223" i="16" s="1"/>
  <c r="AC223" i="16" s="1"/>
  <c r="AI223" i="16" s="1"/>
  <c r="F223" i="16"/>
  <c r="L223" i="16" s="1"/>
  <c r="Y223" i="16" s="1"/>
  <c r="AE223" i="16" s="1"/>
  <c r="H260" i="16"/>
  <c r="N260" i="16" s="1"/>
  <c r="K260" i="16"/>
  <c r="H288" i="16"/>
  <c r="N288" i="16" s="1"/>
  <c r="AA288" i="16" s="1"/>
  <c r="AG288" i="16" s="1"/>
  <c r="K288" i="16"/>
  <c r="G288" i="16"/>
  <c r="M288" i="16" s="1"/>
  <c r="Z288" i="16" s="1"/>
  <c r="AF288" i="16" s="1"/>
  <c r="J288" i="16"/>
  <c r="P288" i="16" s="1"/>
  <c r="AC288" i="16" s="1"/>
  <c r="AI288" i="16" s="1"/>
  <c r="F288" i="16"/>
  <c r="L288" i="16" s="1"/>
  <c r="H290" i="16"/>
  <c r="N290" i="16" s="1"/>
  <c r="AA290" i="16" s="1"/>
  <c r="AG290" i="16" s="1"/>
  <c r="K290" i="16"/>
  <c r="G290" i="16"/>
  <c r="M290" i="16" s="1"/>
  <c r="Z290" i="16" s="1"/>
  <c r="AF290" i="16" s="1"/>
  <c r="J290" i="16"/>
  <c r="P290" i="16" s="1"/>
  <c r="AC290" i="16" s="1"/>
  <c r="AI290" i="16" s="1"/>
  <c r="F290" i="16"/>
  <c r="L290" i="16" s="1"/>
  <c r="Y290" i="16" s="1"/>
  <c r="AE290" i="16" s="1"/>
  <c r="V215" i="16"/>
  <c r="T216" i="16"/>
  <c r="V217" i="16"/>
  <c r="T218" i="16"/>
  <c r="T220" i="16"/>
  <c r="T222" i="16"/>
  <c r="V223" i="16"/>
  <c r="H224" i="16"/>
  <c r="N224" i="16" s="1"/>
  <c r="T224" i="16"/>
  <c r="V225" i="16"/>
  <c r="T226" i="16"/>
  <c r="H228" i="16"/>
  <c r="N228" i="16" s="1"/>
  <c r="T228" i="16"/>
  <c r="Z228" i="16" s="1"/>
  <c r="AF228" i="16" s="1"/>
  <c r="U247" i="16"/>
  <c r="T249" i="16"/>
  <c r="T251" i="16"/>
  <c r="T253" i="16"/>
  <c r="H255" i="16"/>
  <c r="N255" i="16" s="1"/>
  <c r="AA255" i="16" s="1"/>
  <c r="AG255" i="16" s="1"/>
  <c r="T255" i="16"/>
  <c r="H257" i="16"/>
  <c r="N257" i="16" s="1"/>
  <c r="T257" i="16"/>
  <c r="H259" i="16"/>
  <c r="N259" i="16" s="1"/>
  <c r="T259" i="16"/>
  <c r="T261" i="16"/>
  <c r="S280" i="16"/>
  <c r="W280" i="16"/>
  <c r="T283" i="16"/>
  <c r="T285" i="16"/>
  <c r="H287" i="16"/>
  <c r="N287" i="16" s="1"/>
  <c r="AA287" i="16" s="1"/>
  <c r="AG287" i="16" s="1"/>
  <c r="T287" i="16"/>
  <c r="Z287" i="16" s="1"/>
  <c r="AF287" i="16" s="1"/>
  <c r="H289" i="16"/>
  <c r="N289" i="16" s="1"/>
  <c r="T289" i="16"/>
  <c r="H291" i="16"/>
  <c r="N291" i="16" s="1"/>
  <c r="T291" i="16"/>
  <c r="U292" i="16"/>
  <c r="V294" i="16"/>
  <c r="H295" i="16"/>
  <c r="N295" i="16" s="1"/>
  <c r="AA295" i="16" s="1"/>
  <c r="AG295" i="16" s="1"/>
  <c r="I224" i="16"/>
  <c r="O224" i="16" s="1"/>
  <c r="AB224" i="16" s="1"/>
  <c r="AH224" i="16" s="1"/>
  <c r="I228" i="16"/>
  <c r="O228" i="16" s="1"/>
  <c r="I255" i="16"/>
  <c r="O255" i="16" s="1"/>
  <c r="I257" i="16"/>
  <c r="O257" i="16" s="1"/>
  <c r="AB257" i="16" s="1"/>
  <c r="AH257" i="16" s="1"/>
  <c r="I259" i="16"/>
  <c r="O259" i="16" s="1"/>
  <c r="AB259" i="16" s="1"/>
  <c r="AH259" i="16" s="1"/>
  <c r="I287" i="16"/>
  <c r="O287" i="16" s="1"/>
  <c r="AB287" i="16" s="1"/>
  <c r="AH287" i="16" s="1"/>
  <c r="I289" i="16"/>
  <c r="O289" i="16" s="1"/>
  <c r="AB289" i="16" s="1"/>
  <c r="AH289" i="16" s="1"/>
  <c r="U289" i="16"/>
  <c r="I291" i="16"/>
  <c r="O291" i="16" s="1"/>
  <c r="AB291" i="16" s="1"/>
  <c r="AH291" i="16" s="1"/>
  <c r="U291" i="16"/>
  <c r="V292" i="16"/>
  <c r="AB292" i="16" s="1"/>
  <c r="AH292" i="16" s="1"/>
  <c r="W294" i="16"/>
  <c r="F224" i="16"/>
  <c r="L224" i="16" s="1"/>
  <c r="Y224" i="16" s="1"/>
  <c r="AE224" i="16" s="1"/>
  <c r="F228" i="16"/>
  <c r="L228" i="16" s="1"/>
  <c r="F255" i="16"/>
  <c r="L255" i="16" s="1"/>
  <c r="F257" i="16"/>
  <c r="L257" i="16" s="1"/>
  <c r="Y257" i="16" s="1"/>
  <c r="AE257" i="16" s="1"/>
  <c r="F259" i="16"/>
  <c r="L259" i="16" s="1"/>
  <c r="Y259" i="16" s="1"/>
  <c r="AE259" i="16" s="1"/>
  <c r="F287" i="16"/>
  <c r="L287" i="16" s="1"/>
  <c r="F289" i="16"/>
  <c r="L289" i="16" s="1"/>
  <c r="Y289" i="16" s="1"/>
  <c r="AE289" i="16" s="1"/>
  <c r="F291" i="16"/>
  <c r="L291" i="16" s="1"/>
  <c r="W292" i="16"/>
  <c r="S294" i="16"/>
  <c r="J295" i="16"/>
  <c r="P295" i="16" s="1"/>
  <c r="F295" i="16"/>
  <c r="L295" i="16" s="1"/>
  <c r="Y295" i="16" s="1"/>
  <c r="AE295" i="16" s="1"/>
  <c r="K295" i="16"/>
  <c r="S317" i="16"/>
  <c r="W317" i="16"/>
  <c r="S319" i="16"/>
  <c r="W319" i="16"/>
  <c r="I320" i="16"/>
  <c r="O320" i="16" s="1"/>
  <c r="AB320" i="16" s="1"/>
  <c r="AH320" i="16" s="1"/>
  <c r="G321" i="16"/>
  <c r="M321" i="16" s="1"/>
  <c r="K321" i="16"/>
  <c r="S321" i="16"/>
  <c r="W321" i="16"/>
  <c r="AC321" i="16" s="1"/>
  <c r="AI321" i="16" s="1"/>
  <c r="G323" i="16"/>
  <c r="M323" i="16" s="1"/>
  <c r="K323" i="16"/>
  <c r="S323" i="16"/>
  <c r="W323" i="16"/>
  <c r="AC323" i="16" s="1"/>
  <c r="AI323" i="16" s="1"/>
  <c r="I324" i="16"/>
  <c r="O324" i="16" s="1"/>
  <c r="AB324" i="16" s="1"/>
  <c r="AH324" i="16" s="1"/>
  <c r="G325" i="16"/>
  <c r="M325" i="16" s="1"/>
  <c r="K325" i="16"/>
  <c r="S325" i="16"/>
  <c r="W325" i="16"/>
  <c r="I326" i="16"/>
  <c r="O326" i="16" s="1"/>
  <c r="AB326" i="16" s="1"/>
  <c r="AH326" i="16" s="1"/>
  <c r="G327" i="16"/>
  <c r="M327" i="16" s="1"/>
  <c r="K327" i="16"/>
  <c r="S327" i="16"/>
  <c r="W327" i="16"/>
  <c r="V329" i="16"/>
  <c r="S348" i="16"/>
  <c r="V350" i="16"/>
  <c r="S314" i="16"/>
  <c r="W314" i="16"/>
  <c r="T317" i="16"/>
  <c r="T319" i="16"/>
  <c r="H321" i="16"/>
  <c r="N321" i="16" s="1"/>
  <c r="T321" i="16"/>
  <c r="J322" i="16"/>
  <c r="P322" i="16" s="1"/>
  <c r="AC322" i="16" s="1"/>
  <c r="AI322" i="16" s="1"/>
  <c r="H323" i="16"/>
  <c r="N323" i="16" s="1"/>
  <c r="T323" i="16"/>
  <c r="F324" i="16"/>
  <c r="L324" i="16" s="1"/>
  <c r="J324" i="16"/>
  <c r="P324" i="16" s="1"/>
  <c r="H325" i="16"/>
  <c r="N325" i="16" s="1"/>
  <c r="T325" i="16"/>
  <c r="H327" i="16"/>
  <c r="N327" i="16" s="1"/>
  <c r="T327" i="16"/>
  <c r="AH327" i="16"/>
  <c r="F328" i="16"/>
  <c r="L328" i="16" s="1"/>
  <c r="Y328" i="16" s="1"/>
  <c r="AE328" i="16" s="1"/>
  <c r="W329" i="16"/>
  <c r="T348" i="16"/>
  <c r="I321" i="16"/>
  <c r="O321" i="16" s="1"/>
  <c r="AB321" i="16" s="1"/>
  <c r="AH321" i="16" s="1"/>
  <c r="U321" i="16"/>
  <c r="I323" i="16"/>
  <c r="O323" i="16" s="1"/>
  <c r="AB323" i="16" s="1"/>
  <c r="AH323" i="16" s="1"/>
  <c r="U323" i="16"/>
  <c r="G324" i="16"/>
  <c r="M324" i="16" s="1"/>
  <c r="K324" i="16"/>
  <c r="U325" i="16"/>
  <c r="U327" i="16"/>
  <c r="T350" i="16"/>
  <c r="U348" i="16"/>
  <c r="U350" i="16"/>
  <c r="V348" i="16"/>
  <c r="F321" i="16"/>
  <c r="L321" i="16" s="1"/>
  <c r="F323" i="16"/>
  <c r="L323" i="16" s="1"/>
  <c r="U352" i="16"/>
  <c r="I354" i="16"/>
  <c r="O354" i="16" s="1"/>
  <c r="U354" i="16"/>
  <c r="G355" i="16"/>
  <c r="M355" i="16" s="1"/>
  <c r="Z355" i="16" s="1"/>
  <c r="AF355" i="16" s="1"/>
  <c r="K355" i="16"/>
  <c r="U356" i="16"/>
  <c r="G357" i="16"/>
  <c r="M357" i="16" s="1"/>
  <c r="Z357" i="16" s="1"/>
  <c r="AF357" i="16" s="1"/>
  <c r="K357" i="16"/>
  <c r="I358" i="16"/>
  <c r="O358" i="16" s="1"/>
  <c r="U358" i="16"/>
  <c r="AA358" i="16" s="1"/>
  <c r="AG358" i="16" s="1"/>
  <c r="G359" i="16"/>
  <c r="M359" i="16" s="1"/>
  <c r="K359" i="16"/>
  <c r="I360" i="16"/>
  <c r="O360" i="16" s="1"/>
  <c r="U360" i="16"/>
  <c r="AA360" i="16" s="1"/>
  <c r="AG360" i="16" s="1"/>
  <c r="G361" i="16"/>
  <c r="M361" i="16" s="1"/>
  <c r="Z361" i="16" s="1"/>
  <c r="AF361" i="16" s="1"/>
  <c r="K361" i="16"/>
  <c r="S361" i="16"/>
  <c r="W361" i="16"/>
  <c r="I362" i="16"/>
  <c r="O362" i="16" s="1"/>
  <c r="U362" i="16"/>
  <c r="G363" i="16"/>
  <c r="M363" i="16" s="1"/>
  <c r="Z363" i="16" s="1"/>
  <c r="AF363" i="16" s="1"/>
  <c r="K363" i="16"/>
  <c r="S363" i="16"/>
  <c r="W363" i="16"/>
  <c r="AC363" i="16" s="1"/>
  <c r="AI363" i="16" s="1"/>
  <c r="T382" i="16"/>
  <c r="V387" i="16"/>
  <c r="W389" i="16"/>
  <c r="V352" i="16"/>
  <c r="V354" i="16"/>
  <c r="H355" i="16"/>
  <c r="N355" i="16" s="1"/>
  <c r="V356" i="16"/>
  <c r="V358" i="16"/>
  <c r="V360" i="16"/>
  <c r="V362" i="16"/>
  <c r="W387" i="16"/>
  <c r="J390" i="16"/>
  <c r="P390" i="16" s="1"/>
  <c r="F390" i="16"/>
  <c r="L390" i="16" s="1"/>
  <c r="Y390" i="16" s="1"/>
  <c r="AE390" i="16" s="1"/>
  <c r="K390" i="16"/>
  <c r="U391" i="16"/>
  <c r="T391" i="16"/>
  <c r="U393" i="16"/>
  <c r="T393" i="16"/>
  <c r="W393" i="16"/>
  <c r="S393" i="16"/>
  <c r="U397" i="16"/>
  <c r="T397" i="16"/>
  <c r="W397" i="16"/>
  <c r="S397" i="16"/>
  <c r="U418" i="16"/>
  <c r="V416" i="16"/>
  <c r="T418" i="16"/>
  <c r="U416" i="16"/>
  <c r="W418" i="16"/>
  <c r="S418" i="16"/>
  <c r="T416" i="16"/>
  <c r="S354" i="16"/>
  <c r="W354" i="16"/>
  <c r="I355" i="16"/>
  <c r="O355" i="16" s="1"/>
  <c r="AB355" i="16" s="1"/>
  <c r="AH355" i="16" s="1"/>
  <c r="S356" i="16"/>
  <c r="W356" i="16"/>
  <c r="I357" i="16"/>
  <c r="O357" i="16" s="1"/>
  <c r="G358" i="16"/>
  <c r="M358" i="16" s="1"/>
  <c r="Z358" i="16" s="1"/>
  <c r="AF358" i="16" s="1"/>
  <c r="K358" i="16"/>
  <c r="S358" i="16"/>
  <c r="W358" i="16"/>
  <c r="I359" i="16"/>
  <c r="O359" i="16" s="1"/>
  <c r="U359" i="16"/>
  <c r="AA359" i="16" s="1"/>
  <c r="AG359" i="16" s="1"/>
  <c r="G360" i="16"/>
  <c r="M360" i="16" s="1"/>
  <c r="Z360" i="16" s="1"/>
  <c r="AF360" i="16" s="1"/>
  <c r="K360" i="16"/>
  <c r="S360" i="16"/>
  <c r="Y360" i="16" s="1"/>
  <c r="AE360" i="16" s="1"/>
  <c r="W360" i="16"/>
  <c r="AC360" i="16" s="1"/>
  <c r="AI360" i="16" s="1"/>
  <c r="I361" i="16"/>
  <c r="O361" i="16" s="1"/>
  <c r="AB361" i="16" s="1"/>
  <c r="AH361" i="16" s="1"/>
  <c r="U361" i="16"/>
  <c r="AA361" i="16" s="1"/>
  <c r="AG361" i="16" s="1"/>
  <c r="S362" i="16"/>
  <c r="W362" i="16"/>
  <c r="I363" i="16"/>
  <c r="O363" i="16" s="1"/>
  <c r="AB363" i="16" s="1"/>
  <c r="AH363" i="16" s="1"/>
  <c r="U363" i="16"/>
  <c r="V382" i="16"/>
  <c r="T385" i="16"/>
  <c r="W382" i="16"/>
  <c r="S382" i="16"/>
  <c r="W385" i="16"/>
  <c r="S387" i="16"/>
  <c r="F388" i="16"/>
  <c r="L388" i="16" s="1"/>
  <c r="K388" i="16"/>
  <c r="G390" i="16"/>
  <c r="M390" i="16" s="1"/>
  <c r="Z390" i="16" s="1"/>
  <c r="AF390" i="16" s="1"/>
  <c r="AH390" i="16"/>
  <c r="S391" i="16"/>
  <c r="G392" i="16"/>
  <c r="M392" i="16" s="1"/>
  <c r="Z392" i="16" s="1"/>
  <c r="AF392" i="16" s="1"/>
  <c r="J392" i="16"/>
  <c r="P392" i="16" s="1"/>
  <c r="F392" i="16"/>
  <c r="L392" i="16" s="1"/>
  <c r="Y392" i="16" s="1"/>
  <c r="AE392" i="16" s="1"/>
  <c r="V393" i="16"/>
  <c r="V397" i="16"/>
  <c r="W416" i="16"/>
  <c r="V418" i="16"/>
  <c r="F355" i="16"/>
  <c r="L355" i="16" s="1"/>
  <c r="Y355" i="16" s="1"/>
  <c r="AE355" i="16" s="1"/>
  <c r="F357" i="16"/>
  <c r="L357" i="16" s="1"/>
  <c r="Y357" i="16" s="1"/>
  <c r="AE357" i="16" s="1"/>
  <c r="F359" i="16"/>
  <c r="L359" i="16" s="1"/>
  <c r="F361" i="16"/>
  <c r="L361" i="16" s="1"/>
  <c r="F363" i="16"/>
  <c r="L363" i="16" s="1"/>
  <c r="U387" i="16"/>
  <c r="H390" i="16"/>
  <c r="N390" i="16" s="1"/>
  <c r="AA390" i="16" s="1"/>
  <c r="AG390" i="16" s="1"/>
  <c r="V391" i="16"/>
  <c r="U395" i="16"/>
  <c r="T395" i="16"/>
  <c r="W395" i="16"/>
  <c r="S395" i="16"/>
  <c r="V420" i="16"/>
  <c r="V422" i="16"/>
  <c r="V424" i="16"/>
  <c r="H462" i="16"/>
  <c r="N462" i="16" s="1"/>
  <c r="AA462" i="16" s="1"/>
  <c r="AG462" i="16" s="1"/>
  <c r="I462" i="16"/>
  <c r="O462" i="16" s="1"/>
  <c r="AB462" i="16" s="1"/>
  <c r="AH462" i="16" s="1"/>
  <c r="G462" i="16"/>
  <c r="M462" i="16" s="1"/>
  <c r="Z462" i="16" s="1"/>
  <c r="AF462" i="16" s="1"/>
  <c r="K462" i="16"/>
  <c r="F462" i="16"/>
  <c r="L462" i="16" s="1"/>
  <c r="U487" i="16"/>
  <c r="T487" i="16"/>
  <c r="W484" i="16"/>
  <c r="S484" i="16"/>
  <c r="W487" i="16"/>
  <c r="S487" i="16"/>
  <c r="V484" i="16"/>
  <c r="V487" i="16"/>
  <c r="U484" i="16"/>
  <c r="S420" i="16"/>
  <c r="W420" i="16"/>
  <c r="S422" i="16"/>
  <c r="W422" i="16"/>
  <c r="I423" i="16"/>
  <c r="O423" i="16" s="1"/>
  <c r="AB423" i="16" s="1"/>
  <c r="AH423" i="16" s="1"/>
  <c r="S424" i="16"/>
  <c r="W424" i="16"/>
  <c r="I425" i="16"/>
  <c r="O425" i="16" s="1"/>
  <c r="AB425" i="16" s="1"/>
  <c r="AH425" i="16" s="1"/>
  <c r="W426" i="16"/>
  <c r="U457" i="16"/>
  <c r="T457" i="16"/>
  <c r="W457" i="16"/>
  <c r="S457" i="16"/>
  <c r="J462" i="16"/>
  <c r="P462" i="16" s="1"/>
  <c r="U491" i="16"/>
  <c r="T491" i="16"/>
  <c r="W491" i="16"/>
  <c r="S491" i="16"/>
  <c r="V491" i="16"/>
  <c r="W530" i="16"/>
  <c r="S530" i="16"/>
  <c r="U530" i="16"/>
  <c r="W518" i="16"/>
  <c r="S518" i="16"/>
  <c r="V530" i="16"/>
  <c r="T530" i="16"/>
  <c r="T518" i="16"/>
  <c r="H393" i="16"/>
  <c r="N393" i="16" s="1"/>
  <c r="AA393" i="16" s="1"/>
  <c r="AG393" i="16" s="1"/>
  <c r="F394" i="16"/>
  <c r="L394" i="16" s="1"/>
  <c r="Y394" i="16" s="1"/>
  <c r="AE394" i="16" s="1"/>
  <c r="J394" i="16"/>
  <c r="P394" i="16" s="1"/>
  <c r="F396" i="16"/>
  <c r="L396" i="16" s="1"/>
  <c r="J396" i="16"/>
  <c r="P396" i="16" s="1"/>
  <c r="AC396" i="16" s="1"/>
  <c r="AI396" i="16" s="1"/>
  <c r="T420" i="16"/>
  <c r="H422" i="16"/>
  <c r="N422" i="16" s="1"/>
  <c r="AA422" i="16" s="1"/>
  <c r="AG422" i="16" s="1"/>
  <c r="T422" i="16"/>
  <c r="F423" i="16"/>
  <c r="L423" i="16" s="1"/>
  <c r="Y423" i="16" s="1"/>
  <c r="AE423" i="16" s="1"/>
  <c r="J423" i="16"/>
  <c r="P423" i="16" s="1"/>
  <c r="H424" i="16"/>
  <c r="N424" i="16" s="1"/>
  <c r="AA424" i="16" s="1"/>
  <c r="AG424" i="16" s="1"/>
  <c r="T424" i="16"/>
  <c r="F425" i="16"/>
  <c r="L425" i="16" s="1"/>
  <c r="Y425" i="16" s="1"/>
  <c r="AE425" i="16" s="1"/>
  <c r="J425" i="16"/>
  <c r="P425" i="16" s="1"/>
  <c r="S426" i="16"/>
  <c r="F427" i="16"/>
  <c r="L427" i="16" s="1"/>
  <c r="Y427" i="16" s="1"/>
  <c r="AE427" i="16" s="1"/>
  <c r="K427" i="16"/>
  <c r="K428" i="16"/>
  <c r="U428" i="16"/>
  <c r="T428" i="16"/>
  <c r="U430" i="16"/>
  <c r="T430" i="16"/>
  <c r="U453" i="16"/>
  <c r="T450" i="16"/>
  <c r="T453" i="16"/>
  <c r="W450" i="16"/>
  <c r="S450" i="16"/>
  <c r="W453" i="16"/>
  <c r="S453" i="16"/>
  <c r="V457" i="16"/>
  <c r="T484" i="16"/>
  <c r="G394" i="16"/>
  <c r="M394" i="16" s="1"/>
  <c r="G396" i="16"/>
  <c r="M396" i="16" s="1"/>
  <c r="G423" i="16"/>
  <c r="M423" i="16" s="1"/>
  <c r="G425" i="16"/>
  <c r="M425" i="16" s="1"/>
  <c r="Z425" i="16" s="1"/>
  <c r="AF425" i="16" s="1"/>
  <c r="U426" i="16"/>
  <c r="U455" i="16"/>
  <c r="T455" i="16"/>
  <c r="W455" i="16"/>
  <c r="S455" i="16"/>
  <c r="U459" i="16"/>
  <c r="T459" i="16"/>
  <c r="W459" i="16"/>
  <c r="S459" i="16"/>
  <c r="U461" i="16"/>
  <c r="T461" i="16"/>
  <c r="W461" i="16"/>
  <c r="S461" i="16"/>
  <c r="U495" i="16"/>
  <c r="T495" i="16"/>
  <c r="W495" i="16"/>
  <c r="S495" i="16"/>
  <c r="V495" i="16"/>
  <c r="I456" i="16"/>
  <c r="O456" i="16" s="1"/>
  <c r="I460" i="16"/>
  <c r="O460" i="16" s="1"/>
  <c r="W464" i="16"/>
  <c r="U497" i="16"/>
  <c r="T497" i="16"/>
  <c r="W497" i="16"/>
  <c r="S497" i="16"/>
  <c r="H525" i="16"/>
  <c r="N525" i="16" s="1"/>
  <c r="AA525" i="16" s="1"/>
  <c r="AG525" i="16" s="1"/>
  <c r="K525" i="16"/>
  <c r="G525" i="16"/>
  <c r="M525" i="16" s="1"/>
  <c r="J525" i="16"/>
  <c r="P525" i="16" s="1"/>
  <c r="F525" i="16"/>
  <c r="L525" i="16" s="1"/>
  <c r="I525" i="16"/>
  <c r="O525" i="16" s="1"/>
  <c r="F456" i="16"/>
  <c r="L456" i="16" s="1"/>
  <c r="J456" i="16"/>
  <c r="P456" i="16" s="1"/>
  <c r="F460" i="16"/>
  <c r="L460" i="16" s="1"/>
  <c r="J460" i="16"/>
  <c r="P460" i="16" s="1"/>
  <c r="AC460" i="16" s="1"/>
  <c r="AI460" i="16" s="1"/>
  <c r="V460" i="16"/>
  <c r="H461" i="16"/>
  <c r="N461" i="16" s="1"/>
  <c r="W462" i="16"/>
  <c r="S464" i="16"/>
  <c r="U489" i="16"/>
  <c r="T489" i="16"/>
  <c r="W489" i="16"/>
  <c r="S489" i="16"/>
  <c r="U493" i="16"/>
  <c r="T493" i="16"/>
  <c r="W493" i="16"/>
  <c r="S493" i="16"/>
  <c r="V497" i="16"/>
  <c r="G456" i="16"/>
  <c r="M456" i="16" s="1"/>
  <c r="Z456" i="16" s="1"/>
  <c r="AF456" i="16" s="1"/>
  <c r="G460" i="16"/>
  <c r="M460" i="16" s="1"/>
  <c r="Z460" i="16" s="1"/>
  <c r="AF460" i="16" s="1"/>
  <c r="S460" i="16"/>
  <c r="S462" i="16"/>
  <c r="F463" i="16"/>
  <c r="L463" i="16" s="1"/>
  <c r="Y463" i="16" s="1"/>
  <c r="AE463" i="16" s="1"/>
  <c r="U464" i="16"/>
  <c r="V489" i="16"/>
  <c r="V493" i="16"/>
  <c r="U488" i="16"/>
  <c r="I490" i="16"/>
  <c r="O490" i="16" s="1"/>
  <c r="AB490" i="16" s="1"/>
  <c r="AH490" i="16" s="1"/>
  <c r="I492" i="16"/>
  <c r="O492" i="16" s="1"/>
  <c r="AB492" i="16" s="1"/>
  <c r="AH492" i="16" s="1"/>
  <c r="G493" i="16"/>
  <c r="M493" i="16" s="1"/>
  <c r="K493" i="16"/>
  <c r="I494" i="16"/>
  <c r="O494" i="16" s="1"/>
  <c r="U496" i="16"/>
  <c r="I498" i="16"/>
  <c r="O498" i="16" s="1"/>
  <c r="AB498" i="16" s="1"/>
  <c r="AH498" i="16" s="1"/>
  <c r="U498" i="16"/>
  <c r="U499" i="16"/>
  <c r="T499" i="16"/>
  <c r="AC524" i="16"/>
  <c r="AI524" i="16" s="1"/>
  <c r="H527" i="16"/>
  <c r="N527" i="16" s="1"/>
  <c r="AA527" i="16" s="1"/>
  <c r="AG527" i="16" s="1"/>
  <c r="F490" i="16"/>
  <c r="L490" i="16" s="1"/>
  <c r="H493" i="16"/>
  <c r="N493" i="16" s="1"/>
  <c r="H495" i="16"/>
  <c r="N495" i="16" s="1"/>
  <c r="F498" i="16"/>
  <c r="L498" i="16" s="1"/>
  <c r="Y498" i="16" s="1"/>
  <c r="AE498" i="16" s="1"/>
  <c r="U518" i="16"/>
  <c r="T520" i="16"/>
  <c r="V521" i="16"/>
  <c r="T522" i="16"/>
  <c r="V523" i="16"/>
  <c r="T524" i="16"/>
  <c r="V525" i="16"/>
  <c r="T526" i="16"/>
  <c r="V527" i="16"/>
  <c r="T528" i="16"/>
  <c r="G529" i="16"/>
  <c r="M529" i="16" s="1"/>
  <c r="Z529" i="16" s="1"/>
  <c r="AF529" i="16" s="1"/>
  <c r="U531" i="16"/>
  <c r="W531" i="16"/>
  <c r="S531" i="16"/>
  <c r="K11" i="19"/>
  <c r="K21" i="19"/>
  <c r="V518" i="16"/>
  <c r="U520" i="16"/>
  <c r="S521" i="16"/>
  <c r="W521" i="16"/>
  <c r="U522" i="16"/>
  <c r="S523" i="16"/>
  <c r="W523" i="16"/>
  <c r="U524" i="16"/>
  <c r="AE524" i="16"/>
  <c r="S525" i="16"/>
  <c r="W525" i="16"/>
  <c r="U526" i="16"/>
  <c r="S527" i="16"/>
  <c r="W527" i="16"/>
  <c r="U528" i="16"/>
  <c r="T531" i="16"/>
  <c r="H529" i="16"/>
  <c r="N529" i="16" s="1"/>
  <c r="U529" i="16"/>
  <c r="W529" i="16"/>
  <c r="S529" i="16"/>
  <c r="V531" i="16"/>
  <c r="U533" i="16"/>
  <c r="T533" i="16"/>
  <c r="W533" i="16"/>
  <c r="S533" i="16"/>
  <c r="J11" i="17"/>
  <c r="P11" i="17" s="1"/>
  <c r="AF11" i="17" s="1"/>
  <c r="AG11" i="17" s="1"/>
  <c r="F11" i="17"/>
  <c r="L11" i="17" s="1"/>
  <c r="T11" i="17" s="1"/>
  <c r="U11" i="17" s="1"/>
  <c r="K12" i="19"/>
  <c r="K27" i="19"/>
  <c r="K25" i="19"/>
  <c r="I530" i="16"/>
  <c r="O530" i="16" s="1"/>
  <c r="G531" i="16"/>
  <c r="M531" i="16" s="1"/>
  <c r="K531" i="16"/>
  <c r="U532" i="16"/>
  <c r="V10" i="17"/>
  <c r="AB11" i="17"/>
  <c r="K8" i="19"/>
  <c r="K19" i="19"/>
  <c r="L22" i="19"/>
  <c r="L11" i="19"/>
  <c r="L27" i="19"/>
  <c r="V532" i="16"/>
  <c r="K7" i="19"/>
  <c r="S532" i="16"/>
  <c r="J28" i="19"/>
  <c r="J15" i="19"/>
  <c r="J18" i="19"/>
  <c r="J13" i="19"/>
  <c r="N14" i="19"/>
  <c r="N6" i="19"/>
  <c r="N15" i="19"/>
  <c r="J7" i="19"/>
  <c r="J8" i="19"/>
  <c r="N10" i="19"/>
  <c r="N7" i="19"/>
  <c r="N8" i="19"/>
  <c r="J24" i="19"/>
  <c r="J12" i="19"/>
  <c r="N24" i="19"/>
  <c r="N12" i="19"/>
  <c r="J27" i="19"/>
  <c r="N27" i="19"/>
  <c r="AB12" i="17"/>
  <c r="K14" i="19"/>
  <c r="L15" i="19"/>
  <c r="L25" i="19"/>
  <c r="N11" i="19"/>
  <c r="K13" i="19"/>
  <c r="L14" i="19"/>
  <c r="N25" i="19"/>
  <c r="L13" i="19"/>
  <c r="J25" i="19"/>
  <c r="AK412" i="13" l="1"/>
  <c r="AL412" i="13" s="1"/>
  <c r="AE419" i="13"/>
  <c r="AF419" i="13" s="1"/>
  <c r="Y180" i="13"/>
  <c r="Z180" i="13" s="1"/>
  <c r="AB180" i="13"/>
  <c r="AC180" i="13" s="1"/>
  <c r="Y189" i="13"/>
  <c r="Z189" i="13" s="1"/>
  <c r="Y492" i="16"/>
  <c r="AE492" i="16" s="1"/>
  <c r="J329" i="16"/>
  <c r="P329" i="16" s="1"/>
  <c r="F192" i="16"/>
  <c r="L192" i="16" s="1"/>
  <c r="Y192" i="16" s="1"/>
  <c r="AE192" i="16" s="1"/>
  <c r="I192" i="16"/>
  <c r="O192" i="16" s="1"/>
  <c r="AB192" i="16" s="1"/>
  <c r="AH192" i="16" s="1"/>
  <c r="I51" i="16"/>
  <c r="O51" i="16" s="1"/>
  <c r="AB51" i="16" s="1"/>
  <c r="AH51" i="16" s="1"/>
  <c r="K335" i="15"/>
  <c r="G67" i="15"/>
  <c r="M67" i="15" s="1"/>
  <c r="AB67" i="15" s="1"/>
  <c r="AC67" i="15" s="1"/>
  <c r="G64" i="15"/>
  <c r="M64" i="15" s="1"/>
  <c r="F21" i="15"/>
  <c r="L21" i="15" s="1"/>
  <c r="Y21" i="15" s="1"/>
  <c r="Z21" i="15" s="1"/>
  <c r="H64" i="15"/>
  <c r="N64" i="15" s="1"/>
  <c r="AE64" i="15" s="1"/>
  <c r="AF64" i="15" s="1"/>
  <c r="H23" i="15"/>
  <c r="N23" i="15" s="1"/>
  <c r="AE23" i="15" s="1"/>
  <c r="AF23" i="15" s="1"/>
  <c r="AC48" i="14"/>
  <c r="AI48" i="14" s="1"/>
  <c r="AB48" i="14"/>
  <c r="AH48" i="14" s="1"/>
  <c r="F20" i="14"/>
  <c r="L20" i="14" s="1"/>
  <c r="I479" i="13"/>
  <c r="O479" i="13" s="1"/>
  <c r="Y403" i="12"/>
  <c r="AE403" i="12" s="1"/>
  <c r="AE116" i="13"/>
  <c r="AF116" i="13" s="1"/>
  <c r="K441" i="12"/>
  <c r="I333" i="12"/>
  <c r="O333" i="12" s="1"/>
  <c r="AB333" i="12" s="1"/>
  <c r="AH333" i="12" s="1"/>
  <c r="J568" i="12"/>
  <c r="P568" i="12" s="1"/>
  <c r="F441" i="12"/>
  <c r="L441" i="12" s="1"/>
  <c r="H333" i="12"/>
  <c r="N333" i="12" s="1"/>
  <c r="AA333" i="12" s="1"/>
  <c r="AG333" i="12" s="1"/>
  <c r="H172" i="12"/>
  <c r="N172" i="12" s="1"/>
  <c r="I177" i="12"/>
  <c r="O177" i="12" s="1"/>
  <c r="K20" i="12"/>
  <c r="H567" i="15"/>
  <c r="N567" i="15" s="1"/>
  <c r="K291" i="16"/>
  <c r="H573" i="15"/>
  <c r="N573" i="15" s="1"/>
  <c r="F529" i="15"/>
  <c r="L529" i="15" s="1"/>
  <c r="K130" i="12"/>
  <c r="H130" i="12"/>
  <c r="N130" i="12" s="1"/>
  <c r="AA130" i="12" s="1"/>
  <c r="AG130" i="12" s="1"/>
  <c r="G48" i="16"/>
  <c r="M48" i="16" s="1"/>
  <c r="Z48" i="16" s="1"/>
  <c r="AF48" i="16" s="1"/>
  <c r="H226" i="16"/>
  <c r="N226" i="16" s="1"/>
  <c r="AA226" i="16" s="1"/>
  <c r="AG226" i="16" s="1"/>
  <c r="K117" i="16"/>
  <c r="I48" i="16"/>
  <c r="O48" i="16" s="1"/>
  <c r="AB48" i="16" s="1"/>
  <c r="AH48" i="16" s="1"/>
  <c r="AH573" i="15"/>
  <c r="AI573" i="15" s="1"/>
  <c r="F415" i="15"/>
  <c r="L415" i="15" s="1"/>
  <c r="Y415" i="15" s="1"/>
  <c r="Z415" i="15" s="1"/>
  <c r="G335" i="15"/>
  <c r="M335" i="15" s="1"/>
  <c r="I137" i="15"/>
  <c r="O137" i="15" s="1"/>
  <c r="AH137" i="15" s="1"/>
  <c r="AI137" i="15" s="1"/>
  <c r="F64" i="15"/>
  <c r="L64" i="15" s="1"/>
  <c r="Y64" i="15" s="1"/>
  <c r="Z64" i="15" s="1"/>
  <c r="K21" i="15"/>
  <c r="AE383" i="13"/>
  <c r="AF383" i="13" s="1"/>
  <c r="K116" i="13"/>
  <c r="J116" i="13"/>
  <c r="P116" i="13" s="1"/>
  <c r="G441" i="12"/>
  <c r="M441" i="12" s="1"/>
  <c r="Z441" i="12" s="1"/>
  <c r="AF441" i="12" s="1"/>
  <c r="F568" i="12"/>
  <c r="L568" i="12" s="1"/>
  <c r="Y568" i="12" s="1"/>
  <c r="AE568" i="12" s="1"/>
  <c r="J558" i="12"/>
  <c r="P558" i="12" s="1"/>
  <c r="J177" i="12"/>
  <c r="P177" i="12" s="1"/>
  <c r="AC177" i="12" s="1"/>
  <c r="AI177" i="12" s="1"/>
  <c r="H20" i="12"/>
  <c r="N20" i="12" s="1"/>
  <c r="G20" i="12"/>
  <c r="M20" i="12" s="1"/>
  <c r="G67" i="9"/>
  <c r="M67" i="9" s="1"/>
  <c r="I573" i="15"/>
  <c r="O573" i="15" s="1"/>
  <c r="J529" i="15"/>
  <c r="P529" i="15" s="1"/>
  <c r="AK311" i="13"/>
  <c r="AL311" i="13" s="1"/>
  <c r="AA257" i="16"/>
  <c r="AG257" i="16" s="1"/>
  <c r="G117" i="16"/>
  <c r="M117" i="16" s="1"/>
  <c r="G328" i="15"/>
  <c r="M328" i="15" s="1"/>
  <c r="AB328" i="15" s="1"/>
  <c r="AC328" i="15" s="1"/>
  <c r="H97" i="15"/>
  <c r="N97" i="15" s="1"/>
  <c r="AE97" i="15" s="1"/>
  <c r="AF97" i="15" s="1"/>
  <c r="J64" i="15"/>
  <c r="P64" i="15" s="1"/>
  <c r="K48" i="14"/>
  <c r="G21" i="15"/>
  <c r="M21" i="15" s="1"/>
  <c r="AB21" i="15" s="1"/>
  <c r="AC21" i="15" s="1"/>
  <c r="J189" i="13"/>
  <c r="P189" i="13" s="1"/>
  <c r="K311" i="13"/>
  <c r="F116" i="13"/>
  <c r="L116" i="13" s="1"/>
  <c r="F558" i="12"/>
  <c r="L558" i="12" s="1"/>
  <c r="H366" i="12"/>
  <c r="N366" i="12" s="1"/>
  <c r="AA366" i="12" s="1"/>
  <c r="AG366" i="12" s="1"/>
  <c r="F177" i="12"/>
  <c r="L177" i="12" s="1"/>
  <c r="J130" i="12"/>
  <c r="P130" i="12" s="1"/>
  <c r="AC130" i="12" s="1"/>
  <c r="AI130" i="12" s="1"/>
  <c r="I529" i="15"/>
  <c r="O529" i="15" s="1"/>
  <c r="AH529" i="15" s="1"/>
  <c r="AI529" i="15" s="1"/>
  <c r="G116" i="13"/>
  <c r="M116" i="13" s="1"/>
  <c r="AB116" i="13" s="1"/>
  <c r="AC116" i="13" s="1"/>
  <c r="AB151" i="16"/>
  <c r="AH151" i="16" s="1"/>
  <c r="AC141" i="12"/>
  <c r="AI141" i="12" s="1"/>
  <c r="AA140" i="12"/>
  <c r="AG140" i="12" s="1"/>
  <c r="AE291" i="15"/>
  <c r="AF291" i="15" s="1"/>
  <c r="H391" i="16"/>
  <c r="N391" i="16" s="1"/>
  <c r="J499" i="16"/>
  <c r="P499" i="16" s="1"/>
  <c r="AC499" i="16" s="1"/>
  <c r="AI499" i="16" s="1"/>
  <c r="G499" i="16"/>
  <c r="M499" i="16" s="1"/>
  <c r="J458" i="16"/>
  <c r="P458" i="16" s="1"/>
  <c r="AC458" i="16" s="1"/>
  <c r="AI458" i="16" s="1"/>
  <c r="K329" i="16"/>
  <c r="F253" i="16"/>
  <c r="L253" i="16" s="1"/>
  <c r="Y253" i="16" s="1"/>
  <c r="AE253" i="16" s="1"/>
  <c r="Y293" i="16"/>
  <c r="AE293" i="16" s="1"/>
  <c r="H529" i="15"/>
  <c r="N529" i="15" s="1"/>
  <c r="AE529" i="15" s="1"/>
  <c r="AF529" i="15" s="1"/>
  <c r="G48" i="14"/>
  <c r="M48" i="14" s="1"/>
  <c r="J479" i="13"/>
  <c r="P479" i="13" s="1"/>
  <c r="G311" i="13"/>
  <c r="M311" i="13" s="1"/>
  <c r="AB311" i="13" s="1"/>
  <c r="AC311" i="13" s="1"/>
  <c r="F366" i="12"/>
  <c r="L366" i="12" s="1"/>
  <c r="Y366" i="12" s="1"/>
  <c r="AE366" i="12" s="1"/>
  <c r="Z528" i="12"/>
  <c r="AF528" i="12" s="1"/>
  <c r="F20" i="12"/>
  <c r="L20" i="12" s="1"/>
  <c r="Y20" i="12" s="1"/>
  <c r="AE20" i="12" s="1"/>
  <c r="I172" i="12"/>
  <c r="O172" i="12" s="1"/>
  <c r="AB172" i="12" s="1"/>
  <c r="AH172" i="12" s="1"/>
  <c r="H325" i="12"/>
  <c r="N325" i="12" s="1"/>
  <c r="AA325" i="12" s="1"/>
  <c r="AG325" i="12" s="1"/>
  <c r="I67" i="9"/>
  <c r="O67" i="9" s="1"/>
  <c r="AK485" i="15"/>
  <c r="AL485" i="15" s="1"/>
  <c r="H183" i="15"/>
  <c r="N183" i="15" s="1"/>
  <c r="AB288" i="16"/>
  <c r="AH288" i="16" s="1"/>
  <c r="J137" i="15"/>
  <c r="P137" i="15" s="1"/>
  <c r="AK137" i="15" s="1"/>
  <c r="AL137" i="15" s="1"/>
  <c r="I250" i="13"/>
  <c r="O250" i="13" s="1"/>
  <c r="F325" i="12"/>
  <c r="L325" i="12" s="1"/>
  <c r="Y325" i="12" s="1"/>
  <c r="AE325" i="12" s="1"/>
  <c r="I210" i="12"/>
  <c r="O210" i="12" s="1"/>
  <c r="AB210" i="12" s="1"/>
  <c r="AH210" i="12" s="1"/>
  <c r="K172" i="12"/>
  <c r="K40" i="10"/>
  <c r="AA441" i="12"/>
  <c r="AG441" i="12" s="1"/>
  <c r="F458" i="16"/>
  <c r="L458" i="16" s="1"/>
  <c r="Y458" i="16" s="1"/>
  <c r="AE458" i="16" s="1"/>
  <c r="K48" i="16"/>
  <c r="H21" i="15"/>
  <c r="N21" i="15" s="1"/>
  <c r="AE21" i="15" s="1"/>
  <c r="AF21" i="15" s="1"/>
  <c r="F479" i="13"/>
  <c r="L479" i="13" s="1"/>
  <c r="F226" i="16"/>
  <c r="L226" i="16" s="1"/>
  <c r="Y226" i="16" s="1"/>
  <c r="AE226" i="16" s="1"/>
  <c r="G97" i="15"/>
  <c r="M97" i="15" s="1"/>
  <c r="I320" i="13"/>
  <c r="O320" i="13" s="1"/>
  <c r="AH320" i="13" s="1"/>
  <c r="AI320" i="13" s="1"/>
  <c r="H67" i="9"/>
  <c r="N67" i="9" s="1"/>
  <c r="G479" i="13"/>
  <c r="M479" i="13" s="1"/>
  <c r="G133" i="15"/>
  <c r="M133" i="15" s="1"/>
  <c r="J446" i="12"/>
  <c r="P446" i="12" s="1"/>
  <c r="K366" i="12"/>
  <c r="AH495" i="15"/>
  <c r="AI495" i="15" s="1"/>
  <c r="AH143" i="15"/>
  <c r="AI143" i="15" s="1"/>
  <c r="F329" i="16"/>
  <c r="L329" i="16" s="1"/>
  <c r="Y329" i="16" s="1"/>
  <c r="AE329" i="16" s="1"/>
  <c r="Y85" i="16"/>
  <c r="AE85" i="16" s="1"/>
  <c r="AH449" i="15"/>
  <c r="AI449" i="15" s="1"/>
  <c r="K97" i="15"/>
  <c r="I311" i="13"/>
  <c r="O311" i="13" s="1"/>
  <c r="AH311" i="13" s="1"/>
  <c r="AI311" i="13" s="1"/>
  <c r="Y207" i="12"/>
  <c r="AE207" i="12" s="1"/>
  <c r="I253" i="16"/>
  <c r="O253" i="16" s="1"/>
  <c r="AB253" i="16" s="1"/>
  <c r="AH253" i="16" s="1"/>
  <c r="J449" i="15"/>
  <c r="P449" i="15" s="1"/>
  <c r="J328" i="15"/>
  <c r="P328" i="15" s="1"/>
  <c r="J183" i="15"/>
  <c r="P183" i="15" s="1"/>
  <c r="I133" i="15"/>
  <c r="O133" i="15" s="1"/>
  <c r="AK312" i="13"/>
  <c r="AL312" i="13" s="1"/>
  <c r="J278" i="13"/>
  <c r="P278" i="13" s="1"/>
  <c r="AK278" i="13" s="1"/>
  <c r="AL278" i="13" s="1"/>
  <c r="I441" i="12"/>
  <c r="O441" i="12" s="1"/>
  <c r="G172" i="12"/>
  <c r="M172" i="12" s="1"/>
  <c r="K253" i="16"/>
  <c r="Z394" i="16"/>
  <c r="AF394" i="16" s="1"/>
  <c r="Y327" i="16"/>
  <c r="AE327" i="16" s="1"/>
  <c r="Y157" i="16"/>
  <c r="AE157" i="16" s="1"/>
  <c r="H217" i="15"/>
  <c r="N217" i="15" s="1"/>
  <c r="AE217" i="15" s="1"/>
  <c r="AF217" i="15" s="1"/>
  <c r="J67" i="15"/>
  <c r="P67" i="15" s="1"/>
  <c r="H20" i="14"/>
  <c r="N20" i="14" s="1"/>
  <c r="AA20" i="14" s="1"/>
  <c r="AG20" i="14" s="1"/>
  <c r="J65" i="15"/>
  <c r="P65" i="15" s="1"/>
  <c r="AK65" i="15" s="1"/>
  <c r="AL65" i="15" s="1"/>
  <c r="AB17" i="15"/>
  <c r="AC17" i="15" s="1"/>
  <c r="F311" i="13"/>
  <c r="L311" i="13" s="1"/>
  <c r="AE411" i="13"/>
  <c r="AF411" i="13" s="1"/>
  <c r="F320" i="13"/>
  <c r="L320" i="13" s="1"/>
  <c r="Y320" i="13" s="1"/>
  <c r="Z320" i="13" s="1"/>
  <c r="AB411" i="13"/>
  <c r="AC411" i="13" s="1"/>
  <c r="F446" i="12"/>
  <c r="L446" i="12" s="1"/>
  <c r="K558" i="12"/>
  <c r="K527" i="12"/>
  <c r="F527" i="12"/>
  <c r="L527" i="12" s="1"/>
  <c r="AA327" i="12"/>
  <c r="AG327" i="12" s="1"/>
  <c r="I558" i="12"/>
  <c r="O558" i="12" s="1"/>
  <c r="AB558" i="12" s="1"/>
  <c r="AH558" i="12" s="1"/>
  <c r="Y113" i="11"/>
  <c r="Z113" i="11" s="1"/>
  <c r="H392" i="16"/>
  <c r="N392" i="16" s="1"/>
  <c r="H51" i="16"/>
  <c r="N51" i="16" s="1"/>
  <c r="J566" i="15"/>
  <c r="P566" i="15" s="1"/>
  <c r="G489" i="15"/>
  <c r="M489" i="15" s="1"/>
  <c r="F48" i="14"/>
  <c r="L48" i="14" s="1"/>
  <c r="Y48" i="14" s="1"/>
  <c r="AE48" i="14" s="1"/>
  <c r="K133" i="15"/>
  <c r="I415" i="15"/>
  <c r="O415" i="15" s="1"/>
  <c r="F48" i="16"/>
  <c r="L48" i="16" s="1"/>
  <c r="Y48" i="16" s="1"/>
  <c r="AE48" i="16" s="1"/>
  <c r="Y375" i="15"/>
  <c r="Z375" i="15" s="1"/>
  <c r="F65" i="15"/>
  <c r="L65" i="15" s="1"/>
  <c r="Y65" i="15" s="1"/>
  <c r="Z65" i="15" s="1"/>
  <c r="F333" i="12"/>
  <c r="L333" i="12" s="1"/>
  <c r="Y333" i="12" s="1"/>
  <c r="AE333" i="12" s="1"/>
  <c r="H11" i="17"/>
  <c r="N11" i="17" s="1"/>
  <c r="Z11" i="17" s="1"/>
  <c r="AA11" i="17" s="1"/>
  <c r="H497" i="16"/>
  <c r="N497" i="16" s="1"/>
  <c r="G329" i="16"/>
  <c r="M329" i="16" s="1"/>
  <c r="Z329" i="16" s="1"/>
  <c r="AF329" i="16" s="1"/>
  <c r="F57" i="16"/>
  <c r="L57" i="16" s="1"/>
  <c r="Y450" i="15"/>
  <c r="Z450" i="15" s="1"/>
  <c r="F449" i="15"/>
  <c r="L449" i="15" s="1"/>
  <c r="F496" i="16"/>
  <c r="L496" i="16" s="1"/>
  <c r="Y496" i="16" s="1"/>
  <c r="AE496" i="16" s="1"/>
  <c r="I458" i="16"/>
  <c r="O458" i="16" s="1"/>
  <c r="AB458" i="16" s="1"/>
  <c r="AH458" i="16" s="1"/>
  <c r="K392" i="16"/>
  <c r="AC358" i="16"/>
  <c r="AI358" i="16" s="1"/>
  <c r="I329" i="16"/>
  <c r="O329" i="16" s="1"/>
  <c r="I226" i="16"/>
  <c r="O226" i="16" s="1"/>
  <c r="AB226" i="16" s="1"/>
  <c r="AH226" i="16" s="1"/>
  <c r="Y219" i="16"/>
  <c r="AE219" i="16" s="1"/>
  <c r="AC227" i="16"/>
  <c r="AI227" i="16" s="1"/>
  <c r="AA22" i="16"/>
  <c r="AG22" i="16" s="1"/>
  <c r="Y571" i="15"/>
  <c r="Z571" i="15" s="1"/>
  <c r="J567" i="15"/>
  <c r="P567" i="15" s="1"/>
  <c r="AK567" i="15" s="1"/>
  <c r="AL567" i="15" s="1"/>
  <c r="AE484" i="15"/>
  <c r="AF484" i="15" s="1"/>
  <c r="H449" i="15"/>
  <c r="N449" i="15" s="1"/>
  <c r="AE449" i="15" s="1"/>
  <c r="AF449" i="15" s="1"/>
  <c r="AH450" i="15"/>
  <c r="AI450" i="15" s="1"/>
  <c r="AK297" i="15"/>
  <c r="AL297" i="15" s="1"/>
  <c r="Y223" i="15"/>
  <c r="Z223" i="15" s="1"/>
  <c r="F182" i="15"/>
  <c r="L182" i="15" s="1"/>
  <c r="Y182" i="15" s="1"/>
  <c r="Z182" i="15" s="1"/>
  <c r="I97" i="15"/>
  <c r="O97" i="15" s="1"/>
  <c r="AH97" i="15" s="1"/>
  <c r="AI97" i="15" s="1"/>
  <c r="AK100" i="15"/>
  <c r="AL100" i="15" s="1"/>
  <c r="F67" i="15"/>
  <c r="L67" i="15" s="1"/>
  <c r="AH139" i="15"/>
  <c r="AI139" i="15" s="1"/>
  <c r="G65" i="15"/>
  <c r="M65" i="15" s="1"/>
  <c r="AB65" i="15" s="1"/>
  <c r="AC65" i="15" s="1"/>
  <c r="I64" i="15"/>
  <c r="O64" i="15" s="1"/>
  <c r="AH64" i="15" s="1"/>
  <c r="AI64" i="15" s="1"/>
  <c r="H311" i="13"/>
  <c r="N311" i="13" s="1"/>
  <c r="AE311" i="13" s="1"/>
  <c r="AF311" i="13" s="1"/>
  <c r="H283" i="13"/>
  <c r="N283" i="13" s="1"/>
  <c r="AE283" i="13" s="1"/>
  <c r="AF283" i="13" s="1"/>
  <c r="J250" i="13"/>
  <c r="P250" i="13" s="1"/>
  <c r="AK250" i="13" s="1"/>
  <c r="AL250" i="13" s="1"/>
  <c r="J219" i="13"/>
  <c r="P219" i="13" s="1"/>
  <c r="AK219" i="13" s="1"/>
  <c r="AL219" i="13" s="1"/>
  <c r="AK213" i="13"/>
  <c r="AL213" i="13" s="1"/>
  <c r="AK187" i="13"/>
  <c r="AL187" i="13" s="1"/>
  <c r="K415" i="13"/>
  <c r="Y329" i="12"/>
  <c r="AE329" i="12" s="1"/>
  <c r="G558" i="12"/>
  <c r="M558" i="12" s="1"/>
  <c r="G527" i="12"/>
  <c r="M527" i="12" s="1"/>
  <c r="Z527" i="12" s="1"/>
  <c r="AF527" i="12" s="1"/>
  <c r="AK117" i="13"/>
  <c r="AL117" i="13" s="1"/>
  <c r="AC562" i="12"/>
  <c r="AI562" i="12" s="1"/>
  <c r="H489" i="12"/>
  <c r="N489" i="12" s="1"/>
  <c r="H446" i="12"/>
  <c r="N446" i="12" s="1"/>
  <c r="AA446" i="12" s="1"/>
  <c r="AG446" i="12" s="1"/>
  <c r="AA413" i="12"/>
  <c r="AG413" i="12" s="1"/>
  <c r="F336" i="12"/>
  <c r="L336" i="12" s="1"/>
  <c r="Y336" i="12" s="1"/>
  <c r="AE336" i="12" s="1"/>
  <c r="J210" i="12"/>
  <c r="P210" i="12" s="1"/>
  <c r="J100" i="12"/>
  <c r="P100" i="12" s="1"/>
  <c r="J67" i="9"/>
  <c r="P67" i="9" s="1"/>
  <c r="Z12" i="17"/>
  <c r="AA12" i="17" s="1"/>
  <c r="K51" i="16"/>
  <c r="I566" i="15"/>
  <c r="O566" i="15" s="1"/>
  <c r="AH566" i="15" s="1"/>
  <c r="AI566" i="15" s="1"/>
  <c r="H48" i="14"/>
  <c r="N48" i="14" s="1"/>
  <c r="AA48" i="14" s="1"/>
  <c r="AG48" i="14" s="1"/>
  <c r="K489" i="12"/>
  <c r="I124" i="16"/>
  <c r="O124" i="16" s="1"/>
  <c r="H133" i="15"/>
  <c r="N133" i="15" s="1"/>
  <c r="AC20" i="12"/>
  <c r="AI20" i="12" s="1"/>
  <c r="H246" i="13"/>
  <c r="N246" i="13" s="1"/>
  <c r="AE246" i="13" s="1"/>
  <c r="AF246" i="13" s="1"/>
  <c r="G282" i="13"/>
  <c r="M282" i="13" s="1"/>
  <c r="AB282" i="13" s="1"/>
  <c r="AC282" i="13" s="1"/>
  <c r="AK184" i="13"/>
  <c r="AL184" i="13" s="1"/>
  <c r="Z423" i="16"/>
  <c r="AF423" i="16" s="1"/>
  <c r="H119" i="16"/>
  <c r="N119" i="16" s="1"/>
  <c r="K217" i="15"/>
  <c r="K65" i="15"/>
  <c r="K20" i="14"/>
  <c r="K568" i="12"/>
  <c r="F172" i="12"/>
  <c r="L172" i="12" s="1"/>
  <c r="Y172" i="12" s="1"/>
  <c r="AE172" i="12" s="1"/>
  <c r="F67" i="9"/>
  <c r="L67" i="9" s="1"/>
  <c r="I48" i="14"/>
  <c r="O48" i="14" s="1"/>
  <c r="AA558" i="12"/>
  <c r="AG558" i="12" s="1"/>
  <c r="K479" i="13"/>
  <c r="K119" i="16"/>
  <c r="J48" i="16"/>
  <c r="P48" i="16" s="1"/>
  <c r="Y569" i="15"/>
  <c r="Z569" i="15" s="1"/>
  <c r="Y529" i="15"/>
  <c r="Z529" i="15" s="1"/>
  <c r="F97" i="15"/>
  <c r="L97" i="15" s="1"/>
  <c r="Y97" i="15" s="1"/>
  <c r="Z97" i="15" s="1"/>
  <c r="F217" i="15"/>
  <c r="L217" i="15" s="1"/>
  <c r="Y217" i="15" s="1"/>
  <c r="Z217" i="15" s="1"/>
  <c r="J133" i="15"/>
  <c r="P133" i="15" s="1"/>
  <c r="AK133" i="15" s="1"/>
  <c r="AL133" i="15" s="1"/>
  <c r="AH183" i="15"/>
  <c r="AI183" i="15" s="1"/>
  <c r="I23" i="15"/>
  <c r="O23" i="15" s="1"/>
  <c r="AH23" i="15" s="1"/>
  <c r="AI23" i="15" s="1"/>
  <c r="G20" i="14"/>
  <c r="M20" i="14" s="1"/>
  <c r="G568" i="12"/>
  <c r="M568" i="12" s="1"/>
  <c r="F63" i="12"/>
  <c r="L63" i="12" s="1"/>
  <c r="Y63" i="12" s="1"/>
  <c r="AE63" i="12" s="1"/>
  <c r="I20" i="12"/>
  <c r="O20" i="12" s="1"/>
  <c r="AB20" i="12" s="1"/>
  <c r="AH20" i="12" s="1"/>
  <c r="AK52" i="11"/>
  <c r="AL52" i="11" s="1"/>
  <c r="AK49" i="11"/>
  <c r="AL49" i="11" s="1"/>
  <c r="F573" i="15"/>
  <c r="L573" i="15" s="1"/>
  <c r="Y295" i="15"/>
  <c r="Z295" i="15" s="1"/>
  <c r="Z55" i="16"/>
  <c r="AF55" i="16" s="1"/>
  <c r="H117" i="16"/>
  <c r="N117" i="16" s="1"/>
  <c r="Z14" i="16"/>
  <c r="AF14" i="16" s="1"/>
  <c r="AE567" i="15"/>
  <c r="AF567" i="15" s="1"/>
  <c r="K449" i="15"/>
  <c r="J217" i="15"/>
  <c r="P217" i="15" s="1"/>
  <c r="AK217" i="15" s="1"/>
  <c r="AL217" i="15" s="1"/>
  <c r="K183" i="15"/>
  <c r="I21" i="15"/>
  <c r="O21" i="15" s="1"/>
  <c r="AH21" i="15" s="1"/>
  <c r="AI21" i="15" s="1"/>
  <c r="AB20" i="14"/>
  <c r="AH20" i="14" s="1"/>
  <c r="AB383" i="13"/>
  <c r="AC383" i="13" s="1"/>
  <c r="I116" i="13"/>
  <c r="O116" i="13" s="1"/>
  <c r="I568" i="12"/>
  <c r="O568" i="12" s="1"/>
  <c r="AB568" i="12" s="1"/>
  <c r="AH568" i="12" s="1"/>
  <c r="AK84" i="11"/>
  <c r="AL84" i="11" s="1"/>
  <c r="K573" i="15"/>
  <c r="AA177" i="12"/>
  <c r="AG177" i="12" s="1"/>
  <c r="G177" i="12"/>
  <c r="M177" i="12" s="1"/>
  <c r="Z177" i="12" s="1"/>
  <c r="AF177" i="12" s="1"/>
  <c r="AK292" i="15"/>
  <c r="AL292" i="15" s="1"/>
  <c r="J389" i="16"/>
  <c r="P389" i="16" s="1"/>
  <c r="G389" i="16"/>
  <c r="M389" i="16" s="1"/>
  <c r="Z389" i="16" s="1"/>
  <c r="AF389" i="16" s="1"/>
  <c r="I563" i="15"/>
  <c r="O563" i="15" s="1"/>
  <c r="AH563" i="15" s="1"/>
  <c r="AI563" i="15" s="1"/>
  <c r="H62" i="15"/>
  <c r="N62" i="15" s="1"/>
  <c r="AE62" i="15" s="1"/>
  <c r="AF62" i="15" s="1"/>
  <c r="G19" i="15"/>
  <c r="M19" i="15" s="1"/>
  <c r="AB19" i="15" s="1"/>
  <c r="AC19" i="15" s="1"/>
  <c r="I379" i="13"/>
  <c r="O379" i="13" s="1"/>
  <c r="AH379" i="13" s="1"/>
  <c r="AI379" i="13" s="1"/>
  <c r="H315" i="13"/>
  <c r="N315" i="13" s="1"/>
  <c r="AE315" i="13" s="1"/>
  <c r="AF315" i="13" s="1"/>
  <c r="K486" i="12"/>
  <c r="F250" i="12"/>
  <c r="L250" i="12" s="1"/>
  <c r="Y369" i="12"/>
  <c r="AE369" i="12" s="1"/>
  <c r="AK83" i="11"/>
  <c r="AL83" i="11" s="1"/>
  <c r="I218" i="12"/>
  <c r="O218" i="12" s="1"/>
  <c r="AB218" i="12" s="1"/>
  <c r="AH218" i="12" s="1"/>
  <c r="J68" i="9"/>
  <c r="P68" i="9" s="1"/>
  <c r="H492" i="16"/>
  <c r="N492" i="16" s="1"/>
  <c r="AA492" i="16" s="1"/>
  <c r="AG492" i="16" s="1"/>
  <c r="AA395" i="16"/>
  <c r="AG395" i="16" s="1"/>
  <c r="J391" i="16"/>
  <c r="P391" i="16" s="1"/>
  <c r="AC391" i="16" s="1"/>
  <c r="AI391" i="16" s="1"/>
  <c r="H534" i="15"/>
  <c r="N534" i="15" s="1"/>
  <c r="H450" i="15"/>
  <c r="N450" i="15" s="1"/>
  <c r="AE450" i="15" s="1"/>
  <c r="AF450" i="15" s="1"/>
  <c r="G135" i="15"/>
  <c r="M135" i="15" s="1"/>
  <c r="G62" i="15"/>
  <c r="M62" i="15" s="1"/>
  <c r="H28" i="15"/>
  <c r="N28" i="15" s="1"/>
  <c r="K491" i="16"/>
  <c r="AB456" i="16"/>
  <c r="AH456" i="16" s="1"/>
  <c r="Y291" i="16"/>
  <c r="AE291" i="16" s="1"/>
  <c r="F529" i="16"/>
  <c r="L529" i="16" s="1"/>
  <c r="G491" i="16"/>
  <c r="M491" i="16" s="1"/>
  <c r="AC49" i="16"/>
  <c r="AI49" i="16" s="1"/>
  <c r="F534" i="15"/>
  <c r="L534" i="15" s="1"/>
  <c r="Y534" i="15" s="1"/>
  <c r="Z534" i="15" s="1"/>
  <c r="H451" i="15"/>
  <c r="N451" i="15" s="1"/>
  <c r="AE451" i="15" s="1"/>
  <c r="AF451" i="15" s="1"/>
  <c r="AB298" i="15"/>
  <c r="AC298" i="15" s="1"/>
  <c r="AK64" i="15"/>
  <c r="AL64" i="15" s="1"/>
  <c r="F62" i="15"/>
  <c r="L62" i="15" s="1"/>
  <c r="Y62" i="15" s="1"/>
  <c r="Z62" i="15" s="1"/>
  <c r="Y153" i="13"/>
  <c r="Z153" i="13" s="1"/>
  <c r="AB385" i="13"/>
  <c r="AC385" i="13" s="1"/>
  <c r="Y327" i="12"/>
  <c r="AE327" i="12" s="1"/>
  <c r="G486" i="12"/>
  <c r="M486" i="12" s="1"/>
  <c r="F486" i="12"/>
  <c r="L486" i="12" s="1"/>
  <c r="F68" i="9"/>
  <c r="L68" i="9" s="1"/>
  <c r="J492" i="16"/>
  <c r="P492" i="16" s="1"/>
  <c r="H257" i="12"/>
  <c r="N257" i="12" s="1"/>
  <c r="AC99" i="12"/>
  <c r="AI99" i="12" s="1"/>
  <c r="J51" i="11"/>
  <c r="P51" i="11" s="1"/>
  <c r="Z324" i="16"/>
  <c r="AF324" i="16" s="1"/>
  <c r="Y287" i="16"/>
  <c r="AE287" i="16" s="1"/>
  <c r="H125" i="16"/>
  <c r="N125" i="16" s="1"/>
  <c r="Y117" i="16"/>
  <c r="AE117" i="16" s="1"/>
  <c r="Y220" i="15"/>
  <c r="Z220" i="15" s="1"/>
  <c r="F510" i="13"/>
  <c r="L510" i="13" s="1"/>
  <c r="J62" i="15"/>
  <c r="P62" i="15" s="1"/>
  <c r="AK62" i="15" s="1"/>
  <c r="AL62" i="15" s="1"/>
  <c r="J416" i="13"/>
  <c r="P416" i="13" s="1"/>
  <c r="Y314" i="13"/>
  <c r="Z314" i="13" s="1"/>
  <c r="AE281" i="13"/>
  <c r="AF281" i="13" s="1"/>
  <c r="H405" i="12"/>
  <c r="N405" i="12" s="1"/>
  <c r="AA405" i="12" s="1"/>
  <c r="AG405" i="12" s="1"/>
  <c r="AC375" i="12"/>
  <c r="AI375" i="12" s="1"/>
  <c r="Y17" i="12"/>
  <c r="AE17" i="12" s="1"/>
  <c r="G68" i="9"/>
  <c r="M68" i="9" s="1"/>
  <c r="J41" i="9"/>
  <c r="P41" i="9" s="1"/>
  <c r="I68" i="9"/>
  <c r="O68" i="9" s="1"/>
  <c r="Y494" i="16"/>
  <c r="AE494" i="16" s="1"/>
  <c r="AC427" i="16"/>
  <c r="AI427" i="16" s="1"/>
  <c r="J296" i="15"/>
  <c r="P296" i="15" s="1"/>
  <c r="K220" i="15"/>
  <c r="G563" i="15"/>
  <c r="M563" i="15" s="1"/>
  <c r="AB563" i="15" s="1"/>
  <c r="AC563" i="15" s="1"/>
  <c r="AA98" i="12"/>
  <c r="AG98" i="12" s="1"/>
  <c r="AB124" i="16"/>
  <c r="AH124" i="16" s="1"/>
  <c r="F405" i="12"/>
  <c r="L405" i="12" s="1"/>
  <c r="Y405" i="12" s="1"/>
  <c r="AE405" i="12" s="1"/>
  <c r="F41" i="9"/>
  <c r="L41" i="9" s="1"/>
  <c r="G451" i="13"/>
  <c r="M451" i="13" s="1"/>
  <c r="AB451" i="13" s="1"/>
  <c r="AC451" i="13" s="1"/>
  <c r="H563" i="15"/>
  <c r="N563" i="15" s="1"/>
  <c r="AE563" i="15" s="1"/>
  <c r="AF563" i="15" s="1"/>
  <c r="G513" i="13"/>
  <c r="M513" i="13" s="1"/>
  <c r="AB253" i="15"/>
  <c r="AC253" i="15" s="1"/>
  <c r="F28" i="12"/>
  <c r="L28" i="12" s="1"/>
  <c r="I28" i="12"/>
  <c r="O28" i="12" s="1"/>
  <c r="AB28" i="12" s="1"/>
  <c r="AH28" i="12" s="1"/>
  <c r="H250" i="12"/>
  <c r="N250" i="12" s="1"/>
  <c r="AA250" i="12" s="1"/>
  <c r="AG250" i="12" s="1"/>
  <c r="K135" i="15"/>
  <c r="AB262" i="15"/>
  <c r="AC262" i="15" s="1"/>
  <c r="G125" i="16"/>
  <c r="M125" i="16" s="1"/>
  <c r="K215" i="15"/>
  <c r="F122" i="13"/>
  <c r="L122" i="13" s="1"/>
  <c r="Y122" i="13" s="1"/>
  <c r="Z122" i="13" s="1"/>
  <c r="F485" i="12"/>
  <c r="L485" i="12" s="1"/>
  <c r="G28" i="12"/>
  <c r="M28" i="12" s="1"/>
  <c r="Z28" i="12" s="1"/>
  <c r="AF28" i="12" s="1"/>
  <c r="H428" i="16"/>
  <c r="N428" i="16" s="1"/>
  <c r="K389" i="16"/>
  <c r="Y255" i="16"/>
  <c r="AE255" i="16" s="1"/>
  <c r="F190" i="16"/>
  <c r="L190" i="16" s="1"/>
  <c r="AB296" i="15"/>
  <c r="AC296" i="15" s="1"/>
  <c r="AK372" i="15"/>
  <c r="AL372" i="15" s="1"/>
  <c r="I295" i="15"/>
  <c r="O295" i="15" s="1"/>
  <c r="AH295" i="15" s="1"/>
  <c r="AI295" i="15" s="1"/>
  <c r="F215" i="15"/>
  <c r="L215" i="15" s="1"/>
  <c r="Y215" i="15" s="1"/>
  <c r="Z215" i="15" s="1"/>
  <c r="H173" i="15"/>
  <c r="N173" i="15" s="1"/>
  <c r="Y179" i="15"/>
  <c r="Z179" i="15" s="1"/>
  <c r="G28" i="15"/>
  <c r="M28" i="15" s="1"/>
  <c r="AB28" i="15" s="1"/>
  <c r="AC28" i="15" s="1"/>
  <c r="J451" i="13"/>
  <c r="P451" i="13" s="1"/>
  <c r="AK451" i="13" s="1"/>
  <c r="AL451" i="13" s="1"/>
  <c r="Y58" i="15"/>
  <c r="Z58" i="15" s="1"/>
  <c r="AE517" i="13"/>
  <c r="AF517" i="13" s="1"/>
  <c r="I513" i="13"/>
  <c r="O513" i="13" s="1"/>
  <c r="AH513" i="13" s="1"/>
  <c r="AI513" i="13" s="1"/>
  <c r="I451" i="13"/>
  <c r="O451" i="13" s="1"/>
  <c r="AH451" i="13" s="1"/>
  <c r="AI451" i="13" s="1"/>
  <c r="F419" i="13"/>
  <c r="L419" i="13" s="1"/>
  <c r="AB317" i="13"/>
  <c r="AC317" i="13" s="1"/>
  <c r="K283" i="13"/>
  <c r="F374" i="12"/>
  <c r="L374" i="12" s="1"/>
  <c r="Y374" i="12" s="1"/>
  <c r="AE374" i="12" s="1"/>
  <c r="AK49" i="13"/>
  <c r="AL49" i="13" s="1"/>
  <c r="Z568" i="12"/>
  <c r="AF568" i="12" s="1"/>
  <c r="K19" i="13"/>
  <c r="Y523" i="12"/>
  <c r="AE523" i="12" s="1"/>
  <c r="J373" i="12"/>
  <c r="P373" i="12" s="1"/>
  <c r="AA371" i="12"/>
  <c r="AG371" i="12" s="1"/>
  <c r="AA295" i="12"/>
  <c r="AG295" i="12" s="1"/>
  <c r="G336" i="12"/>
  <c r="M336" i="12" s="1"/>
  <c r="Z336" i="12" s="1"/>
  <c r="AF336" i="12" s="1"/>
  <c r="F218" i="12"/>
  <c r="L218" i="12" s="1"/>
  <c r="Y218" i="12" s="1"/>
  <c r="AE218" i="12" s="1"/>
  <c r="F98" i="12"/>
  <c r="L98" i="12" s="1"/>
  <c r="AC92" i="12"/>
  <c r="AI92" i="12" s="1"/>
  <c r="Y109" i="11"/>
  <c r="Z109" i="11" s="1"/>
  <c r="I51" i="11"/>
  <c r="O51" i="11" s="1"/>
  <c r="I98" i="12"/>
  <c r="O98" i="12" s="1"/>
  <c r="G61" i="12"/>
  <c r="M61" i="12" s="1"/>
  <c r="G65" i="9"/>
  <c r="M65" i="9" s="1"/>
  <c r="I431" i="16"/>
  <c r="O431" i="16" s="1"/>
  <c r="J51" i="16"/>
  <c r="P51" i="16" s="1"/>
  <c r="J563" i="15"/>
  <c r="P563" i="15" s="1"/>
  <c r="J220" i="15"/>
  <c r="P220" i="15" s="1"/>
  <c r="AK220" i="15" s="1"/>
  <c r="AL220" i="15" s="1"/>
  <c r="G223" i="16"/>
  <c r="M223" i="16" s="1"/>
  <c r="Z223" i="16" s="1"/>
  <c r="AF223" i="16" s="1"/>
  <c r="H377" i="15"/>
  <c r="N377" i="15" s="1"/>
  <c r="AE377" i="15" s="1"/>
  <c r="AF377" i="15" s="1"/>
  <c r="K143" i="15"/>
  <c r="H369" i="15"/>
  <c r="N369" i="15" s="1"/>
  <c r="AE369" i="15" s="1"/>
  <c r="AF369" i="15" s="1"/>
  <c r="G217" i="13"/>
  <c r="M217" i="13" s="1"/>
  <c r="AB217" i="13" s="1"/>
  <c r="AC217" i="13" s="1"/>
  <c r="AK180" i="13"/>
  <c r="AL180" i="13" s="1"/>
  <c r="F76" i="11"/>
  <c r="L76" i="11" s="1"/>
  <c r="Y76" i="11" s="1"/>
  <c r="Z76" i="11" s="1"/>
  <c r="AA329" i="16"/>
  <c r="AG329" i="16" s="1"/>
  <c r="I81" i="13"/>
  <c r="O81" i="13" s="1"/>
  <c r="AH81" i="13" s="1"/>
  <c r="AI81" i="13" s="1"/>
  <c r="Y408" i="15"/>
  <c r="Z408" i="15" s="1"/>
  <c r="F143" i="15"/>
  <c r="L143" i="15" s="1"/>
  <c r="Y385" i="13"/>
  <c r="Z385" i="13" s="1"/>
  <c r="H431" i="16"/>
  <c r="N431" i="16" s="1"/>
  <c r="G86" i="16"/>
  <c r="M86" i="16" s="1"/>
  <c r="K408" i="15"/>
  <c r="K563" i="15"/>
  <c r="G143" i="15"/>
  <c r="M143" i="15" s="1"/>
  <c r="F431" i="16"/>
  <c r="L431" i="16" s="1"/>
  <c r="Y431" i="16" s="1"/>
  <c r="AE431" i="16" s="1"/>
  <c r="Y188" i="16"/>
  <c r="AE188" i="16" s="1"/>
  <c r="K193" i="16"/>
  <c r="Y118" i="16"/>
  <c r="AE118" i="16" s="1"/>
  <c r="F51" i="16"/>
  <c r="L51" i="16" s="1"/>
  <c r="AC14" i="16"/>
  <c r="AI14" i="16" s="1"/>
  <c r="AE534" i="15"/>
  <c r="AF534" i="15" s="1"/>
  <c r="Y525" i="15"/>
  <c r="Z525" i="15" s="1"/>
  <c r="AK484" i="15"/>
  <c r="AL484" i="15" s="1"/>
  <c r="AH452" i="15"/>
  <c r="AI452" i="15" s="1"/>
  <c r="AH484" i="15"/>
  <c r="AI484" i="15" s="1"/>
  <c r="H296" i="15"/>
  <c r="N296" i="15" s="1"/>
  <c r="AE296" i="15" s="1"/>
  <c r="AF296" i="15" s="1"/>
  <c r="AB259" i="15"/>
  <c r="AC259" i="15" s="1"/>
  <c r="I258" i="15"/>
  <c r="O258" i="15" s="1"/>
  <c r="AH258" i="15" s="1"/>
  <c r="AI258" i="15" s="1"/>
  <c r="J135" i="15"/>
  <c r="P135" i="15" s="1"/>
  <c r="AK135" i="15" s="1"/>
  <c r="AL135" i="15" s="1"/>
  <c r="F27" i="15"/>
  <c r="L27" i="15" s="1"/>
  <c r="Y27" i="15" s="1"/>
  <c r="Z27" i="15" s="1"/>
  <c r="H19" i="15"/>
  <c r="N19" i="15" s="1"/>
  <c r="J318" i="13"/>
  <c r="P318" i="13" s="1"/>
  <c r="AK318" i="13" s="1"/>
  <c r="AL318" i="13" s="1"/>
  <c r="J284" i="13"/>
  <c r="P284" i="13" s="1"/>
  <c r="AK284" i="13" s="1"/>
  <c r="AL284" i="13" s="1"/>
  <c r="AE247" i="13"/>
  <c r="AF247" i="13" s="1"/>
  <c r="J419" i="13"/>
  <c r="P419" i="13" s="1"/>
  <c r="AK419" i="13" s="1"/>
  <c r="AL419" i="13" s="1"/>
  <c r="G283" i="13"/>
  <c r="M283" i="13" s="1"/>
  <c r="K182" i="13"/>
  <c r="K336" i="12"/>
  <c r="J175" i="12"/>
  <c r="P175" i="12" s="1"/>
  <c r="AC175" i="12" s="1"/>
  <c r="AI175" i="12" s="1"/>
  <c r="J39" i="9"/>
  <c r="P39" i="9" s="1"/>
  <c r="I41" i="9"/>
  <c r="O41" i="9" s="1"/>
  <c r="Y44" i="11"/>
  <c r="Z44" i="11" s="1"/>
  <c r="H159" i="16"/>
  <c r="N159" i="16" s="1"/>
  <c r="F50" i="16"/>
  <c r="L50" i="16" s="1"/>
  <c r="Y50" i="16" s="1"/>
  <c r="AE50" i="16" s="1"/>
  <c r="G190" i="16"/>
  <c r="M190" i="16" s="1"/>
  <c r="Z190" i="16" s="1"/>
  <c r="AF190" i="16" s="1"/>
  <c r="K377" i="15"/>
  <c r="H143" i="15"/>
  <c r="N143" i="15" s="1"/>
  <c r="AE143" i="15" s="1"/>
  <c r="AF143" i="15" s="1"/>
  <c r="AK315" i="13"/>
  <c r="AL315" i="13" s="1"/>
  <c r="AA560" i="12"/>
  <c r="AG560" i="12" s="1"/>
  <c r="AA527" i="12"/>
  <c r="AG527" i="12" s="1"/>
  <c r="F75" i="11"/>
  <c r="L75" i="11" s="1"/>
  <c r="Y75" i="11" s="1"/>
  <c r="Z75" i="11" s="1"/>
  <c r="J19" i="11"/>
  <c r="P19" i="11" s="1"/>
  <c r="Y186" i="16"/>
  <c r="AE186" i="16" s="1"/>
  <c r="I50" i="13"/>
  <c r="O50" i="13" s="1"/>
  <c r="AH50" i="13" s="1"/>
  <c r="AI50" i="13" s="1"/>
  <c r="H193" i="16"/>
  <c r="N193" i="16" s="1"/>
  <c r="K125" i="16"/>
  <c r="H525" i="15"/>
  <c r="N525" i="15" s="1"/>
  <c r="AE525" i="15" s="1"/>
  <c r="AF525" i="15" s="1"/>
  <c r="J143" i="15"/>
  <c r="P143" i="15" s="1"/>
  <c r="I485" i="12"/>
  <c r="O485" i="12" s="1"/>
  <c r="AB485" i="12" s="1"/>
  <c r="AH485" i="12" s="1"/>
  <c r="J431" i="16"/>
  <c r="P431" i="16" s="1"/>
  <c r="AC431" i="16" s="1"/>
  <c r="AI431" i="16" s="1"/>
  <c r="K525" i="15"/>
  <c r="AH451" i="15"/>
  <c r="AI451" i="15" s="1"/>
  <c r="G258" i="15"/>
  <c r="M258" i="15" s="1"/>
  <c r="AB258" i="15" s="1"/>
  <c r="AC258" i="15" s="1"/>
  <c r="AK295" i="15"/>
  <c r="AL295" i="15" s="1"/>
  <c r="Y252" i="15"/>
  <c r="Z252" i="15" s="1"/>
  <c r="AH331" i="15"/>
  <c r="AI331" i="15" s="1"/>
  <c r="F135" i="15"/>
  <c r="L135" i="15" s="1"/>
  <c r="Y135" i="15" s="1"/>
  <c r="Z135" i="15" s="1"/>
  <c r="Y106" i="15"/>
  <c r="Z106" i="15" s="1"/>
  <c r="Y67" i="15"/>
  <c r="Z67" i="15" s="1"/>
  <c r="F379" i="13"/>
  <c r="L379" i="13" s="1"/>
  <c r="Y379" i="13" s="1"/>
  <c r="Z379" i="13" s="1"/>
  <c r="AH413" i="13"/>
  <c r="AI413" i="13" s="1"/>
  <c r="F318" i="13"/>
  <c r="L318" i="13" s="1"/>
  <c r="Y318" i="13" s="1"/>
  <c r="Z318" i="13" s="1"/>
  <c r="F284" i="13"/>
  <c r="L284" i="13" s="1"/>
  <c r="Y284" i="13" s="1"/>
  <c r="Z284" i="13" s="1"/>
  <c r="H122" i="13"/>
  <c r="N122" i="13" s="1"/>
  <c r="AE122" i="13" s="1"/>
  <c r="AF122" i="13" s="1"/>
  <c r="K115" i="13"/>
  <c r="I527" i="12"/>
  <c r="O527" i="12" s="1"/>
  <c r="AB527" i="12" s="1"/>
  <c r="AH527" i="12" s="1"/>
  <c r="H336" i="12"/>
  <c r="N336" i="12" s="1"/>
  <c r="AA336" i="12" s="1"/>
  <c r="AG336" i="12" s="1"/>
  <c r="F175" i="12"/>
  <c r="L175" i="12" s="1"/>
  <c r="F39" i="9"/>
  <c r="L39" i="9" s="1"/>
  <c r="I39" i="9"/>
  <c r="O39" i="9" s="1"/>
  <c r="H68" i="9"/>
  <c r="N68" i="9" s="1"/>
  <c r="H41" i="9"/>
  <c r="N41" i="9" s="1"/>
  <c r="H190" i="16"/>
  <c r="N190" i="16" s="1"/>
  <c r="AA190" i="16" s="1"/>
  <c r="AG190" i="16" s="1"/>
  <c r="J124" i="16"/>
  <c r="P124" i="16" s="1"/>
  <c r="AC124" i="16" s="1"/>
  <c r="AI124" i="16" s="1"/>
  <c r="G524" i="16"/>
  <c r="M524" i="16" s="1"/>
  <c r="H379" i="13"/>
  <c r="N379" i="13" s="1"/>
  <c r="AE379" i="13" s="1"/>
  <c r="AF379" i="13" s="1"/>
  <c r="G115" i="13"/>
  <c r="M115" i="13" s="1"/>
  <c r="AB115" i="13" s="1"/>
  <c r="AC115" i="13" s="1"/>
  <c r="G495" i="16"/>
  <c r="M495" i="16" s="1"/>
  <c r="Z495" i="16" s="1"/>
  <c r="AF495" i="16" s="1"/>
  <c r="AB255" i="16"/>
  <c r="AH255" i="16" s="1"/>
  <c r="G527" i="16"/>
  <c r="M527" i="16" s="1"/>
  <c r="Z527" i="16" s="1"/>
  <c r="AF527" i="16" s="1"/>
  <c r="K463" i="16"/>
  <c r="G431" i="16"/>
  <c r="M431" i="16" s="1"/>
  <c r="Y396" i="16"/>
  <c r="AE396" i="16" s="1"/>
  <c r="Y288" i="16"/>
  <c r="AE288" i="16" s="1"/>
  <c r="Y90" i="16"/>
  <c r="AE90" i="16" s="1"/>
  <c r="Y417" i="15"/>
  <c r="Z417" i="15" s="1"/>
  <c r="G525" i="15"/>
  <c r="M525" i="15" s="1"/>
  <c r="AH415" i="15"/>
  <c r="AI415" i="15" s="1"/>
  <c r="J451" i="15"/>
  <c r="P451" i="15" s="1"/>
  <c r="AB256" i="15"/>
  <c r="AC256" i="15" s="1"/>
  <c r="Y289" i="15"/>
  <c r="Z289" i="15" s="1"/>
  <c r="J258" i="15"/>
  <c r="P258" i="15" s="1"/>
  <c r="AK258" i="15" s="1"/>
  <c r="AL258" i="15" s="1"/>
  <c r="AH367" i="15"/>
  <c r="AI367" i="15" s="1"/>
  <c r="AH301" i="15"/>
  <c r="AI301" i="15" s="1"/>
  <c r="H215" i="15"/>
  <c r="N215" i="15" s="1"/>
  <c r="AE215" i="15" s="1"/>
  <c r="AF215" i="15" s="1"/>
  <c r="I135" i="15"/>
  <c r="O135" i="15" s="1"/>
  <c r="AH135" i="15" s="1"/>
  <c r="AI135" i="15" s="1"/>
  <c r="AH449" i="13"/>
  <c r="AI449" i="13" s="1"/>
  <c r="AE150" i="13"/>
  <c r="AF150" i="13" s="1"/>
  <c r="F115" i="13"/>
  <c r="L115" i="13" s="1"/>
  <c r="Y115" i="13" s="1"/>
  <c r="Z115" i="13" s="1"/>
  <c r="AE22" i="13"/>
  <c r="AF22" i="13" s="1"/>
  <c r="J408" i="12"/>
  <c r="P408" i="12" s="1"/>
  <c r="I408" i="12"/>
  <c r="O408" i="12" s="1"/>
  <c r="AB408" i="12" s="1"/>
  <c r="AH408" i="12" s="1"/>
  <c r="I250" i="12"/>
  <c r="O250" i="12" s="1"/>
  <c r="AB250" i="12" s="1"/>
  <c r="AH250" i="12" s="1"/>
  <c r="G41" i="9"/>
  <c r="M41" i="9" s="1"/>
  <c r="K190" i="16"/>
  <c r="K300" i="15"/>
  <c r="F124" i="16"/>
  <c r="L124" i="16" s="1"/>
  <c r="Y124" i="16" s="1"/>
  <c r="AE124" i="16" s="1"/>
  <c r="J257" i="12"/>
  <c r="P257" i="12" s="1"/>
  <c r="AC257" i="12" s="1"/>
  <c r="AI257" i="12" s="1"/>
  <c r="K257" i="12"/>
  <c r="AB187" i="16"/>
  <c r="AH187" i="16" s="1"/>
  <c r="K527" i="16"/>
  <c r="AB422" i="16"/>
  <c r="AH422" i="16" s="1"/>
  <c r="J151" i="16"/>
  <c r="P151" i="16" s="1"/>
  <c r="AC151" i="16" s="1"/>
  <c r="AI151" i="16" s="1"/>
  <c r="K451" i="15"/>
  <c r="F451" i="15"/>
  <c r="L451" i="15" s="1"/>
  <c r="F258" i="15"/>
  <c r="L258" i="15" s="1"/>
  <c r="Y258" i="15" s="1"/>
  <c r="Z258" i="15" s="1"/>
  <c r="K62" i="15"/>
  <c r="AH16" i="15"/>
  <c r="AI16" i="15" s="1"/>
  <c r="AB443" i="13"/>
  <c r="AC443" i="13" s="1"/>
  <c r="AB120" i="13"/>
  <c r="AC120" i="13" s="1"/>
  <c r="J115" i="13"/>
  <c r="P115" i="13" s="1"/>
  <c r="AK115" i="13" s="1"/>
  <c r="AL115" i="13" s="1"/>
  <c r="Z564" i="12"/>
  <c r="AF564" i="12" s="1"/>
  <c r="K408" i="12"/>
  <c r="F408" i="12"/>
  <c r="L408" i="12" s="1"/>
  <c r="Y408" i="12" s="1"/>
  <c r="AE408" i="12" s="1"/>
  <c r="G39" i="9"/>
  <c r="M39" i="9" s="1"/>
  <c r="AK379" i="13"/>
  <c r="AL379" i="13" s="1"/>
  <c r="J529" i="16"/>
  <c r="P529" i="16" s="1"/>
  <c r="G451" i="15"/>
  <c r="M451" i="15" s="1"/>
  <c r="Y300" i="15"/>
  <c r="Z300" i="15" s="1"/>
  <c r="F19" i="15"/>
  <c r="L19" i="15" s="1"/>
  <c r="Y19" i="15" s="1"/>
  <c r="Z19" i="15" s="1"/>
  <c r="K379" i="13"/>
  <c r="G408" i="12"/>
  <c r="M408" i="12" s="1"/>
  <c r="Z408" i="12" s="1"/>
  <c r="AF408" i="12" s="1"/>
  <c r="H39" i="9"/>
  <c r="N39" i="9" s="1"/>
  <c r="F189" i="16"/>
  <c r="L189" i="16" s="1"/>
  <c r="I251" i="15"/>
  <c r="O251" i="15" s="1"/>
  <c r="AH251" i="15" s="1"/>
  <c r="AI251" i="15" s="1"/>
  <c r="AH220" i="15"/>
  <c r="AI220" i="15" s="1"/>
  <c r="H482" i="13"/>
  <c r="N482" i="13" s="1"/>
  <c r="I251" i="13"/>
  <c r="O251" i="13" s="1"/>
  <c r="AH251" i="13" s="1"/>
  <c r="AI251" i="13" s="1"/>
  <c r="H279" i="13"/>
  <c r="N279" i="13" s="1"/>
  <c r="AE279" i="13" s="1"/>
  <c r="AF279" i="13" s="1"/>
  <c r="AB347" i="13"/>
  <c r="AC347" i="13" s="1"/>
  <c r="G560" i="12"/>
  <c r="M560" i="12" s="1"/>
  <c r="Z560" i="12" s="1"/>
  <c r="AF560" i="12" s="1"/>
  <c r="I450" i="12"/>
  <c r="O450" i="12" s="1"/>
  <c r="AB450" i="12" s="1"/>
  <c r="AH450" i="12" s="1"/>
  <c r="J447" i="12"/>
  <c r="P447" i="12" s="1"/>
  <c r="AC447" i="12" s="1"/>
  <c r="AI447" i="12" s="1"/>
  <c r="F332" i="12"/>
  <c r="L332" i="12" s="1"/>
  <c r="Y103" i="12"/>
  <c r="AE103" i="12" s="1"/>
  <c r="Z367" i="12"/>
  <c r="AF367" i="12" s="1"/>
  <c r="K285" i="12"/>
  <c r="G250" i="12"/>
  <c r="M250" i="12" s="1"/>
  <c r="I526" i="16"/>
  <c r="O526" i="16" s="1"/>
  <c r="J339" i="15"/>
  <c r="P339" i="15" s="1"/>
  <c r="J513" i="13"/>
  <c r="P513" i="13" s="1"/>
  <c r="K117" i="13"/>
  <c r="AA530" i="16"/>
  <c r="AG530" i="16" s="1"/>
  <c r="J292" i="16"/>
  <c r="P292" i="16" s="1"/>
  <c r="AC292" i="16" s="1"/>
  <c r="AI292" i="16" s="1"/>
  <c r="AK294" i="15"/>
  <c r="AL294" i="15" s="1"/>
  <c r="K533" i="16"/>
  <c r="Y228" i="16"/>
  <c r="AE228" i="16" s="1"/>
  <c r="G292" i="16"/>
  <c r="M292" i="16" s="1"/>
  <c r="Z292" i="16" s="1"/>
  <c r="AF292" i="16" s="1"/>
  <c r="Y256" i="16"/>
  <c r="AE256" i="16" s="1"/>
  <c r="I186" i="16"/>
  <c r="O186" i="16" s="1"/>
  <c r="AB186" i="16" s="1"/>
  <c r="AH186" i="16" s="1"/>
  <c r="AB153" i="16"/>
  <c r="AH153" i="16" s="1"/>
  <c r="AA124" i="16"/>
  <c r="AG124" i="16" s="1"/>
  <c r="I86" i="16"/>
  <c r="O86" i="16" s="1"/>
  <c r="AB86" i="16" s="1"/>
  <c r="AH86" i="16" s="1"/>
  <c r="AC18" i="16"/>
  <c r="AI18" i="16" s="1"/>
  <c r="F456" i="15"/>
  <c r="L456" i="15" s="1"/>
  <c r="Y456" i="15" s="1"/>
  <c r="Z456" i="15" s="1"/>
  <c r="AK566" i="15"/>
  <c r="AL566" i="15" s="1"/>
  <c r="F262" i="15"/>
  <c r="L262" i="15" s="1"/>
  <c r="Y262" i="15" s="1"/>
  <c r="Z262" i="15" s="1"/>
  <c r="F175" i="15"/>
  <c r="L175" i="15" s="1"/>
  <c r="Y102" i="15"/>
  <c r="Z102" i="15" s="1"/>
  <c r="G175" i="15"/>
  <c r="M175" i="15" s="1"/>
  <c r="K26" i="15"/>
  <c r="H510" i="13"/>
  <c r="N510" i="13" s="1"/>
  <c r="I26" i="15"/>
  <c r="O26" i="15" s="1"/>
  <c r="AK510" i="13"/>
  <c r="AL510" i="13" s="1"/>
  <c r="AH485" i="13"/>
  <c r="AI485" i="13" s="1"/>
  <c r="Y188" i="13"/>
  <c r="Z188" i="13" s="1"/>
  <c r="K155" i="13"/>
  <c r="AK221" i="13"/>
  <c r="AL221" i="13" s="1"/>
  <c r="AE216" i="13"/>
  <c r="AF216" i="13" s="1"/>
  <c r="AH117" i="13"/>
  <c r="AI117" i="13" s="1"/>
  <c r="K519" i="12"/>
  <c r="I405" i="12"/>
  <c r="O405" i="12" s="1"/>
  <c r="AB405" i="12" s="1"/>
  <c r="AH405" i="12" s="1"/>
  <c r="Y529" i="12"/>
  <c r="AE529" i="12" s="1"/>
  <c r="F447" i="12"/>
  <c r="L447" i="12" s="1"/>
  <c r="Y447" i="12" s="1"/>
  <c r="AE447" i="12" s="1"/>
  <c r="J332" i="12"/>
  <c r="P332" i="12" s="1"/>
  <c r="F285" i="12"/>
  <c r="L285" i="12" s="1"/>
  <c r="AA252" i="12"/>
  <c r="AG252" i="12" s="1"/>
  <c r="Y19" i="12"/>
  <c r="AE19" i="12" s="1"/>
  <c r="G285" i="12"/>
  <c r="M285" i="12" s="1"/>
  <c r="J120" i="16"/>
  <c r="P120" i="16" s="1"/>
  <c r="AC120" i="16" s="1"/>
  <c r="AI120" i="16" s="1"/>
  <c r="I339" i="15"/>
  <c r="O339" i="15" s="1"/>
  <c r="AH339" i="15" s="1"/>
  <c r="AI339" i="15" s="1"/>
  <c r="I212" i="15"/>
  <c r="O212" i="15" s="1"/>
  <c r="AH212" i="15" s="1"/>
  <c r="AI212" i="15" s="1"/>
  <c r="G139" i="15"/>
  <c r="M139" i="15" s="1"/>
  <c r="AB139" i="15" s="1"/>
  <c r="AC139" i="15" s="1"/>
  <c r="F50" i="14"/>
  <c r="L50" i="14" s="1"/>
  <c r="F49" i="14"/>
  <c r="L49" i="14" s="1"/>
  <c r="Y49" i="14" s="1"/>
  <c r="AE49" i="14" s="1"/>
  <c r="H14" i="10"/>
  <c r="N14" i="10" s="1"/>
  <c r="G117" i="13"/>
  <c r="M117" i="13" s="1"/>
  <c r="AB117" i="13" s="1"/>
  <c r="AC117" i="13" s="1"/>
  <c r="Z388" i="16"/>
  <c r="AF388" i="16" s="1"/>
  <c r="AC129" i="12"/>
  <c r="AI129" i="12" s="1"/>
  <c r="AA526" i="16"/>
  <c r="AG526" i="16" s="1"/>
  <c r="Y424" i="16"/>
  <c r="AE424" i="16" s="1"/>
  <c r="J262" i="15"/>
  <c r="P262" i="15" s="1"/>
  <c r="AK262" i="15" s="1"/>
  <c r="AL262" i="15" s="1"/>
  <c r="Y490" i="16"/>
  <c r="AE490" i="16" s="1"/>
  <c r="K497" i="16"/>
  <c r="F320" i="16"/>
  <c r="L320" i="16" s="1"/>
  <c r="K292" i="16"/>
  <c r="F260" i="16"/>
  <c r="L260" i="16" s="1"/>
  <c r="Y260" i="16" s="1"/>
  <c r="AE260" i="16" s="1"/>
  <c r="K185" i="16"/>
  <c r="AB567" i="15"/>
  <c r="AC567" i="15" s="1"/>
  <c r="AB336" i="15"/>
  <c r="AC336" i="15" s="1"/>
  <c r="Y212" i="15"/>
  <c r="Z212" i="15" s="1"/>
  <c r="K218" i="15"/>
  <c r="AE213" i="15"/>
  <c r="AF213" i="15" s="1"/>
  <c r="AK141" i="15"/>
  <c r="AL141" i="15" s="1"/>
  <c r="AK106" i="15"/>
  <c r="AL106" i="15" s="1"/>
  <c r="AE19" i="15"/>
  <c r="AF19" i="15" s="1"/>
  <c r="AH517" i="13"/>
  <c r="AI517" i="13" s="1"/>
  <c r="G155" i="13"/>
  <c r="M155" i="13" s="1"/>
  <c r="AB155" i="13" s="1"/>
  <c r="AC155" i="13" s="1"/>
  <c r="J382" i="13"/>
  <c r="P382" i="13" s="1"/>
  <c r="AK382" i="13" s="1"/>
  <c r="AL382" i="13" s="1"/>
  <c r="G519" i="12"/>
  <c r="M519" i="12" s="1"/>
  <c r="Z519" i="12" s="1"/>
  <c r="AF519" i="12" s="1"/>
  <c r="H485" i="12"/>
  <c r="N485" i="12" s="1"/>
  <c r="J414" i="12"/>
  <c r="P414" i="12" s="1"/>
  <c r="AC414" i="12" s="1"/>
  <c r="AI414" i="12" s="1"/>
  <c r="I447" i="12"/>
  <c r="O447" i="12" s="1"/>
  <c r="AB447" i="12" s="1"/>
  <c r="AH447" i="12" s="1"/>
  <c r="G332" i="12"/>
  <c r="M332" i="12" s="1"/>
  <c r="Z332" i="12" s="1"/>
  <c r="AF332" i="12" s="1"/>
  <c r="J530" i="16"/>
  <c r="P530" i="16" s="1"/>
  <c r="J91" i="16"/>
  <c r="P91" i="16" s="1"/>
  <c r="AC91" i="16" s="1"/>
  <c r="AI91" i="16" s="1"/>
  <c r="F222" i="15"/>
  <c r="L222" i="15" s="1"/>
  <c r="Y222" i="15" s="1"/>
  <c r="Z222" i="15" s="1"/>
  <c r="H212" i="15"/>
  <c r="N212" i="15" s="1"/>
  <c r="AE212" i="15" s="1"/>
  <c r="AF212" i="15" s="1"/>
  <c r="H50" i="14"/>
  <c r="N50" i="14" s="1"/>
  <c r="AA50" i="14" s="1"/>
  <c r="AG50" i="14" s="1"/>
  <c r="K49" i="14"/>
  <c r="AA519" i="12"/>
  <c r="AG519" i="12" s="1"/>
  <c r="H75" i="11"/>
  <c r="N75" i="11" s="1"/>
  <c r="AE75" i="11" s="1"/>
  <c r="AF75" i="11" s="1"/>
  <c r="F17" i="16"/>
  <c r="L17" i="16" s="1"/>
  <c r="Y17" i="16" s="1"/>
  <c r="AE17" i="16" s="1"/>
  <c r="K175" i="15"/>
  <c r="G530" i="16"/>
  <c r="M530" i="16" s="1"/>
  <c r="F527" i="16"/>
  <c r="L527" i="16" s="1"/>
  <c r="AB357" i="16"/>
  <c r="AH357" i="16" s="1"/>
  <c r="H292" i="16"/>
  <c r="N292" i="16" s="1"/>
  <c r="J260" i="16"/>
  <c r="P260" i="16" s="1"/>
  <c r="G185" i="16"/>
  <c r="M185" i="16" s="1"/>
  <c r="K151" i="16"/>
  <c r="K91" i="16"/>
  <c r="G330" i="15"/>
  <c r="M330" i="15" s="1"/>
  <c r="AB330" i="15" s="1"/>
  <c r="AC330" i="15" s="1"/>
  <c r="AE411" i="15"/>
  <c r="AF411" i="15" s="1"/>
  <c r="Y371" i="15"/>
  <c r="Z371" i="15" s="1"/>
  <c r="AK340" i="15"/>
  <c r="AL340" i="15" s="1"/>
  <c r="F332" i="15"/>
  <c r="L332" i="15" s="1"/>
  <c r="Y332" i="15" s="1"/>
  <c r="Z332" i="15" s="1"/>
  <c r="G218" i="15"/>
  <c r="M218" i="15" s="1"/>
  <c r="AB218" i="15" s="1"/>
  <c r="AC218" i="15" s="1"/>
  <c r="F218" i="15"/>
  <c r="L218" i="15" s="1"/>
  <c r="I103" i="15"/>
  <c r="O103" i="15" s="1"/>
  <c r="AH103" i="15" s="1"/>
  <c r="AI103" i="15" s="1"/>
  <c r="AE179" i="15"/>
  <c r="AF179" i="15" s="1"/>
  <c r="Y141" i="15"/>
  <c r="Z141" i="15" s="1"/>
  <c r="H101" i="15"/>
  <c r="N101" i="15" s="1"/>
  <c r="AE101" i="15" s="1"/>
  <c r="AF101" i="15" s="1"/>
  <c r="I218" i="15"/>
  <c r="O218" i="15" s="1"/>
  <c r="Y518" i="13"/>
  <c r="Z518" i="13" s="1"/>
  <c r="K510" i="13"/>
  <c r="F279" i="13"/>
  <c r="L279" i="13" s="1"/>
  <c r="Y279" i="13" s="1"/>
  <c r="Z279" i="13" s="1"/>
  <c r="F382" i="13"/>
  <c r="L382" i="13" s="1"/>
  <c r="Y382" i="13" s="1"/>
  <c r="Z382" i="13" s="1"/>
  <c r="AK316" i="13"/>
  <c r="AL316" i="13" s="1"/>
  <c r="H251" i="13"/>
  <c r="N251" i="13" s="1"/>
  <c r="K279" i="13"/>
  <c r="I217" i="13"/>
  <c r="O217" i="13" s="1"/>
  <c r="AH217" i="13" s="1"/>
  <c r="AI217" i="13" s="1"/>
  <c r="Y331" i="12"/>
  <c r="AE331" i="12" s="1"/>
  <c r="K447" i="12"/>
  <c r="G52" i="13"/>
  <c r="M52" i="13" s="1"/>
  <c r="AB52" i="13" s="1"/>
  <c r="AC52" i="13" s="1"/>
  <c r="F414" i="12"/>
  <c r="L414" i="12" s="1"/>
  <c r="Z296" i="12"/>
  <c r="AF296" i="12" s="1"/>
  <c r="K332" i="12"/>
  <c r="Y25" i="12"/>
  <c r="AE25" i="12" s="1"/>
  <c r="K63" i="12"/>
  <c r="F530" i="16"/>
  <c r="L530" i="16" s="1"/>
  <c r="J222" i="15"/>
  <c r="P222" i="15" s="1"/>
  <c r="AK222" i="15" s="1"/>
  <c r="AL222" i="15" s="1"/>
  <c r="I50" i="14"/>
  <c r="O50" i="14" s="1"/>
  <c r="AB50" i="14" s="1"/>
  <c r="AH50" i="14" s="1"/>
  <c r="G485" i="12"/>
  <c r="M485" i="12" s="1"/>
  <c r="Z485" i="12" s="1"/>
  <c r="AF485" i="12" s="1"/>
  <c r="H86" i="16"/>
  <c r="N86" i="16" s="1"/>
  <c r="AA86" i="16" s="1"/>
  <c r="AG86" i="16" s="1"/>
  <c r="Z124" i="16"/>
  <c r="AF124" i="16" s="1"/>
  <c r="AK339" i="15"/>
  <c r="AL339" i="15" s="1"/>
  <c r="Y49" i="16"/>
  <c r="AE49" i="16" s="1"/>
  <c r="Y286" i="16"/>
  <c r="AE286" i="16" s="1"/>
  <c r="H185" i="16"/>
  <c r="N185" i="16" s="1"/>
  <c r="I527" i="16"/>
  <c r="O527" i="16" s="1"/>
  <c r="G260" i="16"/>
  <c r="M260" i="16" s="1"/>
  <c r="Z260" i="16" s="1"/>
  <c r="AF260" i="16" s="1"/>
  <c r="Y222" i="16"/>
  <c r="AE222" i="16" s="1"/>
  <c r="F86" i="16"/>
  <c r="L86" i="16" s="1"/>
  <c r="Y86" i="16" s="1"/>
  <c r="AE86" i="16" s="1"/>
  <c r="F151" i="16"/>
  <c r="L151" i="16" s="1"/>
  <c r="Y151" i="16" s="1"/>
  <c r="AE151" i="16" s="1"/>
  <c r="G91" i="16"/>
  <c r="M91" i="16" s="1"/>
  <c r="Y185" i="16"/>
  <c r="AE185" i="16" s="1"/>
  <c r="Y189" i="16"/>
  <c r="AE189" i="16" s="1"/>
  <c r="AC83" i="16"/>
  <c r="AI83" i="16" s="1"/>
  <c r="H17" i="16"/>
  <c r="N17" i="16" s="1"/>
  <c r="AH372" i="15"/>
  <c r="AI372" i="15" s="1"/>
  <c r="AH261" i="15"/>
  <c r="AI261" i="15" s="1"/>
  <c r="AH179" i="15"/>
  <c r="AI179" i="15" s="1"/>
  <c r="I101" i="15"/>
  <c r="O101" i="15" s="1"/>
  <c r="AH101" i="15" s="1"/>
  <c r="AI101" i="15" s="1"/>
  <c r="AK67" i="15"/>
  <c r="AL67" i="15" s="1"/>
  <c r="I510" i="13"/>
  <c r="O510" i="13" s="1"/>
  <c r="AH510" i="13" s="1"/>
  <c r="AI510" i="13" s="1"/>
  <c r="G510" i="13"/>
  <c r="M510" i="13" s="1"/>
  <c r="Y413" i="13"/>
  <c r="Z413" i="13" s="1"/>
  <c r="I315" i="13"/>
  <c r="O315" i="13" s="1"/>
  <c r="AH315" i="13" s="1"/>
  <c r="AI315" i="13" s="1"/>
  <c r="I222" i="13"/>
  <c r="O222" i="13" s="1"/>
  <c r="AH222" i="13" s="1"/>
  <c r="AI222" i="13" s="1"/>
  <c r="AE381" i="13"/>
  <c r="AF381" i="13" s="1"/>
  <c r="Y352" i="13"/>
  <c r="Z352" i="13" s="1"/>
  <c r="AB415" i="13"/>
  <c r="AC415" i="13" s="1"/>
  <c r="G279" i="13"/>
  <c r="M279" i="13" s="1"/>
  <c r="G86" i="13"/>
  <c r="M86" i="13" s="1"/>
  <c r="AB86" i="13" s="1"/>
  <c r="AC86" i="13" s="1"/>
  <c r="Z486" i="12"/>
  <c r="AF486" i="12" s="1"/>
  <c r="G447" i="12"/>
  <c r="M447" i="12" s="1"/>
  <c r="Z447" i="12" s="1"/>
  <c r="AF447" i="12" s="1"/>
  <c r="I414" i="12"/>
  <c r="O414" i="12" s="1"/>
  <c r="AB414" i="12" s="1"/>
  <c r="AH414" i="12" s="1"/>
  <c r="H332" i="12"/>
  <c r="N332" i="12" s="1"/>
  <c r="AA332" i="12" s="1"/>
  <c r="AG332" i="12" s="1"/>
  <c r="AC132" i="12"/>
  <c r="AI132" i="12" s="1"/>
  <c r="AA59" i="12"/>
  <c r="AG59" i="12" s="1"/>
  <c r="AA257" i="12"/>
  <c r="AG257" i="12" s="1"/>
  <c r="G63" i="12"/>
  <c r="M63" i="12" s="1"/>
  <c r="AH107" i="11"/>
  <c r="AI107" i="11" s="1"/>
  <c r="F255" i="15"/>
  <c r="L255" i="15" s="1"/>
  <c r="Y255" i="15" s="1"/>
  <c r="Z255" i="15" s="1"/>
  <c r="F574" i="15"/>
  <c r="L574" i="15" s="1"/>
  <c r="J156" i="16"/>
  <c r="P156" i="16" s="1"/>
  <c r="AK383" i="13"/>
  <c r="AL383" i="13" s="1"/>
  <c r="G382" i="13"/>
  <c r="M382" i="13" s="1"/>
  <c r="AB382" i="13" s="1"/>
  <c r="AC382" i="13" s="1"/>
  <c r="AK222" i="13"/>
  <c r="AL222" i="13" s="1"/>
  <c r="K75" i="11"/>
  <c r="J86" i="16"/>
  <c r="P86" i="16" s="1"/>
  <c r="Y66" i="15"/>
  <c r="Z66" i="15" s="1"/>
  <c r="Y180" i="15"/>
  <c r="Z180" i="15" s="1"/>
  <c r="AC328" i="16"/>
  <c r="AI328" i="16" s="1"/>
  <c r="Y574" i="15"/>
  <c r="Z574" i="15" s="1"/>
  <c r="K21" i="12"/>
  <c r="Y419" i="13"/>
  <c r="Z419" i="13" s="1"/>
  <c r="AK56" i="13"/>
  <c r="AL56" i="13" s="1"/>
  <c r="Z520" i="12"/>
  <c r="AF520" i="12" s="1"/>
  <c r="AC136" i="12"/>
  <c r="AI136" i="12" s="1"/>
  <c r="K382" i="13"/>
  <c r="J442" i="12"/>
  <c r="P442" i="12" s="1"/>
  <c r="G208" i="12"/>
  <c r="M208" i="12" s="1"/>
  <c r="Z208" i="12" s="1"/>
  <c r="AF208" i="12" s="1"/>
  <c r="AA54" i="12"/>
  <c r="AG54" i="12" s="1"/>
  <c r="K17" i="12"/>
  <c r="G75" i="11"/>
  <c r="M75" i="11" s="1"/>
  <c r="AA156" i="16"/>
  <c r="AG156" i="16" s="1"/>
  <c r="K189" i="16"/>
  <c r="AB411" i="15"/>
  <c r="AC411" i="15" s="1"/>
  <c r="Y339" i="15"/>
  <c r="Z339" i="15" s="1"/>
  <c r="G215" i="15"/>
  <c r="M215" i="15" s="1"/>
  <c r="J215" i="15"/>
  <c r="P215" i="15" s="1"/>
  <c r="AK215" i="15" s="1"/>
  <c r="AL215" i="15" s="1"/>
  <c r="K101" i="15"/>
  <c r="Z484" i="12"/>
  <c r="AF484" i="12" s="1"/>
  <c r="J519" i="12"/>
  <c r="P519" i="12" s="1"/>
  <c r="AC519" i="12" s="1"/>
  <c r="AI519" i="12" s="1"/>
  <c r="J52" i="13"/>
  <c r="P52" i="13" s="1"/>
  <c r="F219" i="12"/>
  <c r="L219" i="12" s="1"/>
  <c r="I219" i="12"/>
  <c r="O219" i="12" s="1"/>
  <c r="AB219" i="12" s="1"/>
  <c r="AH219" i="12" s="1"/>
  <c r="AA211" i="12"/>
  <c r="AG211" i="12" s="1"/>
  <c r="K120" i="16"/>
  <c r="Z286" i="12"/>
  <c r="AF286" i="12" s="1"/>
  <c r="J15" i="11"/>
  <c r="P15" i="11" s="1"/>
  <c r="AK15" i="11" s="1"/>
  <c r="AL15" i="11" s="1"/>
  <c r="F107" i="11"/>
  <c r="L107" i="11" s="1"/>
  <c r="F12" i="17"/>
  <c r="L12" i="17" s="1"/>
  <c r="T12" i="17" s="1"/>
  <c r="U12" i="17" s="1"/>
  <c r="Z89" i="16"/>
  <c r="AF89" i="16" s="1"/>
  <c r="Y491" i="15"/>
  <c r="Z491" i="15" s="1"/>
  <c r="I382" i="13"/>
  <c r="O382" i="13" s="1"/>
  <c r="F86" i="13"/>
  <c r="L86" i="13" s="1"/>
  <c r="Y86" i="13" s="1"/>
  <c r="Z86" i="13" s="1"/>
  <c r="Z293" i="16"/>
  <c r="AF293" i="16" s="1"/>
  <c r="AH567" i="15"/>
  <c r="AI567" i="15" s="1"/>
  <c r="AK570" i="15"/>
  <c r="AL570" i="15" s="1"/>
  <c r="Y367" i="15"/>
  <c r="Z367" i="15" s="1"/>
  <c r="AK299" i="15"/>
  <c r="AL299" i="15" s="1"/>
  <c r="K339" i="15"/>
  <c r="Y261" i="15"/>
  <c r="Z261" i="15" s="1"/>
  <c r="F103" i="15"/>
  <c r="L103" i="15" s="1"/>
  <c r="Y103" i="15" s="1"/>
  <c r="Z103" i="15" s="1"/>
  <c r="AB94" i="15"/>
  <c r="AC94" i="15" s="1"/>
  <c r="H138" i="15"/>
  <c r="N138" i="15" s="1"/>
  <c r="AE138" i="15" s="1"/>
  <c r="AF138" i="15" s="1"/>
  <c r="G101" i="15"/>
  <c r="M101" i="15" s="1"/>
  <c r="I49" i="14"/>
  <c r="O49" i="14" s="1"/>
  <c r="AB15" i="14"/>
  <c r="AH15" i="14" s="1"/>
  <c r="AH481" i="13"/>
  <c r="AI481" i="13" s="1"/>
  <c r="F315" i="13"/>
  <c r="L315" i="13" s="1"/>
  <c r="Y315" i="13" s="1"/>
  <c r="Z315" i="13" s="1"/>
  <c r="F222" i="13"/>
  <c r="L222" i="13" s="1"/>
  <c r="Y222" i="13" s="1"/>
  <c r="Z222" i="13" s="1"/>
  <c r="K315" i="13"/>
  <c r="I52" i="13"/>
  <c r="O52" i="13" s="1"/>
  <c r="AH52" i="13" s="1"/>
  <c r="AI52" i="13" s="1"/>
  <c r="J86" i="13"/>
  <c r="P86" i="13" s="1"/>
  <c r="AK86" i="13" s="1"/>
  <c r="AL86" i="13" s="1"/>
  <c r="J560" i="12"/>
  <c r="P560" i="12" s="1"/>
  <c r="AC560" i="12" s="1"/>
  <c r="AI560" i="12" s="1"/>
  <c r="F519" i="12"/>
  <c r="L519" i="12" s="1"/>
  <c r="Y519" i="12" s="1"/>
  <c r="AE519" i="12" s="1"/>
  <c r="Y404" i="12"/>
  <c r="AE404" i="12" s="1"/>
  <c r="I490" i="12"/>
  <c r="O490" i="12" s="1"/>
  <c r="AB490" i="12" s="1"/>
  <c r="AH490" i="12" s="1"/>
  <c r="Y137" i="12"/>
  <c r="AE137" i="12" s="1"/>
  <c r="Y53" i="12"/>
  <c r="AE53" i="12" s="1"/>
  <c r="AA170" i="12"/>
  <c r="AG170" i="12" s="1"/>
  <c r="H293" i="12"/>
  <c r="N293" i="12" s="1"/>
  <c r="AA293" i="12" s="1"/>
  <c r="AG293" i="12" s="1"/>
  <c r="AC250" i="12"/>
  <c r="AI250" i="12" s="1"/>
  <c r="K219" i="12"/>
  <c r="H82" i="16"/>
  <c r="N82" i="16" s="1"/>
  <c r="AA82" i="16" s="1"/>
  <c r="AG82" i="16" s="1"/>
  <c r="J291" i="16"/>
  <c r="P291" i="16" s="1"/>
  <c r="AB573" i="15"/>
  <c r="AC573" i="15" s="1"/>
  <c r="G151" i="16"/>
  <c r="M151" i="16" s="1"/>
  <c r="Z151" i="16" s="1"/>
  <c r="AF151" i="16" s="1"/>
  <c r="AE217" i="13"/>
  <c r="AF217" i="13" s="1"/>
  <c r="K16" i="13"/>
  <c r="J16" i="13"/>
  <c r="P16" i="13" s="1"/>
  <c r="AK16" i="13" s="1"/>
  <c r="AL16" i="13" s="1"/>
  <c r="K450" i="12"/>
  <c r="AB109" i="11"/>
  <c r="AC109" i="11" s="1"/>
  <c r="J107" i="11"/>
  <c r="P107" i="11" s="1"/>
  <c r="H107" i="11"/>
  <c r="N107" i="11" s="1"/>
  <c r="AE107" i="11" s="1"/>
  <c r="AF107" i="11" s="1"/>
  <c r="AK478" i="13"/>
  <c r="AL478" i="13" s="1"/>
  <c r="Y562" i="15"/>
  <c r="Z562" i="15" s="1"/>
  <c r="F261" i="16"/>
  <c r="L261" i="16" s="1"/>
  <c r="Y573" i="15"/>
  <c r="Z573" i="15" s="1"/>
  <c r="Y570" i="15"/>
  <c r="Z570" i="15" s="1"/>
  <c r="AH297" i="15"/>
  <c r="AI297" i="15" s="1"/>
  <c r="AK261" i="15"/>
  <c r="AL261" i="15" s="1"/>
  <c r="F482" i="13"/>
  <c r="L482" i="13" s="1"/>
  <c r="AA49" i="14"/>
  <c r="AG49" i="14" s="1"/>
  <c r="H450" i="12"/>
  <c r="N450" i="12" s="1"/>
  <c r="J293" i="12"/>
  <c r="P293" i="12" s="1"/>
  <c r="AC293" i="12" s="1"/>
  <c r="AI293" i="12" s="1"/>
  <c r="G12" i="17"/>
  <c r="M12" i="17" s="1"/>
  <c r="Z524" i="16"/>
  <c r="AF524" i="16" s="1"/>
  <c r="Y57" i="16"/>
  <c r="AE57" i="16" s="1"/>
  <c r="I426" i="16"/>
  <c r="O426" i="16" s="1"/>
  <c r="AB426" i="16" s="1"/>
  <c r="AH426" i="16" s="1"/>
  <c r="AC530" i="16"/>
  <c r="AI530" i="16" s="1"/>
  <c r="Y153" i="16"/>
  <c r="AE153" i="16" s="1"/>
  <c r="AA293" i="16"/>
  <c r="AG293" i="16" s="1"/>
  <c r="AC50" i="16"/>
  <c r="AI50" i="16" s="1"/>
  <c r="AH406" i="15"/>
  <c r="AI406" i="15" s="1"/>
  <c r="J410" i="15"/>
  <c r="P410" i="15" s="1"/>
  <c r="G339" i="15"/>
  <c r="M339" i="15" s="1"/>
  <c r="F101" i="15"/>
  <c r="L101" i="15" s="1"/>
  <c r="Y101" i="15" s="1"/>
  <c r="Z101" i="15" s="1"/>
  <c r="AB220" i="15"/>
  <c r="AC220" i="15" s="1"/>
  <c r="H175" i="15"/>
  <c r="N175" i="15" s="1"/>
  <c r="AE175" i="15" s="1"/>
  <c r="AF175" i="15" s="1"/>
  <c r="H103" i="15"/>
  <c r="N103" i="15" s="1"/>
  <c r="AE103" i="15" s="1"/>
  <c r="AF103" i="15" s="1"/>
  <c r="AK175" i="15"/>
  <c r="AL175" i="15" s="1"/>
  <c r="Y313" i="13"/>
  <c r="Z313" i="13" s="1"/>
  <c r="I279" i="13"/>
  <c r="O279" i="13" s="1"/>
  <c r="AH279" i="13" s="1"/>
  <c r="AI279" i="13" s="1"/>
  <c r="J217" i="13"/>
  <c r="P217" i="13" s="1"/>
  <c r="G315" i="13"/>
  <c r="M315" i="13" s="1"/>
  <c r="AB315" i="13" s="1"/>
  <c r="AC315" i="13" s="1"/>
  <c r="K251" i="13"/>
  <c r="K222" i="13"/>
  <c r="I155" i="13"/>
  <c r="O155" i="13" s="1"/>
  <c r="Y372" i="12"/>
  <c r="AE372" i="12" s="1"/>
  <c r="K490" i="12"/>
  <c r="K414" i="12"/>
  <c r="F560" i="12"/>
  <c r="L560" i="12" s="1"/>
  <c r="Y560" i="12" s="1"/>
  <c r="AE560" i="12" s="1"/>
  <c r="Z403" i="12"/>
  <c r="AF403" i="12" s="1"/>
  <c r="Z328" i="12"/>
  <c r="AF328" i="12" s="1"/>
  <c r="AA254" i="12"/>
  <c r="AG254" i="12" s="1"/>
  <c r="Y216" i="12"/>
  <c r="AE216" i="12" s="1"/>
  <c r="H63" i="12"/>
  <c r="N63" i="12" s="1"/>
  <c r="Z291" i="12"/>
  <c r="AF291" i="12" s="1"/>
  <c r="AC285" i="12"/>
  <c r="AI285" i="12" s="1"/>
  <c r="G219" i="12"/>
  <c r="M219" i="12" s="1"/>
  <c r="AH75" i="11"/>
  <c r="AI75" i="11" s="1"/>
  <c r="G526" i="16"/>
  <c r="M526" i="16" s="1"/>
  <c r="Z526" i="16" s="1"/>
  <c r="AF526" i="16" s="1"/>
  <c r="G261" i="16"/>
  <c r="M261" i="16" s="1"/>
  <c r="Z261" i="16" s="1"/>
  <c r="AF261" i="16" s="1"/>
  <c r="G255" i="16"/>
  <c r="M255" i="16" s="1"/>
  <c r="H151" i="16"/>
  <c r="N151" i="16" s="1"/>
  <c r="AA151" i="16" s="1"/>
  <c r="AG151" i="16" s="1"/>
  <c r="AB371" i="15"/>
  <c r="AC371" i="15" s="1"/>
  <c r="F52" i="14"/>
  <c r="L52" i="14" s="1"/>
  <c r="Y52" i="14" s="1"/>
  <c r="AE52" i="14" s="1"/>
  <c r="K217" i="13"/>
  <c r="AH47" i="13"/>
  <c r="AI47" i="13" s="1"/>
  <c r="F16" i="13"/>
  <c r="L16" i="13" s="1"/>
  <c r="Y16" i="13" s="1"/>
  <c r="Z16" i="13" s="1"/>
  <c r="H513" i="13"/>
  <c r="N513" i="13" s="1"/>
  <c r="AA490" i="12"/>
  <c r="AG490" i="12" s="1"/>
  <c r="K216" i="12"/>
  <c r="K405" i="12"/>
  <c r="K107" i="11"/>
  <c r="AC483" i="12"/>
  <c r="AI483" i="12" s="1"/>
  <c r="AC133" i="12"/>
  <c r="AI133" i="12" s="1"/>
  <c r="AC178" i="12"/>
  <c r="AI178" i="12" s="1"/>
  <c r="AA286" i="16"/>
  <c r="AG286" i="16" s="1"/>
  <c r="K12" i="17"/>
  <c r="AC392" i="16"/>
  <c r="AI392" i="16" s="1"/>
  <c r="F513" i="13"/>
  <c r="L513" i="13" s="1"/>
  <c r="Y513" i="13" s="1"/>
  <c r="Z513" i="13" s="1"/>
  <c r="F155" i="13"/>
  <c r="L155" i="13" s="1"/>
  <c r="Y155" i="13" s="1"/>
  <c r="Z155" i="13" s="1"/>
  <c r="F490" i="12"/>
  <c r="L490" i="12" s="1"/>
  <c r="Y490" i="12" s="1"/>
  <c r="AE490" i="12" s="1"/>
  <c r="Y530" i="16"/>
  <c r="AE530" i="16" s="1"/>
  <c r="H261" i="16"/>
  <c r="N261" i="16" s="1"/>
  <c r="AA261" i="16" s="1"/>
  <c r="AG261" i="16" s="1"/>
  <c r="G189" i="16"/>
  <c r="M189" i="16" s="1"/>
  <c r="I12" i="17"/>
  <c r="O12" i="17" s="1"/>
  <c r="J12" i="17"/>
  <c r="P12" i="17" s="1"/>
  <c r="AF12" i="17" s="1"/>
  <c r="AG12" i="17" s="1"/>
  <c r="AC394" i="16"/>
  <c r="AI394" i="16" s="1"/>
  <c r="AA363" i="16"/>
  <c r="AG363" i="16" s="1"/>
  <c r="AA259" i="16"/>
  <c r="AG259" i="16" s="1"/>
  <c r="F292" i="16"/>
  <c r="L292" i="16" s="1"/>
  <c r="Y292" i="16" s="1"/>
  <c r="AE292" i="16" s="1"/>
  <c r="AA219" i="16"/>
  <c r="AG219" i="16" s="1"/>
  <c r="AB565" i="15"/>
  <c r="AC565" i="15" s="1"/>
  <c r="Y328" i="15"/>
  <c r="Z328" i="15" s="1"/>
  <c r="AK331" i="15"/>
  <c r="AL331" i="15" s="1"/>
  <c r="AK219" i="15"/>
  <c r="AL219" i="15" s="1"/>
  <c r="Y143" i="15"/>
  <c r="Z143" i="15" s="1"/>
  <c r="Y137" i="15"/>
  <c r="Z137" i="15" s="1"/>
  <c r="Y476" i="13"/>
  <c r="Z476" i="13" s="1"/>
  <c r="AE56" i="15"/>
  <c r="AF56" i="15" s="1"/>
  <c r="Y511" i="13"/>
  <c r="Z511" i="13" s="1"/>
  <c r="Y417" i="13"/>
  <c r="Z417" i="13" s="1"/>
  <c r="H222" i="13"/>
  <c r="N222" i="13" s="1"/>
  <c r="AE222" i="13" s="1"/>
  <c r="AF222" i="13" s="1"/>
  <c r="F217" i="13"/>
  <c r="L217" i="13" s="1"/>
  <c r="Y217" i="13" s="1"/>
  <c r="Z217" i="13" s="1"/>
  <c r="G251" i="13"/>
  <c r="M251" i="13" s="1"/>
  <c r="G222" i="13"/>
  <c r="M222" i="13" s="1"/>
  <c r="F450" i="12"/>
  <c r="L450" i="12" s="1"/>
  <c r="Y450" i="12" s="1"/>
  <c r="AE450" i="12" s="1"/>
  <c r="AE123" i="13"/>
  <c r="AF123" i="13" s="1"/>
  <c r="K560" i="12"/>
  <c r="G490" i="12"/>
  <c r="M490" i="12" s="1"/>
  <c r="Z490" i="12" s="1"/>
  <c r="AF490" i="12" s="1"/>
  <c r="G414" i="12"/>
  <c r="M414" i="12" s="1"/>
  <c r="Z414" i="12" s="1"/>
  <c r="AF414" i="12" s="1"/>
  <c r="I560" i="12"/>
  <c r="O560" i="12" s="1"/>
  <c r="AB560" i="12" s="1"/>
  <c r="AH560" i="12" s="1"/>
  <c r="I285" i="12"/>
  <c r="O285" i="12" s="1"/>
  <c r="AB285" i="12" s="1"/>
  <c r="AH285" i="12" s="1"/>
  <c r="I63" i="12"/>
  <c r="O63" i="12" s="1"/>
  <c r="AB63" i="12" s="1"/>
  <c r="AH63" i="12" s="1"/>
  <c r="H285" i="12"/>
  <c r="N285" i="12" s="1"/>
  <c r="AA285" i="12" s="1"/>
  <c r="AG285" i="12" s="1"/>
  <c r="J179" i="12"/>
  <c r="P179" i="12" s="1"/>
  <c r="AC179" i="12" s="1"/>
  <c r="AI179" i="12" s="1"/>
  <c r="AK115" i="11"/>
  <c r="AL115" i="11" s="1"/>
  <c r="K250" i="12"/>
  <c r="AK22" i="11"/>
  <c r="AL22" i="11" s="1"/>
  <c r="AB14" i="10"/>
  <c r="AH14" i="10" s="1"/>
  <c r="AB22" i="15"/>
  <c r="AC22" i="15" s="1"/>
  <c r="H52" i="14"/>
  <c r="N52" i="14" s="1"/>
  <c r="AA52" i="14" s="1"/>
  <c r="AG52" i="14" s="1"/>
  <c r="J75" i="11"/>
  <c r="P75" i="11" s="1"/>
  <c r="AK75" i="11" s="1"/>
  <c r="AL75" i="11" s="1"/>
  <c r="AK134" i="15"/>
  <c r="AL134" i="15" s="1"/>
  <c r="AK378" i="13"/>
  <c r="AL378" i="13" s="1"/>
  <c r="AA49" i="16"/>
  <c r="AG49" i="16" s="1"/>
  <c r="I328" i="16"/>
  <c r="O328" i="16" s="1"/>
  <c r="AB328" i="16" s="1"/>
  <c r="AH328" i="16" s="1"/>
  <c r="K490" i="15"/>
  <c r="J254" i="15"/>
  <c r="P254" i="15" s="1"/>
  <c r="AK254" i="15" s="1"/>
  <c r="AL254" i="15" s="1"/>
  <c r="I287" i="13"/>
  <c r="O287" i="13" s="1"/>
  <c r="AH287" i="13" s="1"/>
  <c r="AI287" i="13" s="1"/>
  <c r="I218" i="13"/>
  <c r="O218" i="13" s="1"/>
  <c r="AH218" i="13" s="1"/>
  <c r="AI218" i="13" s="1"/>
  <c r="AE413" i="13"/>
  <c r="AF413" i="13" s="1"/>
  <c r="K287" i="13"/>
  <c r="K218" i="13"/>
  <c r="K54" i="13"/>
  <c r="J566" i="12"/>
  <c r="P566" i="12" s="1"/>
  <c r="H481" i="12"/>
  <c r="N481" i="12" s="1"/>
  <c r="J292" i="12"/>
  <c r="P292" i="12" s="1"/>
  <c r="AC292" i="12" s="1"/>
  <c r="AI292" i="12" s="1"/>
  <c r="G114" i="11"/>
  <c r="M114" i="11" s="1"/>
  <c r="AB114" i="11" s="1"/>
  <c r="AC114" i="11" s="1"/>
  <c r="I22" i="12"/>
  <c r="O22" i="12" s="1"/>
  <c r="AB22" i="12" s="1"/>
  <c r="AH22" i="12" s="1"/>
  <c r="Y83" i="11"/>
  <c r="Z83" i="11" s="1"/>
  <c r="K129" i="12"/>
  <c r="G97" i="12"/>
  <c r="M97" i="12" s="1"/>
  <c r="K457" i="16"/>
  <c r="F572" i="15"/>
  <c r="L572" i="15" s="1"/>
  <c r="AB511" i="13"/>
  <c r="AC511" i="13" s="1"/>
  <c r="G290" i="12"/>
  <c r="M290" i="12" s="1"/>
  <c r="Z290" i="12" s="1"/>
  <c r="AF290" i="12" s="1"/>
  <c r="I290" i="12"/>
  <c r="O290" i="12" s="1"/>
  <c r="F17" i="11"/>
  <c r="L17" i="11" s="1"/>
  <c r="Y17" i="11" s="1"/>
  <c r="Z17" i="11" s="1"/>
  <c r="K346" i="13"/>
  <c r="G477" i="13"/>
  <c r="M477" i="13" s="1"/>
  <c r="AB477" i="13" s="1"/>
  <c r="AC477" i="13" s="1"/>
  <c r="G496" i="15"/>
  <c r="M496" i="15" s="1"/>
  <c r="AA524" i="16"/>
  <c r="AG524" i="16" s="1"/>
  <c r="W12" i="17"/>
  <c r="X12" i="17" s="1"/>
  <c r="J388" i="16"/>
  <c r="P388" i="16" s="1"/>
  <c r="AC388" i="16" s="1"/>
  <c r="AI388" i="16" s="1"/>
  <c r="AA354" i="16"/>
  <c r="AG354" i="16" s="1"/>
  <c r="AC324" i="16"/>
  <c r="AI324" i="16" s="1"/>
  <c r="AC256" i="16"/>
  <c r="AI256" i="16" s="1"/>
  <c r="H56" i="16"/>
  <c r="N56" i="16" s="1"/>
  <c r="AA56" i="16" s="1"/>
  <c r="AG56" i="16" s="1"/>
  <c r="H23" i="16"/>
  <c r="N23" i="16" s="1"/>
  <c r="G490" i="15"/>
  <c r="M490" i="15" s="1"/>
  <c r="K407" i="15"/>
  <c r="Y377" i="15"/>
  <c r="Z377" i="15" s="1"/>
  <c r="F254" i="15"/>
  <c r="L254" i="15" s="1"/>
  <c r="Y254" i="15" s="1"/>
  <c r="Z254" i="15" s="1"/>
  <c r="Y331" i="15"/>
  <c r="Z331" i="15" s="1"/>
  <c r="J221" i="15"/>
  <c r="P221" i="15" s="1"/>
  <c r="AK177" i="15"/>
  <c r="AL177" i="15" s="1"/>
  <c r="H221" i="15"/>
  <c r="N221" i="15" s="1"/>
  <c r="AE221" i="15" s="1"/>
  <c r="AF221" i="15" s="1"/>
  <c r="G51" i="14"/>
  <c r="M51" i="14" s="1"/>
  <c r="G19" i="14"/>
  <c r="M19" i="14" s="1"/>
  <c r="AB25" i="15"/>
  <c r="AC25" i="15" s="1"/>
  <c r="I18" i="15"/>
  <c r="O18" i="15" s="1"/>
  <c r="Y311" i="13"/>
  <c r="Z311" i="13" s="1"/>
  <c r="Y418" i="13"/>
  <c r="Z418" i="13" s="1"/>
  <c r="J346" i="13"/>
  <c r="P346" i="13" s="1"/>
  <c r="AK346" i="13" s="1"/>
  <c r="AL346" i="13" s="1"/>
  <c r="H186" i="13"/>
  <c r="N186" i="13" s="1"/>
  <c r="AE186" i="13" s="1"/>
  <c r="AF186" i="13" s="1"/>
  <c r="G287" i="13"/>
  <c r="M287" i="13" s="1"/>
  <c r="G218" i="13"/>
  <c r="M218" i="13" s="1"/>
  <c r="K186" i="13"/>
  <c r="AK147" i="13"/>
  <c r="AL147" i="13" s="1"/>
  <c r="F54" i="13"/>
  <c r="L54" i="13" s="1"/>
  <c r="Y54" i="13" s="1"/>
  <c r="Z54" i="13" s="1"/>
  <c r="F566" i="12"/>
  <c r="L566" i="12" s="1"/>
  <c r="Y566" i="12" s="1"/>
  <c r="AE566" i="12" s="1"/>
  <c r="H524" i="12"/>
  <c r="N524" i="12" s="1"/>
  <c r="J488" i="12"/>
  <c r="P488" i="12" s="1"/>
  <c r="AC488" i="12" s="1"/>
  <c r="AI488" i="12" s="1"/>
  <c r="J480" i="12"/>
  <c r="P480" i="12" s="1"/>
  <c r="I566" i="12"/>
  <c r="O566" i="12" s="1"/>
  <c r="AB566" i="12" s="1"/>
  <c r="AH566" i="12" s="1"/>
  <c r="H22" i="12"/>
  <c r="N22" i="12" s="1"/>
  <c r="AA22" i="12" s="1"/>
  <c r="AG22" i="12" s="1"/>
  <c r="AA16" i="12"/>
  <c r="AG16" i="12" s="1"/>
  <c r="AC334" i="12"/>
  <c r="AI334" i="12" s="1"/>
  <c r="G129" i="12"/>
  <c r="M129" i="12" s="1"/>
  <c r="AB524" i="16"/>
  <c r="AH524" i="16" s="1"/>
  <c r="AC463" i="16"/>
  <c r="AI463" i="16" s="1"/>
  <c r="J56" i="16"/>
  <c r="P56" i="16" s="1"/>
  <c r="AC56" i="16" s="1"/>
  <c r="AI56" i="16" s="1"/>
  <c r="H572" i="15"/>
  <c r="N572" i="15" s="1"/>
  <c r="AB172" i="15"/>
  <c r="AC172" i="15" s="1"/>
  <c r="AE102" i="15"/>
  <c r="AF102" i="15" s="1"/>
  <c r="AB104" i="15"/>
  <c r="AC104" i="15" s="1"/>
  <c r="K481" i="12"/>
  <c r="K100" i="12"/>
  <c r="H346" i="13"/>
  <c r="N346" i="13" s="1"/>
  <c r="AE346" i="13" s="1"/>
  <c r="AF346" i="13" s="1"/>
  <c r="K477" i="13"/>
  <c r="I388" i="16"/>
  <c r="O388" i="16" s="1"/>
  <c r="AB388" i="16" s="1"/>
  <c r="AH388" i="16" s="1"/>
  <c r="F524" i="15"/>
  <c r="L524" i="15" s="1"/>
  <c r="Y524" i="15" s="1"/>
  <c r="Z524" i="15" s="1"/>
  <c r="AB494" i="16"/>
  <c r="AH494" i="16" s="1"/>
  <c r="Z422" i="16"/>
  <c r="AF422" i="16" s="1"/>
  <c r="F221" i="15"/>
  <c r="L221" i="15" s="1"/>
  <c r="Y221" i="15" s="1"/>
  <c r="Z221" i="15" s="1"/>
  <c r="K326" i="16"/>
  <c r="AK574" i="15"/>
  <c r="AL574" i="15" s="1"/>
  <c r="Y531" i="15"/>
  <c r="Z531" i="15" s="1"/>
  <c r="F407" i="15"/>
  <c r="L407" i="15" s="1"/>
  <c r="Y407" i="15" s="1"/>
  <c r="Z407" i="15" s="1"/>
  <c r="G221" i="15"/>
  <c r="M221" i="15" s="1"/>
  <c r="AB221" i="15" s="1"/>
  <c r="AC221" i="15" s="1"/>
  <c r="Y183" i="15"/>
  <c r="Z183" i="15" s="1"/>
  <c r="I19" i="14"/>
  <c r="O19" i="14" s="1"/>
  <c r="F287" i="13"/>
  <c r="L287" i="13" s="1"/>
  <c r="Y287" i="13" s="1"/>
  <c r="Z287" i="13" s="1"/>
  <c r="F218" i="13"/>
  <c r="L218" i="13" s="1"/>
  <c r="Y218" i="13" s="1"/>
  <c r="Z218" i="13" s="1"/>
  <c r="F346" i="13"/>
  <c r="L346" i="13" s="1"/>
  <c r="Y346" i="13" s="1"/>
  <c r="Z346" i="13" s="1"/>
  <c r="G186" i="13"/>
  <c r="M186" i="13" s="1"/>
  <c r="J54" i="13"/>
  <c r="P54" i="13" s="1"/>
  <c r="Y119" i="13"/>
  <c r="Z119" i="13" s="1"/>
  <c r="K488" i="12"/>
  <c r="G114" i="13"/>
  <c r="M114" i="13" s="1"/>
  <c r="AB114" i="13" s="1"/>
  <c r="AC114" i="13" s="1"/>
  <c r="AE51" i="13"/>
  <c r="AF51" i="13" s="1"/>
  <c r="F480" i="12"/>
  <c r="L480" i="12" s="1"/>
  <c r="Y480" i="12" s="1"/>
  <c r="AE480" i="12" s="1"/>
  <c r="F297" i="12"/>
  <c r="L297" i="12" s="1"/>
  <c r="I97" i="12"/>
  <c r="O97" i="12" s="1"/>
  <c r="AB97" i="12" s="1"/>
  <c r="AH97" i="12" s="1"/>
  <c r="AA258" i="12"/>
  <c r="AG258" i="12" s="1"/>
  <c r="AA63" i="12"/>
  <c r="AG63" i="12" s="1"/>
  <c r="I297" i="12"/>
  <c r="O297" i="12" s="1"/>
  <c r="AB297" i="12" s="1"/>
  <c r="AH297" i="12" s="1"/>
  <c r="K95" i="12"/>
  <c r="J572" i="15"/>
  <c r="P572" i="15" s="1"/>
  <c r="AK572" i="15" s="1"/>
  <c r="AL572" i="15" s="1"/>
  <c r="H180" i="15"/>
  <c r="N180" i="15" s="1"/>
  <c r="AE180" i="15" s="1"/>
  <c r="AF180" i="15" s="1"/>
  <c r="I51" i="13"/>
  <c r="O51" i="13" s="1"/>
  <c r="AA171" i="12"/>
  <c r="AG171" i="12" s="1"/>
  <c r="F114" i="11"/>
  <c r="L114" i="11" s="1"/>
  <c r="AK283" i="13"/>
  <c r="AL283" i="13" s="1"/>
  <c r="H477" i="13"/>
  <c r="N477" i="13" s="1"/>
  <c r="AE477" i="13" s="1"/>
  <c r="AF477" i="13" s="1"/>
  <c r="H388" i="16"/>
  <c r="N388" i="16" s="1"/>
  <c r="AA388" i="16" s="1"/>
  <c r="AG388" i="16" s="1"/>
  <c r="G328" i="16"/>
  <c r="M328" i="16" s="1"/>
  <c r="Z328" i="16" s="1"/>
  <c r="AF328" i="16" s="1"/>
  <c r="AC156" i="16"/>
  <c r="AI156" i="16" s="1"/>
  <c r="AA118" i="16"/>
  <c r="AG118" i="16" s="1"/>
  <c r="K221" i="15"/>
  <c r="F134" i="15"/>
  <c r="L134" i="15" s="1"/>
  <c r="Y134" i="15" s="1"/>
  <c r="Z134" i="15" s="1"/>
  <c r="H27" i="15"/>
  <c r="N27" i="15" s="1"/>
  <c r="AE27" i="15" s="1"/>
  <c r="AF27" i="15" s="1"/>
  <c r="J20" i="15"/>
  <c r="P20" i="15" s="1"/>
  <c r="AK20" i="15" s="1"/>
  <c r="AL20" i="15" s="1"/>
  <c r="F487" i="12"/>
  <c r="L487" i="12" s="1"/>
  <c r="Y487" i="12" s="1"/>
  <c r="AE487" i="12" s="1"/>
  <c r="K566" i="12"/>
  <c r="G488" i="12"/>
  <c r="M488" i="12" s="1"/>
  <c r="Z488" i="12" s="1"/>
  <c r="AF488" i="12" s="1"/>
  <c r="J51" i="13"/>
  <c r="P51" i="13" s="1"/>
  <c r="H487" i="12"/>
  <c r="N487" i="12" s="1"/>
  <c r="Y441" i="12"/>
  <c r="AE441" i="12" s="1"/>
  <c r="F129" i="12"/>
  <c r="L129" i="12" s="1"/>
  <c r="Y129" i="12" s="1"/>
  <c r="AE129" i="12" s="1"/>
  <c r="J297" i="12"/>
  <c r="P297" i="12" s="1"/>
  <c r="AC297" i="12" s="1"/>
  <c r="AI297" i="12" s="1"/>
  <c r="I95" i="12"/>
  <c r="O95" i="12" s="1"/>
  <c r="AB95" i="12" s="1"/>
  <c r="AH95" i="12" s="1"/>
  <c r="Z295" i="12"/>
  <c r="AF295" i="12" s="1"/>
  <c r="G95" i="12"/>
  <c r="M95" i="12" s="1"/>
  <c r="I572" i="15"/>
  <c r="O572" i="15" s="1"/>
  <c r="AH572" i="15" s="1"/>
  <c r="AI572" i="15" s="1"/>
  <c r="J524" i="12"/>
  <c r="P524" i="12" s="1"/>
  <c r="AC524" i="12" s="1"/>
  <c r="AI524" i="12" s="1"/>
  <c r="AC481" i="12"/>
  <c r="AI481" i="12" s="1"/>
  <c r="J51" i="14"/>
  <c r="P51" i="14" s="1"/>
  <c r="AC51" i="14" s="1"/>
  <c r="AI51" i="14" s="1"/>
  <c r="F290" i="12"/>
  <c r="L290" i="12" s="1"/>
  <c r="Y290" i="12" s="1"/>
  <c r="AE290" i="12" s="1"/>
  <c r="K171" i="12"/>
  <c r="AC22" i="12"/>
  <c r="AI22" i="12" s="1"/>
  <c r="H114" i="11"/>
  <c r="N114" i="11" s="1"/>
  <c r="AE114" i="11" s="1"/>
  <c r="AF114" i="11" s="1"/>
  <c r="G17" i="11"/>
  <c r="M17" i="11" s="1"/>
  <c r="Z431" i="16"/>
  <c r="AF431" i="16" s="1"/>
  <c r="G326" i="16"/>
  <c r="M326" i="16" s="1"/>
  <c r="Z326" i="16" s="1"/>
  <c r="AF326" i="16" s="1"/>
  <c r="K56" i="16"/>
  <c r="H430" i="16"/>
  <c r="N430" i="16" s="1"/>
  <c r="AA430" i="16" s="1"/>
  <c r="AG430" i="16" s="1"/>
  <c r="AA260" i="16"/>
  <c r="AG260" i="16" s="1"/>
  <c r="Z219" i="16"/>
  <c r="AF219" i="16" s="1"/>
  <c r="K191" i="16"/>
  <c r="Y187" i="16"/>
  <c r="AE187" i="16" s="1"/>
  <c r="G56" i="16"/>
  <c r="M56" i="16" s="1"/>
  <c r="AB451" i="15"/>
  <c r="AC451" i="15" s="1"/>
  <c r="Y572" i="15"/>
  <c r="Z572" i="15" s="1"/>
  <c r="I412" i="15"/>
  <c r="O412" i="15" s="1"/>
  <c r="AH412" i="15" s="1"/>
  <c r="AI412" i="15" s="1"/>
  <c r="H134" i="15"/>
  <c r="N134" i="15" s="1"/>
  <c r="AE134" i="15" s="1"/>
  <c r="AF134" i="15" s="1"/>
  <c r="K134" i="15"/>
  <c r="J483" i="13"/>
  <c r="P483" i="13" s="1"/>
  <c r="AK483" i="13" s="1"/>
  <c r="AL483" i="13" s="1"/>
  <c r="AH349" i="13"/>
  <c r="AI349" i="13" s="1"/>
  <c r="I186" i="13"/>
  <c r="O186" i="13" s="1"/>
  <c r="AH186" i="13" s="1"/>
  <c r="AI186" i="13" s="1"/>
  <c r="Y380" i="13"/>
  <c r="Z380" i="13" s="1"/>
  <c r="AE351" i="13"/>
  <c r="AF351" i="13" s="1"/>
  <c r="AH215" i="13"/>
  <c r="AI215" i="13" s="1"/>
  <c r="G566" i="12"/>
  <c r="M566" i="12" s="1"/>
  <c r="Z558" i="12"/>
  <c r="AF558" i="12" s="1"/>
  <c r="G297" i="12"/>
  <c r="M297" i="12" s="1"/>
  <c r="Z297" i="12" s="1"/>
  <c r="AF297" i="12" s="1"/>
  <c r="H297" i="12"/>
  <c r="N297" i="12" s="1"/>
  <c r="AA297" i="12" s="1"/>
  <c r="AG297" i="12" s="1"/>
  <c r="AA256" i="12"/>
  <c r="AG256" i="12" s="1"/>
  <c r="J171" i="12"/>
  <c r="P171" i="12" s="1"/>
  <c r="AC171" i="12" s="1"/>
  <c r="AI171" i="12" s="1"/>
  <c r="H95" i="12"/>
  <c r="N95" i="12" s="1"/>
  <c r="I294" i="12"/>
  <c r="O294" i="12" s="1"/>
  <c r="AB294" i="12" s="1"/>
  <c r="AH294" i="12" s="1"/>
  <c r="I171" i="12"/>
  <c r="O171" i="12" s="1"/>
  <c r="F354" i="16"/>
  <c r="L354" i="16" s="1"/>
  <c r="Y354" i="16" s="1"/>
  <c r="AE354" i="16" s="1"/>
  <c r="K354" i="16"/>
  <c r="AB379" i="15"/>
  <c r="AC379" i="15" s="1"/>
  <c r="Z118" i="16"/>
  <c r="AF118" i="16" s="1"/>
  <c r="J414" i="13"/>
  <c r="P414" i="13" s="1"/>
  <c r="AK414" i="13" s="1"/>
  <c r="AL414" i="13" s="1"/>
  <c r="K290" i="12"/>
  <c r="AA169" i="12"/>
  <c r="AG169" i="12" s="1"/>
  <c r="F38" i="10"/>
  <c r="L38" i="10" s="1"/>
  <c r="Y38" i="10" s="1"/>
  <c r="AE38" i="10" s="1"/>
  <c r="AA444" i="12"/>
  <c r="AG444" i="12" s="1"/>
  <c r="AE177" i="15"/>
  <c r="AF177" i="15" s="1"/>
  <c r="G412" i="15"/>
  <c r="M412" i="15" s="1"/>
  <c r="AB412" i="15" s="1"/>
  <c r="AC412" i="15" s="1"/>
  <c r="Y133" i="15"/>
  <c r="Z133" i="15" s="1"/>
  <c r="AK211" i="15"/>
  <c r="AL211" i="15" s="1"/>
  <c r="K180" i="15"/>
  <c r="G18" i="15"/>
  <c r="M18" i="15" s="1"/>
  <c r="AB18" i="15" s="1"/>
  <c r="AC18" i="15" s="1"/>
  <c r="J18" i="15"/>
  <c r="P18" i="15" s="1"/>
  <c r="AK18" i="15" s="1"/>
  <c r="AL18" i="15" s="1"/>
  <c r="Y449" i="13"/>
  <c r="Z449" i="13" s="1"/>
  <c r="F186" i="13"/>
  <c r="L186" i="13" s="1"/>
  <c r="Y186" i="13" s="1"/>
  <c r="Z186" i="13" s="1"/>
  <c r="I378" i="13"/>
  <c r="O378" i="13" s="1"/>
  <c r="K480" i="12"/>
  <c r="F22" i="12"/>
  <c r="L22" i="12" s="1"/>
  <c r="Y22" i="12" s="1"/>
  <c r="AE22" i="12" s="1"/>
  <c r="Z369" i="12"/>
  <c r="AF369" i="12" s="1"/>
  <c r="F294" i="12"/>
  <c r="L294" i="12" s="1"/>
  <c r="Y294" i="12" s="1"/>
  <c r="AE294" i="12" s="1"/>
  <c r="AA38" i="10"/>
  <c r="AG38" i="10" s="1"/>
  <c r="G354" i="16"/>
  <c r="M354" i="16" s="1"/>
  <c r="Z354" i="16" s="1"/>
  <c r="AF354" i="16" s="1"/>
  <c r="F56" i="16"/>
  <c r="L56" i="16" s="1"/>
  <c r="Y56" i="16" s="1"/>
  <c r="AE56" i="16" s="1"/>
  <c r="AA566" i="12"/>
  <c r="AG566" i="12" s="1"/>
  <c r="G414" i="13"/>
  <c r="M414" i="13" s="1"/>
  <c r="AB414" i="13" s="1"/>
  <c r="AC414" i="13" s="1"/>
  <c r="AA480" i="12"/>
  <c r="AG480" i="12" s="1"/>
  <c r="K524" i="12"/>
  <c r="J354" i="16"/>
  <c r="P354" i="16" s="1"/>
  <c r="AC354" i="16" s="1"/>
  <c r="AI354" i="16" s="1"/>
  <c r="I346" i="13"/>
  <c r="O346" i="13" s="1"/>
  <c r="AH346" i="13" s="1"/>
  <c r="AI346" i="13" s="1"/>
  <c r="G480" i="12"/>
  <c r="M480" i="12" s="1"/>
  <c r="Z480" i="12" s="1"/>
  <c r="AF480" i="12" s="1"/>
  <c r="F97" i="12"/>
  <c r="L97" i="12" s="1"/>
  <c r="Y97" i="12" s="1"/>
  <c r="AE97" i="12" s="1"/>
  <c r="J294" i="12"/>
  <c r="P294" i="12" s="1"/>
  <c r="AC294" i="12" s="1"/>
  <c r="AI294" i="12" s="1"/>
  <c r="AA141" i="12"/>
  <c r="AG141" i="12" s="1"/>
  <c r="AA103" i="12"/>
  <c r="AG103" i="12" s="1"/>
  <c r="Y94" i="12"/>
  <c r="AE94" i="12" s="1"/>
  <c r="J60" i="12"/>
  <c r="P60" i="12" s="1"/>
  <c r="AC60" i="12" s="1"/>
  <c r="AI60" i="12" s="1"/>
  <c r="I169" i="12"/>
  <c r="O169" i="12" s="1"/>
  <c r="AH17" i="11"/>
  <c r="AI17" i="11" s="1"/>
  <c r="G430" i="16"/>
  <c r="M430" i="16" s="1"/>
  <c r="Z430" i="16" s="1"/>
  <c r="AF430" i="16" s="1"/>
  <c r="J121" i="16"/>
  <c r="P121" i="16" s="1"/>
  <c r="AC121" i="16" s="1"/>
  <c r="AI121" i="16" s="1"/>
  <c r="G524" i="12"/>
  <c r="M524" i="12" s="1"/>
  <c r="F51" i="14"/>
  <c r="L51" i="14" s="1"/>
  <c r="Y51" i="14" s="1"/>
  <c r="AE51" i="14" s="1"/>
  <c r="G171" i="12"/>
  <c r="M171" i="12" s="1"/>
  <c r="Z171" i="12" s="1"/>
  <c r="AF171" i="12" s="1"/>
  <c r="J14" i="10"/>
  <c r="P14" i="10" s="1"/>
  <c r="AC14" i="10" s="1"/>
  <c r="AI14" i="10" s="1"/>
  <c r="AC95" i="12"/>
  <c r="AI95" i="12" s="1"/>
  <c r="G12" i="10"/>
  <c r="M12" i="10" s="1"/>
  <c r="Z12" i="10" s="1"/>
  <c r="AF12" i="10" s="1"/>
  <c r="K58" i="12"/>
  <c r="AE151" i="13"/>
  <c r="AF151" i="13" s="1"/>
  <c r="AK281" i="13"/>
  <c r="AL281" i="13" s="1"/>
  <c r="F322" i="16"/>
  <c r="L322" i="16" s="1"/>
  <c r="Y322" i="16" s="1"/>
  <c r="AE322" i="16" s="1"/>
  <c r="AH565" i="15"/>
  <c r="AI565" i="15" s="1"/>
  <c r="F412" i="15"/>
  <c r="L412" i="15" s="1"/>
  <c r="Y412" i="15" s="1"/>
  <c r="Z412" i="15" s="1"/>
  <c r="AH454" i="15"/>
  <c r="AI454" i="15" s="1"/>
  <c r="AH17" i="15"/>
  <c r="AI17" i="15" s="1"/>
  <c r="F18" i="15"/>
  <c r="L18" i="15" s="1"/>
  <c r="I483" i="13"/>
  <c r="O483" i="13" s="1"/>
  <c r="AH483" i="13" s="1"/>
  <c r="AI483" i="13" s="1"/>
  <c r="Y350" i="13"/>
  <c r="Z350" i="13" s="1"/>
  <c r="I254" i="15"/>
  <c r="O254" i="15" s="1"/>
  <c r="AH254" i="15" s="1"/>
  <c r="AI254" i="15" s="1"/>
  <c r="J180" i="15"/>
  <c r="P180" i="15" s="1"/>
  <c r="AK180" i="15" s="1"/>
  <c r="AL180" i="15" s="1"/>
  <c r="I27" i="15"/>
  <c r="O27" i="15" s="1"/>
  <c r="AH27" i="15" s="1"/>
  <c r="AI27" i="15" s="1"/>
  <c r="AB17" i="14"/>
  <c r="AH17" i="14" s="1"/>
  <c r="K27" i="15"/>
  <c r="F378" i="13"/>
  <c r="L378" i="13" s="1"/>
  <c r="Y378" i="13" s="1"/>
  <c r="Z378" i="13" s="1"/>
  <c r="F95" i="12"/>
  <c r="L95" i="12" s="1"/>
  <c r="Y95" i="12" s="1"/>
  <c r="AE95" i="12" s="1"/>
  <c r="G292" i="12"/>
  <c r="M292" i="12" s="1"/>
  <c r="Z24" i="12"/>
  <c r="AF24" i="12" s="1"/>
  <c r="AK53" i="11"/>
  <c r="AL53" i="11" s="1"/>
  <c r="G155" i="16"/>
  <c r="M155" i="16" s="1"/>
  <c r="Z155" i="16" s="1"/>
  <c r="AF155" i="16" s="1"/>
  <c r="H51" i="14"/>
  <c r="N51" i="14" s="1"/>
  <c r="F524" i="12"/>
  <c r="L524" i="12" s="1"/>
  <c r="K257" i="16"/>
  <c r="K572" i="15"/>
  <c r="Y487" i="15"/>
  <c r="Z487" i="15" s="1"/>
  <c r="AB292" i="15"/>
  <c r="AC292" i="15" s="1"/>
  <c r="AK298" i="15"/>
  <c r="AL298" i="15" s="1"/>
  <c r="H66" i="15"/>
  <c r="N66" i="15" s="1"/>
  <c r="AE66" i="15" s="1"/>
  <c r="AF66" i="15" s="1"/>
  <c r="J326" i="16"/>
  <c r="P326" i="16" s="1"/>
  <c r="AC326" i="16" s="1"/>
  <c r="AI326" i="16" s="1"/>
  <c r="K121" i="16"/>
  <c r="I66" i="15"/>
  <c r="O66" i="15" s="1"/>
  <c r="AH66" i="15" s="1"/>
  <c r="AI66" i="15" s="1"/>
  <c r="AH280" i="13"/>
  <c r="AI280" i="13" s="1"/>
  <c r="I414" i="13"/>
  <c r="O414" i="13" s="1"/>
  <c r="Y121" i="13"/>
  <c r="Z121" i="13" s="1"/>
  <c r="AC525" i="12"/>
  <c r="AI525" i="12" s="1"/>
  <c r="AC490" i="12"/>
  <c r="AI490" i="12" s="1"/>
  <c r="I480" i="12"/>
  <c r="O480" i="12" s="1"/>
  <c r="AB480" i="12" s="1"/>
  <c r="AH480" i="12" s="1"/>
  <c r="G294" i="12"/>
  <c r="M294" i="12" s="1"/>
  <c r="J169" i="12"/>
  <c r="P169" i="12" s="1"/>
  <c r="AC169" i="12" s="1"/>
  <c r="AI169" i="12" s="1"/>
  <c r="AK13" i="11"/>
  <c r="AL13" i="11" s="1"/>
  <c r="G257" i="16"/>
  <c r="M257" i="16" s="1"/>
  <c r="Z257" i="16" s="1"/>
  <c r="AF257" i="16" s="1"/>
  <c r="I191" i="16"/>
  <c r="O191" i="16" s="1"/>
  <c r="AB191" i="16" s="1"/>
  <c r="AH191" i="16" s="1"/>
  <c r="H155" i="16"/>
  <c r="N155" i="16" s="1"/>
  <c r="AA155" i="16" s="1"/>
  <c r="AG155" i="16" s="1"/>
  <c r="G51" i="13"/>
  <c r="M51" i="13" s="1"/>
  <c r="AB51" i="13" s="1"/>
  <c r="AC51" i="13" s="1"/>
  <c r="F414" i="13"/>
  <c r="L414" i="13" s="1"/>
  <c r="Y414" i="13" s="1"/>
  <c r="Z414" i="13" s="1"/>
  <c r="K51" i="13"/>
  <c r="G413" i="12"/>
  <c r="M413" i="12" s="1"/>
  <c r="Z413" i="12" s="1"/>
  <c r="AF413" i="12" s="1"/>
  <c r="AK565" i="15"/>
  <c r="AL565" i="15" s="1"/>
  <c r="H496" i="15"/>
  <c r="N496" i="15" s="1"/>
  <c r="AE496" i="15" s="1"/>
  <c r="AF496" i="15" s="1"/>
  <c r="G254" i="15"/>
  <c r="M254" i="15" s="1"/>
  <c r="AB254" i="15" s="1"/>
  <c r="AC254" i="15" s="1"/>
  <c r="J412" i="15"/>
  <c r="P412" i="15" s="1"/>
  <c r="I51" i="14"/>
  <c r="O51" i="14" s="1"/>
  <c r="AC361" i="16"/>
  <c r="AI361" i="16" s="1"/>
  <c r="K322" i="16"/>
  <c r="K333" i="15"/>
  <c r="G27" i="15"/>
  <c r="M27" i="15" s="1"/>
  <c r="AB27" i="15" s="1"/>
  <c r="AC27" i="15" s="1"/>
  <c r="G322" i="16"/>
  <c r="M322" i="16" s="1"/>
  <c r="Z322" i="16" s="1"/>
  <c r="AF322" i="16" s="1"/>
  <c r="F326" i="16"/>
  <c r="L326" i="16" s="1"/>
  <c r="Y326" i="16" s="1"/>
  <c r="AE326" i="16" s="1"/>
  <c r="I322" i="16"/>
  <c r="O322" i="16" s="1"/>
  <c r="AB322" i="16" s="1"/>
  <c r="AH322" i="16" s="1"/>
  <c r="H121" i="16"/>
  <c r="N121" i="16" s="1"/>
  <c r="G121" i="16"/>
  <c r="M121" i="16" s="1"/>
  <c r="Z121" i="16" s="1"/>
  <c r="AF121" i="16" s="1"/>
  <c r="AE453" i="15"/>
  <c r="AF453" i="15" s="1"/>
  <c r="Y496" i="15"/>
  <c r="Z496" i="15" s="1"/>
  <c r="AB250" i="15"/>
  <c r="AC250" i="15" s="1"/>
  <c r="H333" i="15"/>
  <c r="N333" i="15" s="1"/>
  <c r="AE333" i="15" s="1"/>
  <c r="AF333" i="15" s="1"/>
  <c r="AK409" i="15"/>
  <c r="AL409" i="15" s="1"/>
  <c r="G333" i="15"/>
  <c r="M333" i="15" s="1"/>
  <c r="I134" i="15"/>
  <c r="O134" i="15" s="1"/>
  <c r="AH22" i="15"/>
  <c r="AI22" i="15" s="1"/>
  <c r="AH312" i="13"/>
  <c r="AI312" i="13" s="1"/>
  <c r="AK280" i="13"/>
  <c r="AL280" i="13" s="1"/>
  <c r="H218" i="13"/>
  <c r="N218" i="13" s="1"/>
  <c r="AE218" i="13" s="1"/>
  <c r="AF218" i="13" s="1"/>
  <c r="AK155" i="13"/>
  <c r="AL155" i="13" s="1"/>
  <c r="J114" i="13"/>
  <c r="P114" i="13" s="1"/>
  <c r="AK114" i="13" s="1"/>
  <c r="AL114" i="13" s="1"/>
  <c r="Y49" i="13"/>
  <c r="Z49" i="13" s="1"/>
  <c r="Z452" i="12"/>
  <c r="AF452" i="12" s="1"/>
  <c r="Y332" i="12"/>
  <c r="AE332" i="12" s="1"/>
  <c r="H292" i="12"/>
  <c r="N292" i="12" s="1"/>
  <c r="AA292" i="12" s="1"/>
  <c r="AG292" i="12" s="1"/>
  <c r="I129" i="12"/>
  <c r="O129" i="12" s="1"/>
  <c r="AB129" i="12" s="1"/>
  <c r="AH129" i="12" s="1"/>
  <c r="F169" i="12"/>
  <c r="L169" i="12" s="1"/>
  <c r="Y54" i="12"/>
  <c r="AE54" i="12" s="1"/>
  <c r="AA290" i="12"/>
  <c r="AG290" i="12" s="1"/>
  <c r="I175" i="12"/>
  <c r="O175" i="12" s="1"/>
  <c r="K22" i="12"/>
  <c r="AE76" i="11"/>
  <c r="AF76" i="11" s="1"/>
  <c r="AH32" i="8"/>
  <c r="AI32" i="8" s="1"/>
  <c r="AA326" i="16"/>
  <c r="AG326" i="16" s="1"/>
  <c r="K155" i="16"/>
  <c r="AB377" i="15"/>
  <c r="AC377" i="15" s="1"/>
  <c r="K61" i="15"/>
  <c r="F114" i="13"/>
  <c r="L114" i="13" s="1"/>
  <c r="Y114" i="13" s="1"/>
  <c r="Z114" i="13" s="1"/>
  <c r="F51" i="13"/>
  <c r="L51" i="13" s="1"/>
  <c r="Y51" i="13" s="1"/>
  <c r="Z51" i="13" s="1"/>
  <c r="AH509" i="13"/>
  <c r="AI509" i="13" s="1"/>
  <c r="H414" i="13"/>
  <c r="N414" i="13" s="1"/>
  <c r="AE414" i="13" s="1"/>
  <c r="AF414" i="13" s="1"/>
  <c r="K292" i="12"/>
  <c r="G100" i="12"/>
  <c r="M100" i="12" s="1"/>
  <c r="Z100" i="12" s="1"/>
  <c r="AF100" i="12" s="1"/>
  <c r="G246" i="13"/>
  <c r="M246" i="13" s="1"/>
  <c r="AB246" i="13" s="1"/>
  <c r="AC246" i="13" s="1"/>
  <c r="G107" i="11"/>
  <c r="M107" i="11" s="1"/>
  <c r="AB107" i="11" s="1"/>
  <c r="AC107" i="11" s="1"/>
  <c r="G16" i="13"/>
  <c r="M16" i="13" s="1"/>
  <c r="AB16" i="13" s="1"/>
  <c r="AC16" i="13" s="1"/>
  <c r="K485" i="12"/>
  <c r="K496" i="15"/>
  <c r="AK411" i="15"/>
  <c r="AL411" i="15" s="1"/>
  <c r="Z21" i="14"/>
  <c r="AF21" i="14" s="1"/>
  <c r="H19" i="14"/>
  <c r="N19" i="14" s="1"/>
  <c r="Y245" i="13"/>
  <c r="Z245" i="13" s="1"/>
  <c r="F292" i="12"/>
  <c r="L292" i="12" s="1"/>
  <c r="Y292" i="12" s="1"/>
  <c r="AE292" i="12" s="1"/>
  <c r="H129" i="12"/>
  <c r="N129" i="12" s="1"/>
  <c r="AA129" i="12" s="1"/>
  <c r="AG129" i="12" s="1"/>
  <c r="H97" i="12"/>
  <c r="N97" i="12" s="1"/>
  <c r="J290" i="12"/>
  <c r="P290" i="12" s="1"/>
  <c r="K97" i="12"/>
  <c r="G22" i="12"/>
  <c r="M22" i="12" s="1"/>
  <c r="Z22" i="12" s="1"/>
  <c r="AF22" i="12" s="1"/>
  <c r="G169" i="12"/>
  <c r="M169" i="12" s="1"/>
  <c r="Z169" i="12" s="1"/>
  <c r="AF169" i="12" s="1"/>
  <c r="AK182" i="13"/>
  <c r="AL182" i="13" s="1"/>
  <c r="Y323" i="16"/>
  <c r="AE323" i="16" s="1"/>
  <c r="AK260" i="15"/>
  <c r="AL260" i="15" s="1"/>
  <c r="Y452" i="13"/>
  <c r="Z452" i="13" s="1"/>
  <c r="Y411" i="13"/>
  <c r="Z411" i="13" s="1"/>
  <c r="AK320" i="13"/>
  <c r="AL320" i="13" s="1"/>
  <c r="AB289" i="15"/>
  <c r="AC289" i="15" s="1"/>
  <c r="AH443" i="13"/>
  <c r="AI443" i="13" s="1"/>
  <c r="Y249" i="13"/>
  <c r="Z249" i="13" s="1"/>
  <c r="Z524" i="12"/>
  <c r="AF524" i="12" s="1"/>
  <c r="K140" i="12"/>
  <c r="K109" i="11"/>
  <c r="AA412" i="12"/>
  <c r="AG412" i="12" s="1"/>
  <c r="AC65" i="12"/>
  <c r="AI65" i="12" s="1"/>
  <c r="Y22" i="15"/>
  <c r="Z22" i="15" s="1"/>
  <c r="Y21" i="13"/>
  <c r="Z21" i="13" s="1"/>
  <c r="Y358" i="16"/>
  <c r="AE358" i="16" s="1"/>
  <c r="AE573" i="15"/>
  <c r="AF573" i="15" s="1"/>
  <c r="AK252" i="15"/>
  <c r="AL252" i="15" s="1"/>
  <c r="Y479" i="13"/>
  <c r="Z479" i="13" s="1"/>
  <c r="AB112" i="11"/>
  <c r="AC112" i="11" s="1"/>
  <c r="Z86" i="16"/>
  <c r="AF86" i="16" s="1"/>
  <c r="G450" i="12"/>
  <c r="M450" i="12" s="1"/>
  <c r="Z450" i="12" s="1"/>
  <c r="AF450" i="12" s="1"/>
  <c r="Z221" i="16"/>
  <c r="AF221" i="16" s="1"/>
  <c r="AH534" i="15"/>
  <c r="AI534" i="15" s="1"/>
  <c r="AK214" i="15"/>
  <c r="AL214" i="15" s="1"/>
  <c r="AE139" i="15"/>
  <c r="AF139" i="15" s="1"/>
  <c r="AE80" i="13"/>
  <c r="AF80" i="13" s="1"/>
  <c r="G181" i="13"/>
  <c r="M181" i="13" s="1"/>
  <c r="AB181" i="13" s="1"/>
  <c r="AC181" i="13" s="1"/>
  <c r="G448" i="12"/>
  <c r="M448" i="12" s="1"/>
  <c r="Z448" i="12" s="1"/>
  <c r="AF448" i="12" s="1"/>
  <c r="J194" i="16"/>
  <c r="P194" i="16" s="1"/>
  <c r="AC194" i="16" s="1"/>
  <c r="AI194" i="16" s="1"/>
  <c r="AA404" i="12"/>
  <c r="AG404" i="12" s="1"/>
  <c r="AK178" i="15"/>
  <c r="AL178" i="15" s="1"/>
  <c r="Y145" i="15"/>
  <c r="Z145" i="15" s="1"/>
  <c r="Z49" i="14"/>
  <c r="AF49" i="14" s="1"/>
  <c r="AK417" i="13"/>
  <c r="AL417" i="13" s="1"/>
  <c r="AE181" i="13"/>
  <c r="AF181" i="13" s="1"/>
  <c r="Z255" i="16"/>
  <c r="AF255" i="16" s="1"/>
  <c r="AB50" i="16"/>
  <c r="AH50" i="16" s="1"/>
  <c r="AC55" i="12"/>
  <c r="AI55" i="12" s="1"/>
  <c r="AK345" i="13"/>
  <c r="AL345" i="13" s="1"/>
  <c r="AC493" i="16"/>
  <c r="AI493" i="16" s="1"/>
  <c r="Z424" i="16"/>
  <c r="AF424" i="16" s="1"/>
  <c r="Y388" i="16"/>
  <c r="AE388" i="16" s="1"/>
  <c r="AA224" i="16"/>
  <c r="AG224" i="16" s="1"/>
  <c r="AC293" i="16"/>
  <c r="AI293" i="16" s="1"/>
  <c r="Z262" i="16"/>
  <c r="AF262" i="16" s="1"/>
  <c r="Y334" i="15"/>
  <c r="Z334" i="15" s="1"/>
  <c r="Y104" i="15"/>
  <c r="Z104" i="15" s="1"/>
  <c r="AE25" i="15"/>
  <c r="AF25" i="15" s="1"/>
  <c r="AH284" i="13"/>
  <c r="AI284" i="13" s="1"/>
  <c r="Y117" i="13"/>
  <c r="Z117" i="13" s="1"/>
  <c r="Y19" i="13"/>
  <c r="Z19" i="13" s="1"/>
  <c r="AC100" i="12"/>
  <c r="AI100" i="12" s="1"/>
  <c r="Y84" i="11"/>
  <c r="Z84" i="11" s="1"/>
  <c r="AK76" i="11"/>
  <c r="AL76" i="11" s="1"/>
  <c r="I222" i="15"/>
  <c r="O222" i="15" s="1"/>
  <c r="AH222" i="15" s="1"/>
  <c r="AI222" i="15" s="1"/>
  <c r="K139" i="15"/>
  <c r="AE104" i="15"/>
  <c r="AF104" i="15" s="1"/>
  <c r="K89" i="13"/>
  <c r="G14" i="10"/>
  <c r="M14" i="10" s="1"/>
  <c r="Z14" i="10" s="1"/>
  <c r="AF14" i="10" s="1"/>
  <c r="K403" i="12"/>
  <c r="Z291" i="16"/>
  <c r="AF291" i="16" s="1"/>
  <c r="AE572" i="15"/>
  <c r="AF572" i="15" s="1"/>
  <c r="AB228" i="16"/>
  <c r="AH228" i="16" s="1"/>
  <c r="AH570" i="15"/>
  <c r="AI570" i="15" s="1"/>
  <c r="Y562" i="12"/>
  <c r="AE562" i="12" s="1"/>
  <c r="G87" i="13"/>
  <c r="M87" i="13" s="1"/>
  <c r="AB87" i="13" s="1"/>
  <c r="AC87" i="13" s="1"/>
  <c r="H86" i="13"/>
  <c r="N86" i="13" s="1"/>
  <c r="K14" i="10"/>
  <c r="J17" i="11"/>
  <c r="P17" i="11" s="1"/>
  <c r="AK17" i="11" s="1"/>
  <c r="AL17" i="11" s="1"/>
  <c r="G15" i="14"/>
  <c r="M15" i="14" s="1"/>
  <c r="Z15" i="14" s="1"/>
  <c r="AF15" i="14" s="1"/>
  <c r="Z187" i="16"/>
  <c r="AF187" i="16" s="1"/>
  <c r="Z20" i="16"/>
  <c r="AF20" i="16" s="1"/>
  <c r="AA160" i="16"/>
  <c r="AG160" i="16" s="1"/>
  <c r="Z185" i="16"/>
  <c r="AF185" i="16" s="1"/>
  <c r="AE532" i="15"/>
  <c r="AF532" i="15" s="1"/>
  <c r="Y523" i="15"/>
  <c r="Z523" i="15" s="1"/>
  <c r="Y253" i="15"/>
  <c r="Z253" i="15" s="1"/>
  <c r="AH216" i="15"/>
  <c r="AI216" i="15" s="1"/>
  <c r="AB183" i="15"/>
  <c r="AC183" i="15" s="1"/>
  <c r="AE63" i="15"/>
  <c r="AF63" i="15" s="1"/>
  <c r="Y118" i="13"/>
  <c r="Z118" i="13" s="1"/>
  <c r="AB413" i="13"/>
  <c r="AC413" i="13" s="1"/>
  <c r="AK85" i="13"/>
  <c r="AL85" i="13" s="1"/>
  <c r="AC568" i="12"/>
  <c r="AI568" i="12" s="1"/>
  <c r="AC328" i="12"/>
  <c r="AI328" i="12" s="1"/>
  <c r="K222" i="15"/>
  <c r="F14" i="10"/>
  <c r="L14" i="10" s="1"/>
  <c r="Y14" i="10" s="1"/>
  <c r="AE14" i="10" s="1"/>
  <c r="Y340" i="15"/>
  <c r="Z340" i="15" s="1"/>
  <c r="AE173" i="15"/>
  <c r="AF173" i="15" s="1"/>
  <c r="H409" i="15"/>
  <c r="N409" i="15" s="1"/>
  <c r="AE409" i="15" s="1"/>
  <c r="AF409" i="15" s="1"/>
  <c r="I409" i="15"/>
  <c r="O409" i="15" s="1"/>
  <c r="AH409" i="15" s="1"/>
  <c r="AI409" i="15" s="1"/>
  <c r="H402" i="12"/>
  <c r="N402" i="12" s="1"/>
  <c r="AA402" i="12" s="1"/>
  <c r="AG402" i="12" s="1"/>
  <c r="K402" i="12"/>
  <c r="J91" i="12"/>
  <c r="P91" i="12" s="1"/>
  <c r="AC91" i="12" s="1"/>
  <c r="AI91" i="12" s="1"/>
  <c r="I91" i="12"/>
  <c r="O91" i="12" s="1"/>
  <c r="AB91" i="12" s="1"/>
  <c r="AH91" i="12" s="1"/>
  <c r="G444" i="13"/>
  <c r="M444" i="13" s="1"/>
  <c r="AB444" i="13" s="1"/>
  <c r="AC444" i="13" s="1"/>
  <c r="I444" i="13"/>
  <c r="O444" i="13" s="1"/>
  <c r="AH444" i="13" s="1"/>
  <c r="AI444" i="13" s="1"/>
  <c r="AK447" i="13"/>
  <c r="AL447" i="13" s="1"/>
  <c r="H444" i="13"/>
  <c r="N444" i="13" s="1"/>
  <c r="AE444" i="13" s="1"/>
  <c r="AF444" i="13" s="1"/>
  <c r="F375" i="12"/>
  <c r="L375" i="12" s="1"/>
  <c r="Y375" i="12" s="1"/>
  <c r="AE375" i="12" s="1"/>
  <c r="F91" i="12"/>
  <c r="L91" i="12" s="1"/>
  <c r="Y91" i="12" s="1"/>
  <c r="AE91" i="12" s="1"/>
  <c r="F493" i="16"/>
  <c r="L493" i="16" s="1"/>
  <c r="Y493" i="16" s="1"/>
  <c r="AE493" i="16" s="1"/>
  <c r="H153" i="13"/>
  <c r="N153" i="13" s="1"/>
  <c r="AE153" i="13" s="1"/>
  <c r="AF153" i="13" s="1"/>
  <c r="K153" i="13"/>
  <c r="K515" i="13"/>
  <c r="G515" i="13"/>
  <c r="M515" i="13" s="1"/>
  <c r="AB515" i="13" s="1"/>
  <c r="AC515" i="13" s="1"/>
  <c r="H515" i="13"/>
  <c r="N515" i="13" s="1"/>
  <c r="AE515" i="13" s="1"/>
  <c r="AF515" i="13" s="1"/>
  <c r="G50" i="11"/>
  <c r="M50" i="11" s="1"/>
  <c r="H50" i="11"/>
  <c r="N50" i="11" s="1"/>
  <c r="AE50" i="11" s="1"/>
  <c r="AF50" i="11" s="1"/>
  <c r="J50" i="11"/>
  <c r="P50" i="11" s="1"/>
  <c r="AK50" i="11" s="1"/>
  <c r="AL50" i="11" s="1"/>
  <c r="I444" i="12"/>
  <c r="O444" i="12" s="1"/>
  <c r="AB444" i="12" s="1"/>
  <c r="AH444" i="12" s="1"/>
  <c r="H168" i="12"/>
  <c r="N168" i="12" s="1"/>
  <c r="G168" i="12"/>
  <c r="M168" i="12" s="1"/>
  <c r="K91" i="12"/>
  <c r="AB13" i="11"/>
  <c r="AC13" i="11" s="1"/>
  <c r="G362" i="16"/>
  <c r="M362" i="16" s="1"/>
  <c r="Z362" i="16" s="1"/>
  <c r="AF362" i="16" s="1"/>
  <c r="AC17" i="14"/>
  <c r="AI17" i="14" s="1"/>
  <c r="AK296" i="15"/>
  <c r="AL296" i="15" s="1"/>
  <c r="AK123" i="13"/>
  <c r="AL123" i="13" s="1"/>
  <c r="AB156" i="16"/>
  <c r="AH156" i="16" s="1"/>
  <c r="Z561" i="12"/>
  <c r="AF561" i="12" s="1"/>
  <c r="AK19" i="11"/>
  <c r="AL19" i="11" s="1"/>
  <c r="AC39" i="10"/>
  <c r="AI39" i="10" s="1"/>
  <c r="K362" i="16"/>
  <c r="H40" i="10"/>
  <c r="N40" i="10" s="1"/>
  <c r="AA40" i="10" s="1"/>
  <c r="AG40" i="10" s="1"/>
  <c r="J40" i="10"/>
  <c r="P40" i="10" s="1"/>
  <c r="AC40" i="10" s="1"/>
  <c r="AI40" i="10" s="1"/>
  <c r="H219" i="13"/>
  <c r="N219" i="13" s="1"/>
  <c r="AE219" i="13" s="1"/>
  <c r="AF219" i="13" s="1"/>
  <c r="I219" i="13"/>
  <c r="O219" i="13" s="1"/>
  <c r="AH219" i="13" s="1"/>
  <c r="AI219" i="13" s="1"/>
  <c r="Y321" i="16"/>
  <c r="AE321" i="16" s="1"/>
  <c r="Y482" i="13"/>
  <c r="Z482" i="13" s="1"/>
  <c r="Y451" i="13"/>
  <c r="Z451" i="13" s="1"/>
  <c r="AH412" i="13"/>
  <c r="AI412" i="13" s="1"/>
  <c r="Y453" i="12"/>
  <c r="AE453" i="12" s="1"/>
  <c r="F362" i="16"/>
  <c r="L362" i="16" s="1"/>
  <c r="J448" i="13"/>
  <c r="P448" i="13" s="1"/>
  <c r="AK448" i="13" s="1"/>
  <c r="AL448" i="13" s="1"/>
  <c r="G448" i="13"/>
  <c r="M448" i="13" s="1"/>
  <c r="J26" i="12"/>
  <c r="P26" i="12" s="1"/>
  <c r="AC26" i="12" s="1"/>
  <c r="AI26" i="12" s="1"/>
  <c r="I26" i="12"/>
  <c r="O26" i="12" s="1"/>
  <c r="AB26" i="12" s="1"/>
  <c r="AH26" i="12" s="1"/>
  <c r="H55" i="13"/>
  <c r="N55" i="13" s="1"/>
  <c r="AE55" i="13" s="1"/>
  <c r="AF55" i="13" s="1"/>
  <c r="G55" i="13"/>
  <c r="M55" i="13" s="1"/>
  <c r="AB55" i="13" s="1"/>
  <c r="AC55" i="13" s="1"/>
  <c r="F55" i="13"/>
  <c r="L55" i="13" s="1"/>
  <c r="I491" i="12"/>
  <c r="O491" i="12" s="1"/>
  <c r="AB491" i="12" s="1"/>
  <c r="AH491" i="12" s="1"/>
  <c r="K491" i="12"/>
  <c r="F491" i="12"/>
  <c r="L491" i="12" s="1"/>
  <c r="Y491" i="12" s="1"/>
  <c r="AE491" i="12" s="1"/>
  <c r="Y456" i="16"/>
  <c r="AE456" i="16" s="1"/>
  <c r="AC187" i="16"/>
  <c r="AI187" i="16" s="1"/>
  <c r="AB160" i="16"/>
  <c r="AH160" i="16" s="1"/>
  <c r="AH479" i="13"/>
  <c r="AI479" i="13" s="1"/>
  <c r="Y443" i="13"/>
  <c r="Z443" i="13" s="1"/>
  <c r="Y531" i="12"/>
  <c r="AE531" i="12" s="1"/>
  <c r="I402" i="12"/>
  <c r="O402" i="12" s="1"/>
  <c r="AB402" i="12" s="1"/>
  <c r="AH402" i="12" s="1"/>
  <c r="Y285" i="12"/>
  <c r="AE285" i="12" s="1"/>
  <c r="F55" i="12"/>
  <c r="L55" i="12" s="1"/>
  <c r="Y55" i="12" s="1"/>
  <c r="AE55" i="12" s="1"/>
  <c r="G11" i="8"/>
  <c r="M11" i="8" s="1"/>
  <c r="AB11" i="8" s="1"/>
  <c r="AC11" i="8" s="1"/>
  <c r="F11" i="8"/>
  <c r="L11" i="8" s="1"/>
  <c r="H525" i="12"/>
  <c r="N525" i="12" s="1"/>
  <c r="AA525" i="12" s="1"/>
  <c r="AG525" i="12" s="1"/>
  <c r="G525" i="12"/>
  <c r="M525" i="12" s="1"/>
  <c r="K293" i="15"/>
  <c r="H293" i="15"/>
  <c r="N293" i="15" s="1"/>
  <c r="AE293" i="15" s="1"/>
  <c r="AF293" i="15" s="1"/>
  <c r="J381" i="13"/>
  <c r="P381" i="13" s="1"/>
  <c r="AK381" i="13" s="1"/>
  <c r="AL381" i="13" s="1"/>
  <c r="G381" i="13"/>
  <c r="M381" i="13" s="1"/>
  <c r="AB381" i="13" s="1"/>
  <c r="AC381" i="13" s="1"/>
  <c r="AA493" i="16"/>
  <c r="AG493" i="16" s="1"/>
  <c r="AH134" i="15"/>
  <c r="AI134" i="15" s="1"/>
  <c r="AB359" i="16"/>
  <c r="AH359" i="16" s="1"/>
  <c r="K529" i="16"/>
  <c r="F429" i="16"/>
  <c r="L429" i="16" s="1"/>
  <c r="Y429" i="16" s="1"/>
  <c r="AE429" i="16" s="1"/>
  <c r="AB572" i="15"/>
  <c r="AC572" i="15" s="1"/>
  <c r="Y566" i="15"/>
  <c r="Z566" i="15" s="1"/>
  <c r="AK414" i="15"/>
  <c r="AL414" i="15" s="1"/>
  <c r="AB299" i="15"/>
  <c r="AC299" i="15" s="1"/>
  <c r="K374" i="15"/>
  <c r="AK216" i="15"/>
  <c r="AL216" i="15" s="1"/>
  <c r="AE142" i="15"/>
  <c r="AF142" i="15" s="1"/>
  <c r="AK102" i="15"/>
  <c r="AL102" i="15" s="1"/>
  <c r="Y23" i="15"/>
  <c r="Z23" i="15" s="1"/>
  <c r="AK380" i="13"/>
  <c r="AL380" i="13" s="1"/>
  <c r="H345" i="13"/>
  <c r="N345" i="13" s="1"/>
  <c r="G345" i="13"/>
  <c r="M345" i="13" s="1"/>
  <c r="AB345" i="13" s="1"/>
  <c r="AC345" i="13" s="1"/>
  <c r="G375" i="12"/>
  <c r="M375" i="12" s="1"/>
  <c r="Z375" i="12" s="1"/>
  <c r="AF375" i="12" s="1"/>
  <c r="I375" i="12"/>
  <c r="O375" i="12" s="1"/>
  <c r="AB375" i="12" s="1"/>
  <c r="AH375" i="12" s="1"/>
  <c r="AH114" i="11"/>
  <c r="AI114" i="11" s="1"/>
  <c r="Y255" i="12"/>
  <c r="AE255" i="12" s="1"/>
  <c r="K55" i="12"/>
  <c r="I11" i="8"/>
  <c r="O11" i="8" s="1"/>
  <c r="AC464" i="16"/>
  <c r="AI464" i="16" s="1"/>
  <c r="I15" i="11"/>
  <c r="O15" i="11" s="1"/>
  <c r="AH15" i="11" s="1"/>
  <c r="AI15" i="11" s="1"/>
  <c r="K15" i="11"/>
  <c r="H15" i="11"/>
  <c r="N15" i="11" s="1"/>
  <c r="AE15" i="11" s="1"/>
  <c r="AF15" i="11" s="1"/>
  <c r="G15" i="11"/>
  <c r="M15" i="11" s="1"/>
  <c r="K446" i="12"/>
  <c r="G446" i="12"/>
  <c r="M446" i="12" s="1"/>
  <c r="Z446" i="12" s="1"/>
  <c r="AF446" i="12" s="1"/>
  <c r="Z193" i="16"/>
  <c r="AF193" i="16" s="1"/>
  <c r="AB493" i="16"/>
  <c r="AH493" i="16" s="1"/>
  <c r="Y320" i="16"/>
  <c r="AE320" i="16" s="1"/>
  <c r="AA228" i="16"/>
  <c r="AG228" i="16" s="1"/>
  <c r="AC125" i="16"/>
  <c r="AI125" i="16" s="1"/>
  <c r="AE145" i="15"/>
  <c r="AF145" i="15" s="1"/>
  <c r="Y63" i="15"/>
  <c r="Z63" i="15" s="1"/>
  <c r="AH18" i="15"/>
  <c r="AI18" i="15" s="1"/>
  <c r="Y483" i="13"/>
  <c r="Z483" i="13" s="1"/>
  <c r="I184" i="13"/>
  <c r="O184" i="13" s="1"/>
  <c r="AH184" i="13" s="1"/>
  <c r="AI184" i="13" s="1"/>
  <c r="J252" i="13"/>
  <c r="P252" i="13" s="1"/>
  <c r="AK252" i="13" s="1"/>
  <c r="AL252" i="13" s="1"/>
  <c r="AK21" i="13"/>
  <c r="AL21" i="13" s="1"/>
  <c r="AC566" i="12"/>
  <c r="AI566" i="12" s="1"/>
  <c r="AC406" i="12"/>
  <c r="AI406" i="12" s="1"/>
  <c r="G55" i="12"/>
  <c r="M55" i="12" s="1"/>
  <c r="Z55" i="12" s="1"/>
  <c r="AF55" i="12" s="1"/>
  <c r="AB100" i="15"/>
  <c r="AC100" i="15" s="1"/>
  <c r="J23" i="15"/>
  <c r="P23" i="15" s="1"/>
  <c r="AK23" i="15" s="1"/>
  <c r="AL23" i="15" s="1"/>
  <c r="G23" i="15"/>
  <c r="M23" i="15" s="1"/>
  <c r="AB23" i="15" s="1"/>
  <c r="AC23" i="15" s="1"/>
  <c r="H511" i="13"/>
  <c r="N511" i="13" s="1"/>
  <c r="AE511" i="13" s="1"/>
  <c r="AF511" i="13" s="1"/>
  <c r="J511" i="13"/>
  <c r="P511" i="13" s="1"/>
  <c r="AK511" i="13" s="1"/>
  <c r="AL511" i="13" s="1"/>
  <c r="K511" i="13"/>
  <c r="I561" i="12"/>
  <c r="O561" i="12" s="1"/>
  <c r="AB561" i="12" s="1"/>
  <c r="AH561" i="12" s="1"/>
  <c r="K561" i="12"/>
  <c r="J561" i="12"/>
  <c r="P561" i="12" s="1"/>
  <c r="AC561" i="12" s="1"/>
  <c r="AI561" i="12" s="1"/>
  <c r="I288" i="12"/>
  <c r="O288" i="12" s="1"/>
  <c r="AB288" i="12" s="1"/>
  <c r="AH288" i="12" s="1"/>
  <c r="K288" i="12"/>
  <c r="H288" i="12"/>
  <c r="N288" i="12" s="1"/>
  <c r="AA288" i="12" s="1"/>
  <c r="AG288" i="12" s="1"/>
  <c r="G288" i="12"/>
  <c r="M288" i="12" s="1"/>
  <c r="Z288" i="12" s="1"/>
  <c r="AF288" i="12" s="1"/>
  <c r="J288" i="12"/>
  <c r="P288" i="12" s="1"/>
  <c r="AC288" i="12" s="1"/>
  <c r="AI288" i="12" s="1"/>
  <c r="F288" i="12"/>
  <c r="L288" i="12" s="1"/>
  <c r="Y288" i="12" s="1"/>
  <c r="AE288" i="12" s="1"/>
  <c r="H412" i="13"/>
  <c r="N412" i="13" s="1"/>
  <c r="AE412" i="13" s="1"/>
  <c r="AF412" i="13" s="1"/>
  <c r="F412" i="13"/>
  <c r="L412" i="13" s="1"/>
  <c r="Y412" i="13" s="1"/>
  <c r="Z412" i="13" s="1"/>
  <c r="K412" i="13"/>
  <c r="AC18" i="12"/>
  <c r="AI18" i="12" s="1"/>
  <c r="AK245" i="13"/>
  <c r="AL245" i="13" s="1"/>
  <c r="H348" i="13"/>
  <c r="N348" i="13" s="1"/>
  <c r="AE348" i="13" s="1"/>
  <c r="AF348" i="13" s="1"/>
  <c r="F348" i="13"/>
  <c r="L348" i="13" s="1"/>
  <c r="Y348" i="13" s="1"/>
  <c r="Z348" i="13" s="1"/>
  <c r="G348" i="13"/>
  <c r="M348" i="13" s="1"/>
  <c r="AB348" i="13" s="1"/>
  <c r="AC348" i="13" s="1"/>
  <c r="K348" i="13"/>
  <c r="H96" i="12"/>
  <c r="N96" i="12" s="1"/>
  <c r="AA96" i="12" s="1"/>
  <c r="AG96" i="12" s="1"/>
  <c r="K96" i="12"/>
  <c r="Y333" i="15"/>
  <c r="Z333" i="15" s="1"/>
  <c r="Y261" i="16"/>
  <c r="AE261" i="16" s="1"/>
  <c r="Z294" i="16"/>
  <c r="AF294" i="16" s="1"/>
  <c r="AH253" i="15"/>
  <c r="AI253" i="15" s="1"/>
  <c r="AA362" i="16"/>
  <c r="AG362" i="16" s="1"/>
  <c r="Y359" i="16"/>
  <c r="AE359" i="16" s="1"/>
  <c r="AB530" i="16"/>
  <c r="AH530" i="16" s="1"/>
  <c r="J429" i="16"/>
  <c r="P429" i="16" s="1"/>
  <c r="AC429" i="16" s="1"/>
  <c r="AI429" i="16" s="1"/>
  <c r="AC422" i="16"/>
  <c r="AI422" i="16" s="1"/>
  <c r="Z158" i="16"/>
  <c r="AF158" i="16" s="1"/>
  <c r="Y51" i="16"/>
  <c r="AE51" i="16" s="1"/>
  <c r="AA88" i="16"/>
  <c r="AG88" i="16" s="1"/>
  <c r="AK564" i="15"/>
  <c r="AL564" i="15" s="1"/>
  <c r="AK529" i="15"/>
  <c r="AL529" i="15" s="1"/>
  <c r="G429" i="16"/>
  <c r="M429" i="16" s="1"/>
  <c r="Z429" i="16" s="1"/>
  <c r="AF429" i="16" s="1"/>
  <c r="Y422" i="16"/>
  <c r="AE422" i="16" s="1"/>
  <c r="AC362" i="16"/>
  <c r="AI362" i="16" s="1"/>
  <c r="Y190" i="16"/>
  <c r="AE190" i="16" s="1"/>
  <c r="AB157" i="16"/>
  <c r="AH157" i="16" s="1"/>
  <c r="H19" i="16"/>
  <c r="N19" i="16" s="1"/>
  <c r="AH417" i="15"/>
  <c r="AI417" i="15" s="1"/>
  <c r="G409" i="15"/>
  <c r="M409" i="15" s="1"/>
  <c r="AB409" i="15" s="1"/>
  <c r="AC409" i="15" s="1"/>
  <c r="Y291" i="15"/>
  <c r="Z291" i="15" s="1"/>
  <c r="K409" i="15"/>
  <c r="K378" i="15"/>
  <c r="AB215" i="15"/>
  <c r="AC215" i="15" s="1"/>
  <c r="I145" i="15"/>
  <c r="O145" i="15" s="1"/>
  <c r="AH24" i="15"/>
  <c r="AI24" i="15" s="1"/>
  <c r="AH153" i="13"/>
  <c r="AI153" i="13" s="1"/>
  <c r="AH119" i="13"/>
  <c r="AI119" i="13" s="1"/>
  <c r="AH53" i="8"/>
  <c r="AI53" i="8" s="1"/>
  <c r="F568" i="15"/>
  <c r="L568" i="15" s="1"/>
  <c r="Y568" i="15" s="1"/>
  <c r="Z568" i="15" s="1"/>
  <c r="J378" i="15"/>
  <c r="P378" i="15" s="1"/>
  <c r="AK378" i="15" s="1"/>
  <c r="AL378" i="15" s="1"/>
  <c r="G89" i="13"/>
  <c r="M89" i="13" s="1"/>
  <c r="AB89" i="13" s="1"/>
  <c r="AC89" i="13" s="1"/>
  <c r="H187" i="13"/>
  <c r="N187" i="13" s="1"/>
  <c r="AE187" i="13" s="1"/>
  <c r="AF187" i="13" s="1"/>
  <c r="G187" i="13"/>
  <c r="M187" i="13" s="1"/>
  <c r="AB187" i="13" s="1"/>
  <c r="AC187" i="13" s="1"/>
  <c r="H251" i="12"/>
  <c r="N251" i="12" s="1"/>
  <c r="AA251" i="12" s="1"/>
  <c r="AG251" i="12" s="1"/>
  <c r="K251" i="12"/>
  <c r="H314" i="13"/>
  <c r="N314" i="13" s="1"/>
  <c r="AE314" i="13" s="1"/>
  <c r="AF314" i="13" s="1"/>
  <c r="J314" i="13"/>
  <c r="P314" i="13" s="1"/>
  <c r="K314" i="13"/>
  <c r="G314" i="13"/>
  <c r="M314" i="13" s="1"/>
  <c r="AB314" i="13" s="1"/>
  <c r="AC314" i="13" s="1"/>
  <c r="Y362" i="16"/>
  <c r="AE362" i="16" s="1"/>
  <c r="AB188" i="16"/>
  <c r="AH188" i="16" s="1"/>
  <c r="AA123" i="16"/>
  <c r="AG123" i="16" s="1"/>
  <c r="F409" i="15"/>
  <c r="L409" i="15" s="1"/>
  <c r="Y409" i="15" s="1"/>
  <c r="Z409" i="15" s="1"/>
  <c r="AE28" i="15"/>
  <c r="AF28" i="15" s="1"/>
  <c r="J153" i="13"/>
  <c r="P153" i="13" s="1"/>
  <c r="AK153" i="13" s="1"/>
  <c r="AL153" i="13" s="1"/>
  <c r="Z487" i="12"/>
  <c r="AF487" i="12" s="1"/>
  <c r="I55" i="12"/>
  <c r="O55" i="12" s="1"/>
  <c r="AB55" i="12" s="1"/>
  <c r="AH55" i="12" s="1"/>
  <c r="J568" i="15"/>
  <c r="P568" i="15" s="1"/>
  <c r="AK568" i="15" s="1"/>
  <c r="AL568" i="15" s="1"/>
  <c r="AC57" i="12"/>
  <c r="AI57" i="12" s="1"/>
  <c r="AB528" i="15"/>
  <c r="AC528" i="15" s="1"/>
  <c r="Z443" i="12"/>
  <c r="AF443" i="12" s="1"/>
  <c r="Y446" i="13"/>
  <c r="Z446" i="13" s="1"/>
  <c r="Z214" i="12"/>
  <c r="AF214" i="12" s="1"/>
  <c r="AK119" i="13"/>
  <c r="AL119" i="13" s="1"/>
  <c r="G483" i="12"/>
  <c r="M483" i="12" s="1"/>
  <c r="Z483" i="12" s="1"/>
  <c r="AF483" i="12" s="1"/>
  <c r="F12" i="10"/>
  <c r="L12" i="10" s="1"/>
  <c r="Y12" i="10" s="1"/>
  <c r="AE12" i="10" s="1"/>
  <c r="AE446" i="15"/>
  <c r="AF446" i="15" s="1"/>
  <c r="AE452" i="15"/>
  <c r="AF452" i="15" s="1"/>
  <c r="AK216" i="13"/>
  <c r="AL216" i="13" s="1"/>
  <c r="K194" i="16"/>
  <c r="AA568" i="12"/>
  <c r="AG568" i="12" s="1"/>
  <c r="Y18" i="15"/>
  <c r="Z18" i="15" s="1"/>
  <c r="AA51" i="14"/>
  <c r="AG51" i="14" s="1"/>
  <c r="AA47" i="14"/>
  <c r="AG47" i="14" s="1"/>
  <c r="AE482" i="13"/>
  <c r="AF482" i="13" s="1"/>
  <c r="Y514" i="13"/>
  <c r="Z514" i="13" s="1"/>
  <c r="AK286" i="13"/>
  <c r="AL286" i="13" s="1"/>
  <c r="AH250" i="13"/>
  <c r="AI250" i="13" s="1"/>
  <c r="AK84" i="13"/>
  <c r="AL84" i="13" s="1"/>
  <c r="AH51" i="13"/>
  <c r="AI51" i="13" s="1"/>
  <c r="Y23" i="13"/>
  <c r="Z23" i="13" s="1"/>
  <c r="Y521" i="12"/>
  <c r="AE521" i="12" s="1"/>
  <c r="AA403" i="12"/>
  <c r="AG403" i="12" s="1"/>
  <c r="AC373" i="12"/>
  <c r="AI373" i="12" s="1"/>
  <c r="Y114" i="11"/>
  <c r="Z114" i="11" s="1"/>
  <c r="AB51" i="11"/>
  <c r="AC51" i="11" s="1"/>
  <c r="Y130" i="12"/>
  <c r="AE130" i="12" s="1"/>
  <c r="AC98" i="12"/>
  <c r="AI98" i="12" s="1"/>
  <c r="Y107" i="11"/>
  <c r="Z107" i="11" s="1"/>
  <c r="Z326" i="12"/>
  <c r="AF326" i="12" s="1"/>
  <c r="AC246" i="12"/>
  <c r="AI246" i="12" s="1"/>
  <c r="AE49" i="11"/>
  <c r="AF49" i="11" s="1"/>
  <c r="Y13" i="11"/>
  <c r="Z13" i="11" s="1"/>
  <c r="J28" i="15"/>
  <c r="P28" i="15" s="1"/>
  <c r="AK28" i="15" s="1"/>
  <c r="AL28" i="15" s="1"/>
  <c r="AB479" i="13"/>
  <c r="AC479" i="13" s="1"/>
  <c r="AA453" i="12"/>
  <c r="AG453" i="12" s="1"/>
  <c r="AA375" i="12"/>
  <c r="AG375" i="12" s="1"/>
  <c r="K17" i="11"/>
  <c r="H17" i="11"/>
  <c r="N17" i="11" s="1"/>
  <c r="AE17" i="11" s="1"/>
  <c r="AF17" i="11" s="1"/>
  <c r="AE155" i="13"/>
  <c r="AF155" i="13" s="1"/>
  <c r="AK279" i="13"/>
  <c r="AL279" i="13" s="1"/>
  <c r="G335" i="12"/>
  <c r="M335" i="12" s="1"/>
  <c r="Z335" i="12" s="1"/>
  <c r="AF335" i="12" s="1"/>
  <c r="H12" i="10"/>
  <c r="N12" i="10" s="1"/>
  <c r="AA12" i="10" s="1"/>
  <c r="AG12" i="10" s="1"/>
  <c r="Z216" i="12"/>
  <c r="AF216" i="12" s="1"/>
  <c r="AK188" i="13"/>
  <c r="AL188" i="13" s="1"/>
  <c r="AA410" i="12"/>
  <c r="AG410" i="12" s="1"/>
  <c r="I46" i="14"/>
  <c r="O46" i="14" s="1"/>
  <c r="AB46" i="14" s="1"/>
  <c r="AH46" i="14" s="1"/>
  <c r="J410" i="13"/>
  <c r="P410" i="13" s="1"/>
  <c r="AK410" i="13" s="1"/>
  <c r="AL410" i="13" s="1"/>
  <c r="I410" i="13"/>
  <c r="O410" i="13" s="1"/>
  <c r="K410" i="13"/>
  <c r="G410" i="13"/>
  <c r="M410" i="13" s="1"/>
  <c r="AB410" i="13" s="1"/>
  <c r="AC410" i="13" s="1"/>
  <c r="G329" i="15"/>
  <c r="M329" i="15" s="1"/>
  <c r="AB329" i="15" s="1"/>
  <c r="AC329" i="15" s="1"/>
  <c r="K329" i="15"/>
  <c r="J329" i="15"/>
  <c r="P329" i="15" s="1"/>
  <c r="AK329" i="15" s="1"/>
  <c r="AL329" i="15" s="1"/>
  <c r="J186" i="16"/>
  <c r="P186" i="16" s="1"/>
  <c r="K186" i="16"/>
  <c r="G186" i="16"/>
  <c r="M186" i="16" s="1"/>
  <c r="Z186" i="16" s="1"/>
  <c r="AF186" i="16" s="1"/>
  <c r="I149" i="13"/>
  <c r="O149" i="13" s="1"/>
  <c r="AH149" i="13" s="1"/>
  <c r="AI149" i="13" s="1"/>
  <c r="J149" i="13"/>
  <c r="P149" i="13" s="1"/>
  <c r="AK149" i="13" s="1"/>
  <c r="AL149" i="13" s="1"/>
  <c r="H378" i="13"/>
  <c r="N378" i="13" s="1"/>
  <c r="AE378" i="13" s="1"/>
  <c r="AF378" i="13" s="1"/>
  <c r="G378" i="13"/>
  <c r="M378" i="13" s="1"/>
  <c r="AB378" i="13" s="1"/>
  <c r="AC378" i="13" s="1"/>
  <c r="K378" i="13"/>
  <c r="J320" i="16"/>
  <c r="P320" i="16" s="1"/>
  <c r="AC320" i="16" s="1"/>
  <c r="AI320" i="16" s="1"/>
  <c r="K320" i="16"/>
  <c r="H320" i="16"/>
  <c r="N320" i="16" s="1"/>
  <c r="AA320" i="16" s="1"/>
  <c r="AG320" i="16" s="1"/>
  <c r="F356" i="16"/>
  <c r="L356" i="16" s="1"/>
  <c r="Y356" i="16" s="1"/>
  <c r="AE356" i="16" s="1"/>
  <c r="G356" i="16"/>
  <c r="M356" i="16" s="1"/>
  <c r="Z356" i="16" s="1"/>
  <c r="AF356" i="16" s="1"/>
  <c r="K356" i="16"/>
  <c r="J209" i="12"/>
  <c r="P209" i="12" s="1"/>
  <c r="AC209" i="12" s="1"/>
  <c r="AI209" i="12" s="1"/>
  <c r="F209" i="12"/>
  <c r="L209" i="12" s="1"/>
  <c r="Y209" i="12" s="1"/>
  <c r="AE209" i="12" s="1"/>
  <c r="K209" i="12"/>
  <c r="H209" i="12"/>
  <c r="N209" i="12" s="1"/>
  <c r="AA209" i="12" s="1"/>
  <c r="AG209" i="12" s="1"/>
  <c r="J364" i="12"/>
  <c r="P364" i="12" s="1"/>
  <c r="AC364" i="12" s="1"/>
  <c r="AI364" i="12" s="1"/>
  <c r="K364" i="12"/>
  <c r="G364" i="12"/>
  <c r="M364" i="12" s="1"/>
  <c r="Z364" i="12" s="1"/>
  <c r="AF364" i="12" s="1"/>
  <c r="K324" i="12"/>
  <c r="H324" i="12"/>
  <c r="N324" i="12" s="1"/>
  <c r="AA324" i="12" s="1"/>
  <c r="AG324" i="12" s="1"/>
  <c r="G324" i="12"/>
  <c r="M324" i="12" s="1"/>
  <c r="Z324" i="12" s="1"/>
  <c r="AF324" i="12" s="1"/>
  <c r="J324" i="12"/>
  <c r="P324" i="12" s="1"/>
  <c r="AC324" i="12" s="1"/>
  <c r="AI324" i="12" s="1"/>
  <c r="F324" i="12"/>
  <c r="L324" i="12" s="1"/>
  <c r="Y324" i="12" s="1"/>
  <c r="AE324" i="12" s="1"/>
  <c r="I365" i="12"/>
  <c r="O365" i="12" s="1"/>
  <c r="AB365" i="12" s="1"/>
  <c r="AH365" i="12" s="1"/>
  <c r="J365" i="12"/>
  <c r="P365" i="12" s="1"/>
  <c r="AC365" i="12" s="1"/>
  <c r="AI365" i="12" s="1"/>
  <c r="F365" i="12"/>
  <c r="L365" i="12" s="1"/>
  <c r="Y365" i="12" s="1"/>
  <c r="AE365" i="12" s="1"/>
  <c r="H365" i="12"/>
  <c r="N365" i="12" s="1"/>
  <c r="AA365" i="12" s="1"/>
  <c r="AG365" i="12" s="1"/>
  <c r="G57" i="15"/>
  <c r="M57" i="15" s="1"/>
  <c r="AB57" i="15" s="1"/>
  <c r="AC57" i="15" s="1"/>
  <c r="K57" i="15"/>
  <c r="H445" i="12"/>
  <c r="N445" i="12" s="1"/>
  <c r="AA445" i="12" s="1"/>
  <c r="AG445" i="12" s="1"/>
  <c r="J445" i="12"/>
  <c r="P445" i="12" s="1"/>
  <c r="AC445" i="12" s="1"/>
  <c r="AI445" i="12" s="1"/>
  <c r="J407" i="12"/>
  <c r="P407" i="12" s="1"/>
  <c r="AC407" i="12" s="1"/>
  <c r="AI407" i="12" s="1"/>
  <c r="H407" i="12"/>
  <c r="N407" i="12" s="1"/>
  <c r="AA407" i="12" s="1"/>
  <c r="AG407" i="12" s="1"/>
  <c r="G407" i="12"/>
  <c r="M407" i="12" s="1"/>
  <c r="K407" i="12"/>
  <c r="H484" i="12"/>
  <c r="N484" i="12" s="1"/>
  <c r="AA484" i="12" s="1"/>
  <c r="AG484" i="12" s="1"/>
  <c r="F484" i="12"/>
  <c r="L484" i="12" s="1"/>
  <c r="Y484" i="12" s="1"/>
  <c r="AE484" i="12" s="1"/>
  <c r="I484" i="12"/>
  <c r="O484" i="12" s="1"/>
  <c r="AB484" i="12" s="1"/>
  <c r="AH484" i="12" s="1"/>
  <c r="I459" i="16"/>
  <c r="O459" i="16" s="1"/>
  <c r="AB459" i="16" s="1"/>
  <c r="AH459" i="16" s="1"/>
  <c r="F459" i="16"/>
  <c r="L459" i="16" s="1"/>
  <c r="Y459" i="16" s="1"/>
  <c r="AE459" i="16" s="1"/>
  <c r="G459" i="16"/>
  <c r="M459" i="16" s="1"/>
  <c r="Z459" i="16" s="1"/>
  <c r="AF459" i="16" s="1"/>
  <c r="K459" i="16"/>
  <c r="Z533" i="16"/>
  <c r="AF533" i="16" s="1"/>
  <c r="AH532" i="15"/>
  <c r="AI532" i="15" s="1"/>
  <c r="Y488" i="15"/>
  <c r="Z488" i="15" s="1"/>
  <c r="AB62" i="15"/>
  <c r="AC62" i="15" s="1"/>
  <c r="AH316" i="13"/>
  <c r="AI316" i="13" s="1"/>
  <c r="AC363" i="12"/>
  <c r="AI363" i="12" s="1"/>
  <c r="AA294" i="12"/>
  <c r="AG294" i="12" s="1"/>
  <c r="Y53" i="16"/>
  <c r="AE53" i="16" s="1"/>
  <c r="Y54" i="16"/>
  <c r="AE54" i="16" s="1"/>
  <c r="K488" i="15"/>
  <c r="F250" i="15"/>
  <c r="L250" i="15" s="1"/>
  <c r="Y250" i="15" s="1"/>
  <c r="Z250" i="15" s="1"/>
  <c r="J57" i="15"/>
  <c r="P57" i="15" s="1"/>
  <c r="AK57" i="15" s="1"/>
  <c r="AL57" i="15" s="1"/>
  <c r="G55" i="15"/>
  <c r="M55" i="15" s="1"/>
  <c r="AB55" i="15" s="1"/>
  <c r="AC55" i="15" s="1"/>
  <c r="J59" i="15"/>
  <c r="P59" i="15" s="1"/>
  <c r="AK59" i="15" s="1"/>
  <c r="AL59" i="15" s="1"/>
  <c r="AK518" i="13"/>
  <c r="AL518" i="13" s="1"/>
  <c r="I377" i="13"/>
  <c r="O377" i="13" s="1"/>
  <c r="AH377" i="13" s="1"/>
  <c r="AI377" i="13" s="1"/>
  <c r="G377" i="13"/>
  <c r="M377" i="13" s="1"/>
  <c r="AB377" i="13" s="1"/>
  <c r="AC377" i="13" s="1"/>
  <c r="F407" i="12"/>
  <c r="L407" i="12" s="1"/>
  <c r="Y407" i="12" s="1"/>
  <c r="AE407" i="12" s="1"/>
  <c r="Z451" i="12"/>
  <c r="AF451" i="12" s="1"/>
  <c r="H364" i="12"/>
  <c r="N364" i="12" s="1"/>
  <c r="AA364" i="12" s="1"/>
  <c r="AG364" i="12" s="1"/>
  <c r="AK82" i="13"/>
  <c r="AL82" i="13" s="1"/>
  <c r="AC251" i="12"/>
  <c r="AI251" i="12" s="1"/>
  <c r="AA41" i="10"/>
  <c r="AG41" i="10" s="1"/>
  <c r="H367" i="15"/>
  <c r="N367" i="15" s="1"/>
  <c r="AE485" i="13"/>
  <c r="AF485" i="13" s="1"/>
  <c r="K492" i="15"/>
  <c r="J131" i="12"/>
  <c r="P131" i="12" s="1"/>
  <c r="AC131" i="12" s="1"/>
  <c r="AI131" i="12" s="1"/>
  <c r="G131" i="12"/>
  <c r="M131" i="12" s="1"/>
  <c r="Z131" i="12" s="1"/>
  <c r="AF131" i="12" s="1"/>
  <c r="K131" i="12"/>
  <c r="H443" i="12"/>
  <c r="N443" i="12" s="1"/>
  <c r="AA443" i="12" s="1"/>
  <c r="AG443" i="12" s="1"/>
  <c r="F443" i="12"/>
  <c r="L443" i="12" s="1"/>
  <c r="Y443" i="12" s="1"/>
  <c r="AE443" i="12" s="1"/>
  <c r="J443" i="12"/>
  <c r="P443" i="12" s="1"/>
  <c r="AC443" i="12" s="1"/>
  <c r="AI443" i="12" s="1"/>
  <c r="I443" i="12"/>
  <c r="O443" i="12" s="1"/>
  <c r="AB443" i="12" s="1"/>
  <c r="AH443" i="12" s="1"/>
  <c r="J46" i="14"/>
  <c r="P46" i="14" s="1"/>
  <c r="AC46" i="14" s="1"/>
  <c r="AI46" i="14" s="1"/>
  <c r="F46" i="14"/>
  <c r="L46" i="14" s="1"/>
  <c r="Y46" i="14" s="1"/>
  <c r="AE46" i="14" s="1"/>
  <c r="I77" i="11"/>
  <c r="O77" i="11" s="1"/>
  <c r="AH77" i="11" s="1"/>
  <c r="AI77" i="11" s="1"/>
  <c r="F77" i="11"/>
  <c r="L77" i="11" s="1"/>
  <c r="Y77" i="11" s="1"/>
  <c r="Z77" i="11" s="1"/>
  <c r="J77" i="11"/>
  <c r="P77" i="11" s="1"/>
  <c r="K77" i="11"/>
  <c r="G77" i="11"/>
  <c r="M77" i="11" s="1"/>
  <c r="H183" i="13"/>
  <c r="N183" i="13" s="1"/>
  <c r="AE183" i="13" s="1"/>
  <c r="AF183" i="13" s="1"/>
  <c r="K183" i="13"/>
  <c r="J183" i="13"/>
  <c r="P183" i="13" s="1"/>
  <c r="AK183" i="13" s="1"/>
  <c r="AL183" i="13" s="1"/>
  <c r="G183" i="13"/>
  <c r="M183" i="13" s="1"/>
  <c r="AB183" i="13" s="1"/>
  <c r="AC183" i="13" s="1"/>
  <c r="H98" i="15"/>
  <c r="N98" i="15" s="1"/>
  <c r="AE98" i="15" s="1"/>
  <c r="AF98" i="15" s="1"/>
  <c r="K98" i="15"/>
  <c r="G98" i="15"/>
  <c r="M98" i="15" s="1"/>
  <c r="AB98" i="15" s="1"/>
  <c r="AC98" i="15" s="1"/>
  <c r="AC456" i="16"/>
  <c r="AI456" i="16" s="1"/>
  <c r="Z396" i="16"/>
  <c r="AF396" i="16" s="1"/>
  <c r="Z85" i="16"/>
  <c r="AF85" i="16" s="1"/>
  <c r="AH256" i="15"/>
  <c r="AI256" i="15" s="1"/>
  <c r="F57" i="15"/>
  <c r="L57" i="15" s="1"/>
  <c r="Y57" i="15" s="1"/>
  <c r="Z57" i="15" s="1"/>
  <c r="AK56" i="15"/>
  <c r="AL56" i="15" s="1"/>
  <c r="Y444" i="13"/>
  <c r="Z444" i="13" s="1"/>
  <c r="AH386" i="13"/>
  <c r="AI386" i="13" s="1"/>
  <c r="K377" i="13"/>
  <c r="F364" i="12"/>
  <c r="L364" i="12" s="1"/>
  <c r="Y364" i="12" s="1"/>
  <c r="AE364" i="12" s="1"/>
  <c r="Z562" i="12"/>
  <c r="AF562" i="12" s="1"/>
  <c r="K443" i="12"/>
  <c r="I364" i="12"/>
  <c r="O364" i="12" s="1"/>
  <c r="AB364" i="12" s="1"/>
  <c r="AH364" i="12" s="1"/>
  <c r="Z491" i="16"/>
  <c r="AF491" i="16" s="1"/>
  <c r="Y363" i="16"/>
  <c r="AE363" i="16" s="1"/>
  <c r="Z22" i="16"/>
  <c r="AF22" i="16" s="1"/>
  <c r="G488" i="15"/>
  <c r="M488" i="15" s="1"/>
  <c r="Y100" i="15"/>
  <c r="Z100" i="15" s="1"/>
  <c r="H57" i="15"/>
  <c r="N57" i="15" s="1"/>
  <c r="AE57" i="15" s="1"/>
  <c r="AF57" i="15" s="1"/>
  <c r="H59" i="15"/>
  <c r="N59" i="15" s="1"/>
  <c r="AE59" i="15" s="1"/>
  <c r="AF59" i="15" s="1"/>
  <c r="AH28" i="15"/>
  <c r="AI28" i="15" s="1"/>
  <c r="G46" i="14"/>
  <c r="M46" i="14" s="1"/>
  <c r="AH384" i="13"/>
  <c r="AI384" i="13" s="1"/>
  <c r="AH282" i="13"/>
  <c r="AI282" i="13" s="1"/>
  <c r="H131" i="12"/>
  <c r="N131" i="12" s="1"/>
  <c r="AA131" i="12" s="1"/>
  <c r="AG131" i="12" s="1"/>
  <c r="J459" i="16"/>
  <c r="P459" i="16" s="1"/>
  <c r="AC459" i="16" s="1"/>
  <c r="AI459" i="16" s="1"/>
  <c r="H186" i="16"/>
  <c r="N186" i="16" s="1"/>
  <c r="AA186" i="16" s="1"/>
  <c r="AG186" i="16" s="1"/>
  <c r="I291" i="12"/>
  <c r="O291" i="12" s="1"/>
  <c r="AB291" i="12" s="1"/>
  <c r="AH291" i="12" s="1"/>
  <c r="F291" i="12"/>
  <c r="L291" i="12" s="1"/>
  <c r="Y291" i="12" s="1"/>
  <c r="AE291" i="12" s="1"/>
  <c r="K291" i="12"/>
  <c r="H291" i="12"/>
  <c r="N291" i="12" s="1"/>
  <c r="AA291" i="12" s="1"/>
  <c r="AG291" i="12" s="1"/>
  <c r="J180" i="12"/>
  <c r="P180" i="12" s="1"/>
  <c r="AC180" i="12" s="1"/>
  <c r="AI180" i="12" s="1"/>
  <c r="I180" i="12"/>
  <c r="O180" i="12" s="1"/>
  <c r="AB180" i="12" s="1"/>
  <c r="AH180" i="12" s="1"/>
  <c r="G180" i="12"/>
  <c r="M180" i="12" s="1"/>
  <c r="J28" i="12"/>
  <c r="P28" i="12" s="1"/>
  <c r="AC28" i="12" s="1"/>
  <c r="AI28" i="12" s="1"/>
  <c r="H28" i="12"/>
  <c r="N28" i="12" s="1"/>
  <c r="AA28" i="12" s="1"/>
  <c r="AG28" i="12" s="1"/>
  <c r="K40" i="9"/>
  <c r="R40" i="9" s="1"/>
  <c r="I40" i="9"/>
  <c r="O40" i="9" s="1"/>
  <c r="F40" i="9"/>
  <c r="L40" i="9" s="1"/>
  <c r="S40" i="9" s="1"/>
  <c r="H40" i="9"/>
  <c r="N40" i="9" s="1"/>
  <c r="AL40" i="9" s="1"/>
  <c r="AM40" i="9" s="1"/>
  <c r="J40" i="9"/>
  <c r="P40" i="9" s="1"/>
  <c r="AR40" i="9" s="1"/>
  <c r="AS40" i="9" s="1"/>
  <c r="G40" i="9"/>
  <c r="M40" i="9" s="1"/>
  <c r="H384" i="13"/>
  <c r="N384" i="13" s="1"/>
  <c r="AE384" i="13" s="1"/>
  <c r="AF384" i="13" s="1"/>
  <c r="G384" i="13"/>
  <c r="M384" i="13" s="1"/>
  <c r="AB384" i="13" s="1"/>
  <c r="AC384" i="13" s="1"/>
  <c r="J384" i="13"/>
  <c r="P384" i="13" s="1"/>
  <c r="AK384" i="13" s="1"/>
  <c r="AL384" i="13" s="1"/>
  <c r="K384" i="13"/>
  <c r="I15" i="13"/>
  <c r="O15" i="13" s="1"/>
  <c r="AH15" i="13" s="1"/>
  <c r="AI15" i="13" s="1"/>
  <c r="G15" i="13"/>
  <c r="M15" i="13" s="1"/>
  <c r="H15" i="13"/>
  <c r="N15" i="13" s="1"/>
  <c r="AE15" i="13" s="1"/>
  <c r="AF15" i="13" s="1"/>
  <c r="H92" i="12"/>
  <c r="N92" i="12" s="1"/>
  <c r="AA92" i="12" s="1"/>
  <c r="AG92" i="12" s="1"/>
  <c r="G92" i="12"/>
  <c r="M92" i="12" s="1"/>
  <c r="Z92" i="12" s="1"/>
  <c r="AF92" i="12" s="1"/>
  <c r="K92" i="12"/>
  <c r="K522" i="12"/>
  <c r="F522" i="12"/>
  <c r="L522" i="12" s="1"/>
  <c r="Y522" i="12" s="1"/>
  <c r="AE522" i="12" s="1"/>
  <c r="I563" i="12"/>
  <c r="O563" i="12" s="1"/>
  <c r="AB563" i="12" s="1"/>
  <c r="AH563" i="12" s="1"/>
  <c r="K563" i="12"/>
  <c r="F563" i="12"/>
  <c r="L563" i="12" s="1"/>
  <c r="Y563" i="12" s="1"/>
  <c r="AE563" i="12" s="1"/>
  <c r="G563" i="12"/>
  <c r="M563" i="12" s="1"/>
  <c r="Z563" i="12" s="1"/>
  <c r="AF563" i="12" s="1"/>
  <c r="J563" i="12"/>
  <c r="P563" i="12" s="1"/>
  <c r="AC563" i="12" s="1"/>
  <c r="AI563" i="12" s="1"/>
  <c r="H563" i="12"/>
  <c r="N563" i="12" s="1"/>
  <c r="J368" i="12"/>
  <c r="P368" i="12" s="1"/>
  <c r="AC368" i="12" s="1"/>
  <c r="AI368" i="12" s="1"/>
  <c r="G368" i="12"/>
  <c r="M368" i="12" s="1"/>
  <c r="Z368" i="12" s="1"/>
  <c r="AF368" i="12" s="1"/>
  <c r="F368" i="12"/>
  <c r="L368" i="12" s="1"/>
  <c r="Y368" i="12" s="1"/>
  <c r="AE368" i="12" s="1"/>
  <c r="K368" i="12"/>
  <c r="AC327" i="16"/>
  <c r="AI327" i="16" s="1"/>
  <c r="J250" i="15"/>
  <c r="P250" i="15" s="1"/>
  <c r="AK250" i="15" s="1"/>
  <c r="AL250" i="15" s="1"/>
  <c r="I250" i="15"/>
  <c r="O250" i="15" s="1"/>
  <c r="AH250" i="15" s="1"/>
  <c r="AI250" i="15" s="1"/>
  <c r="F59" i="15"/>
  <c r="L59" i="15" s="1"/>
  <c r="Y59" i="15" s="1"/>
  <c r="Z59" i="15" s="1"/>
  <c r="F20" i="15"/>
  <c r="L20" i="15" s="1"/>
  <c r="Y20" i="15" s="1"/>
  <c r="Z20" i="15" s="1"/>
  <c r="I446" i="13"/>
  <c r="O446" i="13" s="1"/>
  <c r="AH446" i="13" s="1"/>
  <c r="AI446" i="13" s="1"/>
  <c r="Z531" i="16"/>
  <c r="AF531" i="16" s="1"/>
  <c r="AA497" i="16"/>
  <c r="AG497" i="16" s="1"/>
  <c r="F465" i="16"/>
  <c r="L465" i="16" s="1"/>
  <c r="Y465" i="16" s="1"/>
  <c r="AE465" i="16" s="1"/>
  <c r="AB329" i="16"/>
  <c r="AH329" i="16" s="1"/>
  <c r="AC262" i="16"/>
  <c r="AI262" i="16" s="1"/>
  <c r="AA83" i="16"/>
  <c r="AG83" i="16" s="1"/>
  <c r="AB570" i="15"/>
  <c r="AC570" i="15" s="1"/>
  <c r="AH456" i="15"/>
  <c r="AI456" i="15" s="1"/>
  <c r="AK328" i="15"/>
  <c r="AL328" i="15" s="1"/>
  <c r="Y337" i="15"/>
  <c r="Z337" i="15" s="1"/>
  <c r="AK96" i="15"/>
  <c r="AL96" i="15" s="1"/>
  <c r="AB213" i="15"/>
  <c r="AC213" i="15" s="1"/>
  <c r="AH482" i="13"/>
  <c r="AI482" i="13" s="1"/>
  <c r="F377" i="13"/>
  <c r="L377" i="13" s="1"/>
  <c r="Y377" i="13" s="1"/>
  <c r="Z377" i="13" s="1"/>
  <c r="G446" i="13"/>
  <c r="M446" i="13" s="1"/>
  <c r="AB319" i="13"/>
  <c r="AC319" i="13" s="1"/>
  <c r="AK54" i="13"/>
  <c r="AL54" i="13" s="1"/>
  <c r="Y486" i="12"/>
  <c r="AE486" i="12" s="1"/>
  <c r="Z481" i="12"/>
  <c r="AF481" i="12" s="1"/>
  <c r="F445" i="12"/>
  <c r="L445" i="12" s="1"/>
  <c r="Y445" i="12" s="1"/>
  <c r="AE445" i="12" s="1"/>
  <c r="AC412" i="12"/>
  <c r="AI412" i="12" s="1"/>
  <c r="I445" i="12"/>
  <c r="O445" i="12" s="1"/>
  <c r="AB445" i="12" s="1"/>
  <c r="AH445" i="12" s="1"/>
  <c r="I131" i="12"/>
  <c r="O131" i="12" s="1"/>
  <c r="AB131" i="12" s="1"/>
  <c r="AH131" i="12" s="1"/>
  <c r="H250" i="15"/>
  <c r="N250" i="15" s="1"/>
  <c r="AE250" i="15" s="1"/>
  <c r="AF250" i="15" s="1"/>
  <c r="I57" i="15"/>
  <c r="O57" i="15" s="1"/>
  <c r="AH57" i="15" s="1"/>
  <c r="AI57" i="15" s="1"/>
  <c r="F384" i="13"/>
  <c r="L384" i="13" s="1"/>
  <c r="Y384" i="13" s="1"/>
  <c r="Z384" i="13" s="1"/>
  <c r="K336" i="15"/>
  <c r="J254" i="12"/>
  <c r="P254" i="12" s="1"/>
  <c r="AC254" i="12" s="1"/>
  <c r="AI254" i="12" s="1"/>
  <c r="I254" i="12"/>
  <c r="O254" i="12" s="1"/>
  <c r="AB254" i="12" s="1"/>
  <c r="AH254" i="12" s="1"/>
  <c r="F254" i="12"/>
  <c r="L254" i="12" s="1"/>
  <c r="Y254" i="12" s="1"/>
  <c r="AE254" i="12" s="1"/>
  <c r="G254" i="12"/>
  <c r="M254" i="12" s="1"/>
  <c r="J82" i="11"/>
  <c r="P82" i="11" s="1"/>
  <c r="AK82" i="11" s="1"/>
  <c r="AL82" i="11" s="1"/>
  <c r="I82" i="11"/>
  <c r="O82" i="11" s="1"/>
  <c r="AH82" i="11" s="1"/>
  <c r="AI82" i="11" s="1"/>
  <c r="F42" i="10"/>
  <c r="L42" i="10" s="1"/>
  <c r="Y42" i="10" s="1"/>
  <c r="AE42" i="10" s="1"/>
  <c r="G42" i="10"/>
  <c r="M42" i="10" s="1"/>
  <c r="Z42" i="10" s="1"/>
  <c r="AF42" i="10" s="1"/>
  <c r="K42" i="10"/>
  <c r="F62" i="12"/>
  <c r="L62" i="12" s="1"/>
  <c r="Y62" i="12" s="1"/>
  <c r="AE62" i="12" s="1"/>
  <c r="J62" i="12"/>
  <c r="P62" i="12" s="1"/>
  <c r="AC62" i="12" s="1"/>
  <c r="AI62" i="12" s="1"/>
  <c r="K66" i="9"/>
  <c r="R66" i="9" s="1"/>
  <c r="I66" i="9"/>
  <c r="O66" i="9" s="1"/>
  <c r="AO66" i="9" s="1"/>
  <c r="AP66" i="9" s="1"/>
  <c r="H66" i="9"/>
  <c r="N66" i="9" s="1"/>
  <c r="U66" i="9" s="1"/>
  <c r="F66" i="9"/>
  <c r="L66" i="9" s="1"/>
  <c r="AF66" i="9" s="1"/>
  <c r="AG66" i="9" s="1"/>
  <c r="J66" i="9"/>
  <c r="P66" i="9" s="1"/>
  <c r="W66" i="9" s="1"/>
  <c r="K262" i="15"/>
  <c r="H262" i="15"/>
  <c r="N262" i="15" s="1"/>
  <c r="H350" i="13"/>
  <c r="N350" i="13" s="1"/>
  <c r="AE350" i="13" s="1"/>
  <c r="AF350" i="13" s="1"/>
  <c r="G350" i="13"/>
  <c r="M350" i="13" s="1"/>
  <c r="AB350" i="13" s="1"/>
  <c r="AC350" i="13" s="1"/>
  <c r="H221" i="13"/>
  <c r="N221" i="13" s="1"/>
  <c r="AE221" i="13" s="1"/>
  <c r="AF221" i="13" s="1"/>
  <c r="K221" i="13"/>
  <c r="H486" i="12"/>
  <c r="N486" i="12" s="1"/>
  <c r="AA486" i="12" s="1"/>
  <c r="AG486" i="12" s="1"/>
  <c r="J486" i="12"/>
  <c r="P486" i="12" s="1"/>
  <c r="AC486" i="12" s="1"/>
  <c r="AI486" i="12" s="1"/>
  <c r="I492" i="15"/>
  <c r="O492" i="15" s="1"/>
  <c r="AH492" i="15" s="1"/>
  <c r="AI492" i="15" s="1"/>
  <c r="J492" i="15"/>
  <c r="P492" i="15" s="1"/>
  <c r="AK492" i="15" s="1"/>
  <c r="AL492" i="15" s="1"/>
  <c r="F492" i="15"/>
  <c r="L492" i="15" s="1"/>
  <c r="Y492" i="15" s="1"/>
  <c r="Z492" i="15" s="1"/>
  <c r="G23" i="16"/>
  <c r="M23" i="16" s="1"/>
  <c r="Z23" i="16" s="1"/>
  <c r="AF23" i="16" s="1"/>
  <c r="K23" i="16"/>
  <c r="J319" i="13"/>
  <c r="P319" i="13" s="1"/>
  <c r="AK319" i="13" s="1"/>
  <c r="AL319" i="13" s="1"/>
  <c r="K319" i="13"/>
  <c r="J191" i="16"/>
  <c r="P191" i="16" s="1"/>
  <c r="AC191" i="16" s="1"/>
  <c r="AI191" i="16" s="1"/>
  <c r="F191" i="16"/>
  <c r="L191" i="16" s="1"/>
  <c r="Y191" i="16" s="1"/>
  <c r="AE191" i="16" s="1"/>
  <c r="I123" i="13"/>
  <c r="O123" i="13" s="1"/>
  <c r="AH123" i="13" s="1"/>
  <c r="AI123" i="13" s="1"/>
  <c r="K123" i="13"/>
  <c r="K19" i="14"/>
  <c r="F19" i="14"/>
  <c r="L19" i="14" s="1"/>
  <c r="Y19" i="14" s="1"/>
  <c r="AE19" i="14" s="1"/>
  <c r="K106" i="15"/>
  <c r="G106" i="15"/>
  <c r="M106" i="15" s="1"/>
  <c r="AB106" i="15" s="1"/>
  <c r="AC106" i="15" s="1"/>
  <c r="F430" i="16"/>
  <c r="L430" i="16" s="1"/>
  <c r="Y430" i="16" s="1"/>
  <c r="AE430" i="16" s="1"/>
  <c r="K430" i="16"/>
  <c r="I430" i="16"/>
  <c r="O430" i="16" s="1"/>
  <c r="H449" i="12"/>
  <c r="N449" i="12" s="1"/>
  <c r="AA449" i="12" s="1"/>
  <c r="AG449" i="12" s="1"/>
  <c r="I449" i="12"/>
  <c r="O449" i="12" s="1"/>
  <c r="AB449" i="12" s="1"/>
  <c r="AH449" i="12" s="1"/>
  <c r="J449" i="12"/>
  <c r="P449" i="12" s="1"/>
  <c r="AC449" i="12" s="1"/>
  <c r="AI449" i="12" s="1"/>
  <c r="J176" i="12"/>
  <c r="P176" i="12" s="1"/>
  <c r="AC176" i="12" s="1"/>
  <c r="AI176" i="12" s="1"/>
  <c r="K176" i="12"/>
  <c r="H176" i="12"/>
  <c r="N176" i="12" s="1"/>
  <c r="AA176" i="12" s="1"/>
  <c r="AG176" i="12" s="1"/>
  <c r="F176" i="12"/>
  <c r="L176" i="12" s="1"/>
  <c r="Y176" i="12" s="1"/>
  <c r="AE176" i="12" s="1"/>
  <c r="H116" i="11"/>
  <c r="N116" i="11" s="1"/>
  <c r="AE116" i="11" s="1"/>
  <c r="AF116" i="11" s="1"/>
  <c r="G116" i="11"/>
  <c r="M116" i="11" s="1"/>
  <c r="AB116" i="11" s="1"/>
  <c r="AC116" i="11" s="1"/>
  <c r="F116" i="11"/>
  <c r="L116" i="11" s="1"/>
  <c r="Y116" i="11" s="1"/>
  <c r="Z116" i="11" s="1"/>
  <c r="I116" i="11"/>
  <c r="O116" i="11" s="1"/>
  <c r="AH116" i="11" s="1"/>
  <c r="AI116" i="11" s="1"/>
  <c r="I13" i="10"/>
  <c r="O13" i="10" s="1"/>
  <c r="AB13" i="10" s="1"/>
  <c r="AH13" i="10" s="1"/>
  <c r="H13" i="10"/>
  <c r="N13" i="10" s="1"/>
  <c r="AA13" i="10" s="1"/>
  <c r="AG13" i="10" s="1"/>
  <c r="F13" i="10"/>
  <c r="L13" i="10" s="1"/>
  <c r="Y13" i="10" s="1"/>
  <c r="AE13" i="10" s="1"/>
  <c r="G13" i="10"/>
  <c r="M13" i="10" s="1"/>
  <c r="K13" i="10"/>
  <c r="J13" i="10"/>
  <c r="P13" i="10" s="1"/>
  <c r="AC13" i="10" s="1"/>
  <c r="AI13" i="10" s="1"/>
  <c r="Z119" i="16"/>
  <c r="AF119" i="16" s="1"/>
  <c r="AH448" i="15"/>
  <c r="AI448" i="15" s="1"/>
  <c r="J336" i="15"/>
  <c r="P336" i="15" s="1"/>
  <c r="AK336" i="15" s="1"/>
  <c r="AL336" i="15" s="1"/>
  <c r="G337" i="15"/>
  <c r="M337" i="15" s="1"/>
  <c r="AK143" i="15"/>
  <c r="AL143" i="15" s="1"/>
  <c r="AH98" i="15"/>
  <c r="AI98" i="15" s="1"/>
  <c r="I59" i="15"/>
  <c r="O59" i="15" s="1"/>
  <c r="AH59" i="15" s="1"/>
  <c r="AI59" i="15" s="1"/>
  <c r="G59" i="15"/>
  <c r="M59" i="15" s="1"/>
  <c r="AB59" i="15" s="1"/>
  <c r="AC59" i="15" s="1"/>
  <c r="AH480" i="13"/>
  <c r="AI480" i="13" s="1"/>
  <c r="J55" i="15"/>
  <c r="P55" i="15" s="1"/>
  <c r="AK55" i="15" s="1"/>
  <c r="AL55" i="15" s="1"/>
  <c r="Y317" i="13"/>
  <c r="Z317" i="13" s="1"/>
  <c r="H446" i="13"/>
  <c r="N446" i="13" s="1"/>
  <c r="AE446" i="13" s="1"/>
  <c r="AF446" i="13" s="1"/>
  <c r="AH410" i="13"/>
  <c r="AI410" i="13" s="1"/>
  <c r="AK189" i="13"/>
  <c r="AL189" i="13" s="1"/>
  <c r="AK48" i="13"/>
  <c r="AL48" i="13" s="1"/>
  <c r="K449" i="12"/>
  <c r="G445" i="12"/>
  <c r="M445" i="12" s="1"/>
  <c r="Z445" i="12" s="1"/>
  <c r="AF445" i="12" s="1"/>
  <c r="AC480" i="12"/>
  <c r="AI480" i="12" s="1"/>
  <c r="H368" i="12"/>
  <c r="N368" i="12" s="1"/>
  <c r="AA368" i="12" s="1"/>
  <c r="AG368" i="12" s="1"/>
  <c r="F15" i="13"/>
  <c r="L15" i="13" s="1"/>
  <c r="Y15" i="13" s="1"/>
  <c r="Z15" i="13" s="1"/>
  <c r="F92" i="12"/>
  <c r="L92" i="12" s="1"/>
  <c r="Y92" i="12" s="1"/>
  <c r="AE92" i="12" s="1"/>
  <c r="G365" i="12"/>
  <c r="M365" i="12" s="1"/>
  <c r="Z365" i="12" s="1"/>
  <c r="AF365" i="12" s="1"/>
  <c r="G176" i="12"/>
  <c r="M176" i="12" s="1"/>
  <c r="AE375" i="15"/>
  <c r="AF375" i="15" s="1"/>
  <c r="AK95" i="15"/>
  <c r="AL95" i="15" s="1"/>
  <c r="H410" i="13"/>
  <c r="N410" i="13" s="1"/>
  <c r="AE410" i="13" s="1"/>
  <c r="AF410" i="13" s="1"/>
  <c r="F410" i="13"/>
  <c r="L410" i="13" s="1"/>
  <c r="Y410" i="13" s="1"/>
  <c r="Z410" i="13" s="1"/>
  <c r="K489" i="15"/>
  <c r="H489" i="15"/>
  <c r="N489" i="15" s="1"/>
  <c r="AE489" i="15" s="1"/>
  <c r="AF489" i="15" s="1"/>
  <c r="G419" i="13"/>
  <c r="M419" i="13" s="1"/>
  <c r="AB419" i="13" s="1"/>
  <c r="AC419" i="13" s="1"/>
  <c r="K419" i="13"/>
  <c r="I419" i="13"/>
  <c r="O419" i="13" s="1"/>
  <c r="AH419" i="13" s="1"/>
  <c r="AI419" i="13" s="1"/>
  <c r="H526" i="12"/>
  <c r="N526" i="12" s="1"/>
  <c r="AA526" i="12" s="1"/>
  <c r="AG526" i="12" s="1"/>
  <c r="J526" i="12"/>
  <c r="P526" i="12" s="1"/>
  <c r="K526" i="12"/>
  <c r="F526" i="12"/>
  <c r="L526" i="12" s="1"/>
  <c r="Y526" i="12" s="1"/>
  <c r="AE526" i="12" s="1"/>
  <c r="AB394" i="16"/>
  <c r="AH394" i="16" s="1"/>
  <c r="AA191" i="16"/>
  <c r="AG191" i="16" s="1"/>
  <c r="H492" i="15"/>
  <c r="N492" i="15" s="1"/>
  <c r="AE492" i="15" s="1"/>
  <c r="AF492" i="15" s="1"/>
  <c r="AH524" i="15"/>
  <c r="AI524" i="15" s="1"/>
  <c r="AK407" i="15"/>
  <c r="AL407" i="15" s="1"/>
  <c r="F336" i="15"/>
  <c r="L336" i="15" s="1"/>
  <c r="Y336" i="15" s="1"/>
  <c r="Z336" i="15" s="1"/>
  <c r="AK291" i="15"/>
  <c r="AL291" i="15" s="1"/>
  <c r="Y256" i="15"/>
  <c r="Z256" i="15" s="1"/>
  <c r="I336" i="15"/>
  <c r="O336" i="15" s="1"/>
  <c r="AH336" i="15" s="1"/>
  <c r="AI336" i="15" s="1"/>
  <c r="AK221" i="15"/>
  <c r="AL221" i="15" s="1"/>
  <c r="J98" i="15"/>
  <c r="P98" i="15" s="1"/>
  <c r="AK98" i="15" s="1"/>
  <c r="AL98" i="15" s="1"/>
  <c r="H55" i="15"/>
  <c r="N55" i="15" s="1"/>
  <c r="AE55" i="15" s="1"/>
  <c r="AF55" i="15" s="1"/>
  <c r="I20" i="15"/>
  <c r="O20" i="15" s="1"/>
  <c r="AH20" i="15" s="1"/>
  <c r="AI20" i="15" s="1"/>
  <c r="K484" i="12"/>
  <c r="G449" i="12"/>
  <c r="M449" i="12" s="1"/>
  <c r="Z449" i="12" s="1"/>
  <c r="AF449" i="12" s="1"/>
  <c r="I368" i="12"/>
  <c r="O368" i="12" s="1"/>
  <c r="AB368" i="12" s="1"/>
  <c r="AH368" i="12" s="1"/>
  <c r="J484" i="12"/>
  <c r="P484" i="12" s="1"/>
  <c r="AC484" i="12" s="1"/>
  <c r="AI484" i="12" s="1"/>
  <c r="AC295" i="12"/>
  <c r="AI295" i="12" s="1"/>
  <c r="F131" i="12"/>
  <c r="L131" i="12" s="1"/>
  <c r="Y131" i="12" s="1"/>
  <c r="AE131" i="12" s="1"/>
  <c r="K365" i="12"/>
  <c r="H106" i="15"/>
  <c r="N106" i="15" s="1"/>
  <c r="AE106" i="15" s="1"/>
  <c r="AF106" i="15" s="1"/>
  <c r="H77" i="11"/>
  <c r="N77" i="11" s="1"/>
  <c r="AE77" i="11" s="1"/>
  <c r="AF77" i="11" s="1"/>
  <c r="AC441" i="12"/>
  <c r="AI441" i="12" s="1"/>
  <c r="AA367" i="12"/>
  <c r="AG367" i="12" s="1"/>
  <c r="AC94" i="12"/>
  <c r="AI94" i="12" s="1"/>
  <c r="AE84" i="11"/>
  <c r="AF84" i="11" s="1"/>
  <c r="AK14" i="11"/>
  <c r="AL14" i="11" s="1"/>
  <c r="H528" i="15"/>
  <c r="N528" i="15" s="1"/>
  <c r="G415" i="15"/>
  <c r="M415" i="15" s="1"/>
  <c r="AB415" i="15" s="1"/>
  <c r="AC415" i="15" s="1"/>
  <c r="K219" i="13"/>
  <c r="G481" i="13"/>
  <c r="M481" i="13" s="1"/>
  <c r="F18" i="13"/>
  <c r="L18" i="13" s="1"/>
  <c r="Y18" i="13" s="1"/>
  <c r="Z18" i="13" s="1"/>
  <c r="Y52" i="13"/>
  <c r="Z52" i="13" s="1"/>
  <c r="AA135" i="12"/>
  <c r="AG135" i="12" s="1"/>
  <c r="Y100" i="12"/>
  <c r="AE100" i="12" s="1"/>
  <c r="Y14" i="11"/>
  <c r="Z14" i="11" s="1"/>
  <c r="H256" i="15"/>
  <c r="N256" i="15" s="1"/>
  <c r="AE256" i="15" s="1"/>
  <c r="AF256" i="15" s="1"/>
  <c r="J415" i="15"/>
  <c r="P415" i="15" s="1"/>
  <c r="AK415" i="15" s="1"/>
  <c r="AL415" i="15" s="1"/>
  <c r="AE216" i="15"/>
  <c r="AF216" i="15" s="1"/>
  <c r="AK27" i="15"/>
  <c r="AL27" i="15" s="1"/>
  <c r="AK377" i="13"/>
  <c r="AL377" i="13" s="1"/>
  <c r="AK218" i="13"/>
  <c r="AL218" i="13" s="1"/>
  <c r="K481" i="13"/>
  <c r="H112" i="11"/>
  <c r="N112" i="11" s="1"/>
  <c r="AE112" i="11" s="1"/>
  <c r="AF112" i="11" s="1"/>
  <c r="H485" i="15"/>
  <c r="N485" i="15" s="1"/>
  <c r="AE485" i="15" s="1"/>
  <c r="AF485" i="15" s="1"/>
  <c r="H16" i="13"/>
  <c r="N16" i="13" s="1"/>
  <c r="AE16" i="13" s="1"/>
  <c r="AF16" i="13" s="1"/>
  <c r="AH382" i="13"/>
  <c r="AI382" i="13" s="1"/>
  <c r="AH378" i="13"/>
  <c r="AI378" i="13" s="1"/>
  <c r="AH318" i="13"/>
  <c r="AI318" i="13" s="1"/>
  <c r="AE251" i="13"/>
  <c r="AF251" i="13" s="1"/>
  <c r="AK217" i="13"/>
  <c r="AL217" i="13" s="1"/>
  <c r="AH189" i="13"/>
  <c r="AI189" i="13" s="1"/>
  <c r="AB353" i="13"/>
  <c r="AC353" i="13" s="1"/>
  <c r="AE147" i="13"/>
  <c r="AF147" i="13" s="1"/>
  <c r="AK55" i="13"/>
  <c r="AL55" i="13" s="1"/>
  <c r="AC558" i="12"/>
  <c r="AI558" i="12" s="1"/>
  <c r="AC527" i="12"/>
  <c r="AI527" i="12" s="1"/>
  <c r="AC492" i="12"/>
  <c r="AI492" i="12" s="1"/>
  <c r="AC408" i="12"/>
  <c r="AI408" i="12" s="1"/>
  <c r="AC404" i="12"/>
  <c r="AI404" i="12" s="1"/>
  <c r="AA335" i="12"/>
  <c r="AG335" i="12" s="1"/>
  <c r="Y258" i="12"/>
  <c r="AE258" i="12" s="1"/>
  <c r="AC336" i="12"/>
  <c r="AI336" i="12" s="1"/>
  <c r="AA328" i="12"/>
  <c r="AG328" i="12" s="1"/>
  <c r="AC216" i="12"/>
  <c r="AI216" i="12" s="1"/>
  <c r="AC208" i="12"/>
  <c r="AI208" i="12" s="1"/>
  <c r="AA174" i="12"/>
  <c r="AG174" i="12" s="1"/>
  <c r="AA55" i="12"/>
  <c r="AG55" i="12" s="1"/>
  <c r="AA20" i="12"/>
  <c r="AG20" i="12" s="1"/>
  <c r="I253" i="12"/>
  <c r="O253" i="12" s="1"/>
  <c r="AB253" i="12" s="1"/>
  <c r="AH253" i="12" s="1"/>
  <c r="Z20" i="12"/>
  <c r="AF20" i="12" s="1"/>
  <c r="J65" i="9"/>
  <c r="P65" i="9" s="1"/>
  <c r="AE46" i="11"/>
  <c r="AF46" i="11" s="1"/>
  <c r="H415" i="15"/>
  <c r="N415" i="15" s="1"/>
  <c r="Y559" i="12"/>
  <c r="AE559" i="12" s="1"/>
  <c r="F489" i="12"/>
  <c r="L489" i="12" s="1"/>
  <c r="Y489" i="12" s="1"/>
  <c r="AE489" i="12" s="1"/>
  <c r="G175" i="12"/>
  <c r="M175" i="12" s="1"/>
  <c r="Z175" i="12" s="1"/>
  <c r="AF175" i="12" s="1"/>
  <c r="F251" i="15"/>
  <c r="L251" i="15" s="1"/>
  <c r="Y251" i="15" s="1"/>
  <c r="Z251" i="15" s="1"/>
  <c r="Y65" i="12"/>
  <c r="AE65" i="12" s="1"/>
  <c r="AB80" i="11"/>
  <c r="AC80" i="11" s="1"/>
  <c r="Y134" i="12"/>
  <c r="AE134" i="12" s="1"/>
  <c r="AK44" i="11"/>
  <c r="AL44" i="11" s="1"/>
  <c r="F121" i="16"/>
  <c r="L121" i="16" s="1"/>
  <c r="Y121" i="16" s="1"/>
  <c r="AE121" i="16" s="1"/>
  <c r="H254" i="15"/>
  <c r="N254" i="15" s="1"/>
  <c r="H410" i="15"/>
  <c r="N410" i="15" s="1"/>
  <c r="AE410" i="15" s="1"/>
  <c r="AF410" i="15" s="1"/>
  <c r="AK349" i="13"/>
  <c r="AL349" i="13" s="1"/>
  <c r="G251" i="15"/>
  <c r="M251" i="15" s="1"/>
  <c r="AB251" i="15" s="1"/>
  <c r="AC251" i="15" s="1"/>
  <c r="AC564" i="12"/>
  <c r="AI564" i="12" s="1"/>
  <c r="AC529" i="12"/>
  <c r="AI529" i="12" s="1"/>
  <c r="Y451" i="12"/>
  <c r="AE451" i="12" s="1"/>
  <c r="Z331" i="12"/>
  <c r="AF331" i="12" s="1"/>
  <c r="AC332" i="12"/>
  <c r="AI332" i="12" s="1"/>
  <c r="Y295" i="12"/>
  <c r="AE295" i="12" s="1"/>
  <c r="AC367" i="12"/>
  <c r="AI367" i="12" s="1"/>
  <c r="AA57" i="12"/>
  <c r="AG57" i="12" s="1"/>
  <c r="AK113" i="11"/>
  <c r="AL113" i="11" s="1"/>
  <c r="AC12" i="10"/>
  <c r="AI12" i="10" s="1"/>
  <c r="AE51" i="11"/>
  <c r="AF51" i="11" s="1"/>
  <c r="AA14" i="10"/>
  <c r="AG14" i="10" s="1"/>
  <c r="AB143" i="15"/>
  <c r="AC143" i="15" s="1"/>
  <c r="G219" i="13"/>
  <c r="M219" i="13" s="1"/>
  <c r="AB219" i="13" s="1"/>
  <c r="AC219" i="13" s="1"/>
  <c r="J81" i="11"/>
  <c r="P81" i="11" s="1"/>
  <c r="AK81" i="11" s="1"/>
  <c r="AL81" i="11" s="1"/>
  <c r="G405" i="12"/>
  <c r="M405" i="12" s="1"/>
  <c r="Z405" i="12" s="1"/>
  <c r="AF405" i="12" s="1"/>
  <c r="Y361" i="16"/>
  <c r="AE361" i="16" s="1"/>
  <c r="AA194" i="16"/>
  <c r="AG194" i="16" s="1"/>
  <c r="Z87" i="16"/>
  <c r="AF87" i="16" s="1"/>
  <c r="Y175" i="15"/>
  <c r="Z175" i="15" s="1"/>
  <c r="AH106" i="15"/>
  <c r="AI106" i="15" s="1"/>
  <c r="Y138" i="15"/>
  <c r="Z138" i="15" s="1"/>
  <c r="AH96" i="15"/>
  <c r="AI96" i="15" s="1"/>
  <c r="AA134" i="12"/>
  <c r="AG134" i="12" s="1"/>
  <c r="H20" i="15"/>
  <c r="N20" i="15" s="1"/>
  <c r="AE20" i="15" s="1"/>
  <c r="AF20" i="15" s="1"/>
  <c r="K20" i="15"/>
  <c r="J150" i="13"/>
  <c r="P150" i="13" s="1"/>
  <c r="AK150" i="13" s="1"/>
  <c r="AL150" i="13" s="1"/>
  <c r="K150" i="13"/>
  <c r="G150" i="13"/>
  <c r="M150" i="13" s="1"/>
  <c r="AB150" i="13" s="1"/>
  <c r="AC150" i="13" s="1"/>
  <c r="AC12" i="17"/>
  <c r="AD12" i="17" s="1"/>
  <c r="AH94" i="15"/>
  <c r="AI94" i="15" s="1"/>
  <c r="AB20" i="11"/>
  <c r="AC20" i="11" s="1"/>
  <c r="AE414" i="15"/>
  <c r="AF414" i="15" s="1"/>
  <c r="H248" i="13"/>
  <c r="N248" i="13" s="1"/>
  <c r="AE248" i="13" s="1"/>
  <c r="AF248" i="13" s="1"/>
  <c r="K248" i="13"/>
  <c r="G248" i="13"/>
  <c r="M248" i="13" s="1"/>
  <c r="AB248" i="13" s="1"/>
  <c r="AC248" i="13" s="1"/>
  <c r="H447" i="13"/>
  <c r="N447" i="13" s="1"/>
  <c r="AE447" i="13" s="1"/>
  <c r="AF447" i="13" s="1"/>
  <c r="G447" i="13"/>
  <c r="M447" i="13" s="1"/>
  <c r="AB447" i="13" s="1"/>
  <c r="AC447" i="13" s="1"/>
  <c r="K447" i="13"/>
  <c r="L10" i="4"/>
  <c r="AH410" i="15"/>
  <c r="AI410" i="15" s="1"/>
  <c r="H19" i="12"/>
  <c r="N19" i="12" s="1"/>
  <c r="AA19" i="12" s="1"/>
  <c r="AG19" i="12" s="1"/>
  <c r="K19" i="12"/>
  <c r="J366" i="12"/>
  <c r="P366" i="12" s="1"/>
  <c r="AC366" i="12" s="1"/>
  <c r="AI366" i="12" s="1"/>
  <c r="G366" i="12"/>
  <c r="M366" i="12" s="1"/>
  <c r="Z366" i="12" s="1"/>
  <c r="AF366" i="12" s="1"/>
  <c r="I325" i="12"/>
  <c r="O325" i="12" s="1"/>
  <c r="AB325" i="12" s="1"/>
  <c r="AH325" i="12" s="1"/>
  <c r="K325" i="12"/>
  <c r="G325" i="12"/>
  <c r="M325" i="12" s="1"/>
  <c r="Z325" i="12" s="1"/>
  <c r="AF325" i="12" s="1"/>
  <c r="H210" i="12"/>
  <c r="N210" i="12" s="1"/>
  <c r="AA210" i="12" s="1"/>
  <c r="AG210" i="12" s="1"/>
  <c r="G210" i="12"/>
  <c r="M210" i="12" s="1"/>
  <c r="Z210" i="12" s="1"/>
  <c r="AF210" i="12" s="1"/>
  <c r="K210" i="12"/>
  <c r="J444" i="12"/>
  <c r="P444" i="12" s="1"/>
  <c r="AC444" i="12" s="1"/>
  <c r="AI444" i="12" s="1"/>
  <c r="G444" i="12"/>
  <c r="M444" i="12" s="1"/>
  <c r="Z444" i="12" s="1"/>
  <c r="AF444" i="12" s="1"/>
  <c r="K444" i="12"/>
  <c r="AA187" i="16"/>
  <c r="AG187" i="16" s="1"/>
  <c r="Z123" i="16"/>
  <c r="AF123" i="16" s="1"/>
  <c r="AE251" i="15"/>
  <c r="AF251" i="15" s="1"/>
  <c r="AH418" i="13"/>
  <c r="AI418" i="13" s="1"/>
  <c r="AH380" i="13"/>
  <c r="AI380" i="13" s="1"/>
  <c r="AH314" i="13"/>
  <c r="AI314" i="13" s="1"/>
  <c r="AH286" i="13"/>
  <c r="AI286" i="13" s="1"/>
  <c r="AH278" i="13"/>
  <c r="AI278" i="13" s="1"/>
  <c r="AH252" i="13"/>
  <c r="AI252" i="13" s="1"/>
  <c r="AH181" i="13"/>
  <c r="AI181" i="13" s="1"/>
  <c r="AH151" i="13"/>
  <c r="AI151" i="13" s="1"/>
  <c r="Y248" i="12"/>
  <c r="AE248" i="12" s="1"/>
  <c r="AB82" i="11"/>
  <c r="AC82" i="11" s="1"/>
  <c r="AH74" i="8"/>
  <c r="AI74" i="8" s="1"/>
  <c r="AA431" i="16"/>
  <c r="AG431" i="16" s="1"/>
  <c r="AE448" i="15"/>
  <c r="AF448" i="15" s="1"/>
  <c r="G410" i="15"/>
  <c r="M410" i="15" s="1"/>
  <c r="AB410" i="15" s="1"/>
  <c r="AC410" i="15" s="1"/>
  <c r="Y89" i="13"/>
  <c r="Z89" i="13" s="1"/>
  <c r="AA175" i="12"/>
  <c r="AG175" i="12" s="1"/>
  <c r="AB79" i="11"/>
  <c r="AC79" i="11" s="1"/>
  <c r="AB52" i="11"/>
  <c r="AC52" i="11" s="1"/>
  <c r="AB17" i="11"/>
  <c r="AC17" i="11" s="1"/>
  <c r="H258" i="15"/>
  <c r="N258" i="15" s="1"/>
  <c r="AE258" i="15" s="1"/>
  <c r="AF258" i="15" s="1"/>
  <c r="I14" i="13"/>
  <c r="O14" i="13" s="1"/>
  <c r="AH14" i="13" s="1"/>
  <c r="AI14" i="13" s="1"/>
  <c r="K14" i="13"/>
  <c r="F14" i="13"/>
  <c r="L14" i="13" s="1"/>
  <c r="Y14" i="13" s="1"/>
  <c r="Z14" i="13" s="1"/>
  <c r="J327" i="12"/>
  <c r="P327" i="12" s="1"/>
  <c r="AC327" i="12" s="1"/>
  <c r="AI327" i="12" s="1"/>
  <c r="G327" i="12"/>
  <c r="M327" i="12" s="1"/>
  <c r="Z327" i="12" s="1"/>
  <c r="AF327" i="12" s="1"/>
  <c r="I14" i="11"/>
  <c r="O14" i="11" s="1"/>
  <c r="AH14" i="11" s="1"/>
  <c r="AI14" i="11" s="1"/>
  <c r="K14" i="11"/>
  <c r="J247" i="12"/>
  <c r="P247" i="12" s="1"/>
  <c r="AC247" i="12" s="1"/>
  <c r="AI247" i="12" s="1"/>
  <c r="H247" i="12"/>
  <c r="N247" i="12" s="1"/>
  <c r="AA247" i="12" s="1"/>
  <c r="AG247" i="12" s="1"/>
  <c r="I559" i="12"/>
  <c r="O559" i="12" s="1"/>
  <c r="AB559" i="12" s="1"/>
  <c r="AH559" i="12" s="1"/>
  <c r="G559" i="12"/>
  <c r="M559" i="12" s="1"/>
  <c r="Z559" i="12" s="1"/>
  <c r="AF559" i="12" s="1"/>
  <c r="AA495" i="16"/>
  <c r="AG495" i="16" s="1"/>
  <c r="AA491" i="16"/>
  <c r="AG491" i="16" s="1"/>
  <c r="Z152" i="16"/>
  <c r="AF152" i="16" s="1"/>
  <c r="Y140" i="15"/>
  <c r="Z140" i="15" s="1"/>
  <c r="AH100" i="15"/>
  <c r="AI100" i="15" s="1"/>
  <c r="Y415" i="13"/>
  <c r="Z415" i="13" s="1"/>
  <c r="AH221" i="13"/>
  <c r="AI221" i="13" s="1"/>
  <c r="AH213" i="13"/>
  <c r="AI213" i="13" s="1"/>
  <c r="AK116" i="13"/>
  <c r="AL116" i="13" s="1"/>
  <c r="Y287" i="12"/>
  <c r="AE287" i="12" s="1"/>
  <c r="AB108" i="11"/>
  <c r="AC108" i="11" s="1"/>
  <c r="AB76" i="11"/>
  <c r="AC76" i="11" s="1"/>
  <c r="AB431" i="16"/>
  <c r="AH431" i="16" s="1"/>
  <c r="Z157" i="16"/>
  <c r="AF157" i="16" s="1"/>
  <c r="AA159" i="16"/>
  <c r="AG159" i="16" s="1"/>
  <c r="AE479" i="13"/>
  <c r="AF479" i="13" s="1"/>
  <c r="H253" i="12"/>
  <c r="N253" i="12" s="1"/>
  <c r="AA414" i="12"/>
  <c r="AG414" i="12" s="1"/>
  <c r="G253" i="12"/>
  <c r="M253" i="12" s="1"/>
  <c r="Z253" i="12" s="1"/>
  <c r="AF253" i="12" s="1"/>
  <c r="K175" i="12"/>
  <c r="K253" i="12"/>
  <c r="G80" i="13"/>
  <c r="M80" i="13" s="1"/>
  <c r="AB80" i="13" s="1"/>
  <c r="AC80" i="13" s="1"/>
  <c r="I44" i="11"/>
  <c r="O44" i="11" s="1"/>
  <c r="AH44" i="11" s="1"/>
  <c r="AI44" i="11" s="1"/>
  <c r="H44" i="11"/>
  <c r="N44" i="11" s="1"/>
  <c r="AE44" i="11" s="1"/>
  <c r="AF44" i="11" s="1"/>
  <c r="G44" i="11"/>
  <c r="M44" i="11" s="1"/>
  <c r="AB44" i="11" s="1"/>
  <c r="AC44" i="11" s="1"/>
  <c r="I522" i="12"/>
  <c r="O522" i="12" s="1"/>
  <c r="AB522" i="12" s="1"/>
  <c r="AH522" i="12" s="1"/>
  <c r="G522" i="12"/>
  <c r="M522" i="12" s="1"/>
  <c r="Z522" i="12" s="1"/>
  <c r="AF522" i="12" s="1"/>
  <c r="AA117" i="16"/>
  <c r="AG117" i="16" s="1"/>
  <c r="AH65" i="15"/>
  <c r="AI65" i="15" s="1"/>
  <c r="Y252" i="12"/>
  <c r="AE252" i="12" s="1"/>
  <c r="AB45" i="11"/>
  <c r="AC45" i="11" s="1"/>
  <c r="AC126" i="16"/>
  <c r="AI126" i="16" s="1"/>
  <c r="AK51" i="11"/>
  <c r="AL51" i="11" s="1"/>
  <c r="K208" i="12"/>
  <c r="K108" i="11"/>
  <c r="J108" i="11"/>
  <c r="P108" i="11" s="1"/>
  <c r="AK108" i="11" s="1"/>
  <c r="AL108" i="11" s="1"/>
  <c r="F108" i="11"/>
  <c r="L108" i="11" s="1"/>
  <c r="Y108" i="11" s="1"/>
  <c r="Z108" i="11" s="1"/>
  <c r="H108" i="11"/>
  <c r="N108" i="11" s="1"/>
  <c r="AE108" i="11" s="1"/>
  <c r="AF108" i="11" s="1"/>
  <c r="H56" i="12"/>
  <c r="N56" i="12" s="1"/>
  <c r="AA56" i="12" s="1"/>
  <c r="AG56" i="12" s="1"/>
  <c r="K56" i="12"/>
  <c r="Y262" i="16"/>
  <c r="AE262" i="16" s="1"/>
  <c r="AC423" i="16"/>
  <c r="AI423" i="16" s="1"/>
  <c r="AA355" i="16"/>
  <c r="AG355" i="16" s="1"/>
  <c r="Y324" i="16"/>
  <c r="AE324" i="16" s="1"/>
  <c r="AC295" i="16"/>
  <c r="AI295" i="16" s="1"/>
  <c r="Z191" i="16"/>
  <c r="AF191" i="16" s="1"/>
  <c r="Z189" i="16"/>
  <c r="AF189" i="16" s="1"/>
  <c r="AA89" i="16"/>
  <c r="AG89" i="16" s="1"/>
  <c r="AA54" i="16"/>
  <c r="AG54" i="16" s="1"/>
  <c r="AH487" i="15"/>
  <c r="AI487" i="15" s="1"/>
  <c r="AB449" i="15"/>
  <c r="AC449" i="15" s="1"/>
  <c r="Y173" i="15"/>
  <c r="Z173" i="15" s="1"/>
  <c r="Y484" i="13"/>
  <c r="Z484" i="13" s="1"/>
  <c r="AK443" i="13"/>
  <c r="AL443" i="13" s="1"/>
  <c r="AK314" i="13"/>
  <c r="AL314" i="13" s="1"/>
  <c r="AE249" i="13"/>
  <c r="AF249" i="13" s="1"/>
  <c r="AK215" i="13"/>
  <c r="AL215" i="13" s="1"/>
  <c r="AE118" i="13"/>
  <c r="AF118" i="13" s="1"/>
  <c r="Y485" i="12"/>
  <c r="AE485" i="12" s="1"/>
  <c r="AA448" i="12"/>
  <c r="AG448" i="12" s="1"/>
  <c r="Y132" i="12"/>
  <c r="AE132" i="12" s="1"/>
  <c r="AB83" i="11"/>
  <c r="AC83" i="11" s="1"/>
  <c r="AC425" i="16"/>
  <c r="AI425" i="16" s="1"/>
  <c r="Z493" i="16"/>
  <c r="AF493" i="16" s="1"/>
  <c r="AA391" i="16"/>
  <c r="AG391" i="16" s="1"/>
  <c r="AA253" i="16"/>
  <c r="AG253" i="16" s="1"/>
  <c r="AA193" i="16"/>
  <c r="AG193" i="16" s="1"/>
  <c r="AA125" i="16"/>
  <c r="AG125" i="16" s="1"/>
  <c r="AA121" i="16"/>
  <c r="AG121" i="16" s="1"/>
  <c r="AA91" i="16"/>
  <c r="AG91" i="16" s="1"/>
  <c r="AA85" i="16"/>
  <c r="AG85" i="16" s="1"/>
  <c r="AE568" i="15"/>
  <c r="AF568" i="15" s="1"/>
  <c r="AB416" i="15"/>
  <c r="AC416" i="15" s="1"/>
  <c r="Y144" i="15"/>
  <c r="Z144" i="15" s="1"/>
  <c r="Y136" i="15"/>
  <c r="Z136" i="15" s="1"/>
  <c r="Y218" i="15"/>
  <c r="Z218" i="15" s="1"/>
  <c r="AH133" i="15"/>
  <c r="AI133" i="15" s="1"/>
  <c r="AH448" i="13"/>
  <c r="AI448" i="13" s="1"/>
  <c r="AE484" i="13"/>
  <c r="AF484" i="13" s="1"/>
  <c r="AE345" i="13"/>
  <c r="AF345" i="13" s="1"/>
  <c r="AE245" i="13"/>
  <c r="AF245" i="13" s="1"/>
  <c r="Y116" i="13"/>
  <c r="Z116" i="13" s="1"/>
  <c r="AK80" i="13"/>
  <c r="AL80" i="13" s="1"/>
  <c r="Z57" i="12"/>
  <c r="AF57" i="12" s="1"/>
  <c r="AE301" i="15"/>
  <c r="AF301" i="15" s="1"/>
  <c r="AC446" i="12"/>
  <c r="AI446" i="12" s="1"/>
  <c r="Z497" i="16"/>
  <c r="AF497" i="16" s="1"/>
  <c r="Z525" i="16"/>
  <c r="AF525" i="16" s="1"/>
  <c r="AC390" i="16"/>
  <c r="AI390" i="16" s="1"/>
  <c r="Z359" i="16"/>
  <c r="AF359" i="16" s="1"/>
  <c r="AC260" i="16"/>
  <c r="AI260" i="16" s="1"/>
  <c r="AA189" i="16"/>
  <c r="AG189" i="16" s="1"/>
  <c r="AA158" i="16"/>
  <c r="AG158" i="16" s="1"/>
  <c r="AA256" i="16"/>
  <c r="AG256" i="16" s="1"/>
  <c r="Z156" i="16"/>
  <c r="AF156" i="16" s="1"/>
  <c r="AA119" i="16"/>
  <c r="AG119" i="16" s="1"/>
  <c r="AA87" i="16"/>
  <c r="AG87" i="16" s="1"/>
  <c r="AA152" i="16"/>
  <c r="AG152" i="16" s="1"/>
  <c r="Z56" i="16"/>
  <c r="AF56" i="16" s="1"/>
  <c r="Y452" i="15"/>
  <c r="Z452" i="15" s="1"/>
  <c r="AK183" i="15"/>
  <c r="AL183" i="15" s="1"/>
  <c r="AE136" i="15"/>
  <c r="AF136" i="15" s="1"/>
  <c r="AH145" i="15"/>
  <c r="AI145" i="15" s="1"/>
  <c r="Y25" i="15"/>
  <c r="Z25" i="15" s="1"/>
  <c r="Y17" i="15"/>
  <c r="Z17" i="15" s="1"/>
  <c r="Y512" i="13"/>
  <c r="Z512" i="13" s="1"/>
  <c r="Y16" i="15"/>
  <c r="Z16" i="15" s="1"/>
  <c r="AE58" i="15"/>
  <c r="AF58" i="15" s="1"/>
  <c r="AE317" i="13"/>
  <c r="AF317" i="13" s="1"/>
  <c r="AE253" i="13"/>
  <c r="AF253" i="13" s="1"/>
  <c r="AK87" i="13"/>
  <c r="AL87" i="13" s="1"/>
  <c r="AA26" i="12"/>
  <c r="AG26" i="12" s="1"/>
  <c r="N10" i="4"/>
  <c r="O10" i="4"/>
  <c r="M10" i="4"/>
  <c r="T10" i="4" s="1"/>
  <c r="AB453" i="12"/>
  <c r="AH453" i="12" s="1"/>
  <c r="Y371" i="12"/>
  <c r="AE371" i="12" s="1"/>
  <c r="AC291" i="12"/>
  <c r="AI291" i="12" s="1"/>
  <c r="Y217" i="12"/>
  <c r="AE217" i="12" s="1"/>
  <c r="Y61" i="12"/>
  <c r="AE61" i="12" s="1"/>
  <c r="AB53" i="11"/>
  <c r="AC53" i="11" s="1"/>
  <c r="Y297" i="12"/>
  <c r="AE297" i="12" s="1"/>
  <c r="Y212" i="12"/>
  <c r="AE212" i="12" s="1"/>
  <c r="AC210" i="12"/>
  <c r="AI210" i="12" s="1"/>
  <c r="AA207" i="12"/>
  <c r="AG207" i="12" s="1"/>
  <c r="AA178" i="12"/>
  <c r="AG178" i="12" s="1"/>
  <c r="AC140" i="12"/>
  <c r="AI140" i="12" s="1"/>
  <c r="AA133" i="12"/>
  <c r="AG133" i="12" s="1"/>
  <c r="AC102" i="12"/>
  <c r="AI102" i="12" s="1"/>
  <c r="AA91" i="12"/>
  <c r="AG91" i="12" s="1"/>
  <c r="AC23" i="12"/>
  <c r="AI23" i="12" s="1"/>
  <c r="AA18" i="12"/>
  <c r="AG18" i="12" s="1"/>
  <c r="AC326" i="12"/>
  <c r="AI326" i="12" s="1"/>
  <c r="Z126" i="16"/>
  <c r="AF126" i="16" s="1"/>
  <c r="AE415" i="15"/>
  <c r="AF415" i="15" s="1"/>
  <c r="AK174" i="15"/>
  <c r="AL174" i="15" s="1"/>
  <c r="AK450" i="13"/>
  <c r="AL450" i="13" s="1"/>
  <c r="AK350" i="13"/>
  <c r="AL350" i="13" s="1"/>
  <c r="AK348" i="13"/>
  <c r="AL348" i="13" s="1"/>
  <c r="Y219" i="13"/>
  <c r="Z219" i="13" s="1"/>
  <c r="Y84" i="13"/>
  <c r="Z84" i="13" s="1"/>
  <c r="AK47" i="13"/>
  <c r="AL47" i="13" s="1"/>
  <c r="Y481" i="12"/>
  <c r="AE481" i="12" s="1"/>
  <c r="Y446" i="12"/>
  <c r="AE446" i="12" s="1"/>
  <c r="Y56" i="13"/>
  <c r="Z56" i="13" s="1"/>
  <c r="Z529" i="12"/>
  <c r="AF529" i="12" s="1"/>
  <c r="Z525" i="12"/>
  <c r="AF525" i="12" s="1"/>
  <c r="Z404" i="12"/>
  <c r="AF404" i="12" s="1"/>
  <c r="Z402" i="12"/>
  <c r="AF402" i="12" s="1"/>
  <c r="AE117" i="13"/>
  <c r="AF117" i="13" s="1"/>
  <c r="Y558" i="12"/>
  <c r="AE558" i="12" s="1"/>
  <c r="Y527" i="12"/>
  <c r="AE527" i="12" s="1"/>
  <c r="Y525" i="12"/>
  <c r="AE525" i="12" s="1"/>
  <c r="AA483" i="12"/>
  <c r="AG483" i="12" s="1"/>
  <c r="AA481" i="12"/>
  <c r="AG481" i="12" s="1"/>
  <c r="AC453" i="12"/>
  <c r="AI453" i="12" s="1"/>
  <c r="AC451" i="12"/>
  <c r="AI451" i="12" s="1"/>
  <c r="Y414" i="12"/>
  <c r="AE414" i="12" s="1"/>
  <c r="AA374" i="12"/>
  <c r="AG374" i="12" s="1"/>
  <c r="AA329" i="12"/>
  <c r="AG329" i="12" s="1"/>
  <c r="AC371" i="12"/>
  <c r="AI371" i="12" s="1"/>
  <c r="Y289" i="12"/>
  <c r="AE289" i="12" s="1"/>
  <c r="Y256" i="12"/>
  <c r="AE256" i="12" s="1"/>
  <c r="Y28" i="12"/>
  <c r="AE28" i="12" s="1"/>
  <c r="AB84" i="11"/>
  <c r="AC84" i="11" s="1"/>
  <c r="AB49" i="11"/>
  <c r="AC49" i="11" s="1"/>
  <c r="Y328" i="12"/>
  <c r="AE328" i="12" s="1"/>
  <c r="AA213" i="12"/>
  <c r="AG213" i="12" s="1"/>
  <c r="AA172" i="12"/>
  <c r="AG172" i="12" s="1"/>
  <c r="AA168" i="12"/>
  <c r="AG168" i="12" s="1"/>
  <c r="Y140" i="12"/>
  <c r="AE140" i="12" s="1"/>
  <c r="Y136" i="12"/>
  <c r="AE136" i="12" s="1"/>
  <c r="Y102" i="12"/>
  <c r="AE102" i="12" s="1"/>
  <c r="Y98" i="12"/>
  <c r="AE98" i="12" s="1"/>
  <c r="AA95" i="12"/>
  <c r="AG95" i="12" s="1"/>
  <c r="AC25" i="12"/>
  <c r="AI25" i="12" s="1"/>
  <c r="Z18" i="12"/>
  <c r="AF18" i="12" s="1"/>
  <c r="Z153" i="16"/>
  <c r="AF153" i="16" s="1"/>
  <c r="AE289" i="15"/>
  <c r="AF289" i="15" s="1"/>
  <c r="AC86" i="16"/>
  <c r="AI86" i="16" s="1"/>
  <c r="AA529" i="16"/>
  <c r="AG529" i="16" s="1"/>
  <c r="Z530" i="16"/>
  <c r="AF530" i="16" s="1"/>
  <c r="AC426" i="16"/>
  <c r="AI426" i="16" s="1"/>
  <c r="AC389" i="16"/>
  <c r="AI389" i="16" s="1"/>
  <c r="AK482" i="13"/>
  <c r="AL482" i="13" s="1"/>
  <c r="H386" i="13"/>
  <c r="N386" i="13" s="1"/>
  <c r="AE386" i="13" s="1"/>
  <c r="AF386" i="13" s="1"/>
  <c r="G386" i="13"/>
  <c r="M386" i="13" s="1"/>
  <c r="AB386" i="13" s="1"/>
  <c r="AC386" i="13" s="1"/>
  <c r="F386" i="13"/>
  <c r="L386" i="13" s="1"/>
  <c r="Y386" i="13" s="1"/>
  <c r="Z386" i="13" s="1"/>
  <c r="J386" i="13"/>
  <c r="P386" i="13" s="1"/>
  <c r="K386" i="13"/>
  <c r="I20" i="13"/>
  <c r="O20" i="13" s="1"/>
  <c r="AH20" i="13" s="1"/>
  <c r="AI20" i="13" s="1"/>
  <c r="F20" i="13"/>
  <c r="L20" i="13" s="1"/>
  <c r="K20" i="13"/>
  <c r="G20" i="13"/>
  <c r="M20" i="13" s="1"/>
  <c r="H20" i="13"/>
  <c r="N20" i="13" s="1"/>
  <c r="AE20" i="13" s="1"/>
  <c r="AF20" i="13" s="1"/>
  <c r="J20" i="13"/>
  <c r="P20" i="13" s="1"/>
  <c r="AK20" i="13" s="1"/>
  <c r="AL20" i="13" s="1"/>
  <c r="H564" i="12"/>
  <c r="N564" i="12" s="1"/>
  <c r="AA564" i="12" s="1"/>
  <c r="AG564" i="12" s="1"/>
  <c r="I564" i="12"/>
  <c r="O564" i="12" s="1"/>
  <c r="AB564" i="12" s="1"/>
  <c r="AH564" i="12" s="1"/>
  <c r="H488" i="12"/>
  <c r="N488" i="12" s="1"/>
  <c r="AA488" i="12" s="1"/>
  <c r="AG488" i="12" s="1"/>
  <c r="F488" i="12"/>
  <c r="L488" i="12" s="1"/>
  <c r="Y488" i="12" s="1"/>
  <c r="AE488" i="12" s="1"/>
  <c r="J411" i="12"/>
  <c r="P411" i="12" s="1"/>
  <c r="G411" i="12"/>
  <c r="M411" i="12" s="1"/>
  <c r="Z411" i="12" s="1"/>
  <c r="AF411" i="12" s="1"/>
  <c r="H411" i="12"/>
  <c r="N411" i="12" s="1"/>
  <c r="AA411" i="12" s="1"/>
  <c r="AG411" i="12" s="1"/>
  <c r="K411" i="12"/>
  <c r="J372" i="12"/>
  <c r="P372" i="12" s="1"/>
  <c r="AC372" i="12" s="1"/>
  <c r="AI372" i="12" s="1"/>
  <c r="G372" i="12"/>
  <c r="M372" i="12" s="1"/>
  <c r="Z372" i="12" s="1"/>
  <c r="AF372" i="12" s="1"/>
  <c r="K372" i="12"/>
  <c r="H372" i="12"/>
  <c r="N372" i="12" s="1"/>
  <c r="AA372" i="12" s="1"/>
  <c r="AG372" i="12" s="1"/>
  <c r="I330" i="12"/>
  <c r="O330" i="12" s="1"/>
  <c r="AB330" i="12" s="1"/>
  <c r="AH330" i="12" s="1"/>
  <c r="G330" i="12"/>
  <c r="M330" i="12" s="1"/>
  <c r="Z330" i="12" s="1"/>
  <c r="AF330" i="12" s="1"/>
  <c r="J330" i="12"/>
  <c r="P330" i="12" s="1"/>
  <c r="AC330" i="12" s="1"/>
  <c r="AI330" i="12" s="1"/>
  <c r="H330" i="12"/>
  <c r="N330" i="12" s="1"/>
  <c r="AA330" i="12" s="1"/>
  <c r="AG330" i="12" s="1"/>
  <c r="F330" i="12"/>
  <c r="L330" i="12" s="1"/>
  <c r="Y330" i="12" s="1"/>
  <c r="AE330" i="12" s="1"/>
  <c r="J215" i="12"/>
  <c r="P215" i="12" s="1"/>
  <c r="AC215" i="12" s="1"/>
  <c r="AI215" i="12" s="1"/>
  <c r="K215" i="12"/>
  <c r="H215" i="12"/>
  <c r="N215" i="12" s="1"/>
  <c r="AA215" i="12" s="1"/>
  <c r="AG215" i="12" s="1"/>
  <c r="I215" i="12"/>
  <c r="O215" i="12" s="1"/>
  <c r="AB215" i="12" s="1"/>
  <c r="AH215" i="12" s="1"/>
  <c r="F215" i="12"/>
  <c r="L215" i="12" s="1"/>
  <c r="Y215" i="12" s="1"/>
  <c r="AE215" i="12" s="1"/>
  <c r="H138" i="12"/>
  <c r="N138" i="12" s="1"/>
  <c r="AA138" i="12" s="1"/>
  <c r="AG138" i="12" s="1"/>
  <c r="K138" i="12"/>
  <c r="F138" i="12"/>
  <c r="L138" i="12" s="1"/>
  <c r="Y138" i="12" s="1"/>
  <c r="AE138" i="12" s="1"/>
  <c r="I138" i="12"/>
  <c r="O138" i="12" s="1"/>
  <c r="J138" i="12"/>
  <c r="P138" i="12" s="1"/>
  <c r="AC138" i="12" s="1"/>
  <c r="AI138" i="12" s="1"/>
  <c r="G138" i="12"/>
  <c r="M138" i="12" s="1"/>
  <c r="Z138" i="12" s="1"/>
  <c r="AF138" i="12" s="1"/>
  <c r="J24" i="12"/>
  <c r="P24" i="12" s="1"/>
  <c r="AC24" i="12" s="1"/>
  <c r="AI24" i="12" s="1"/>
  <c r="K24" i="12"/>
  <c r="H24" i="12"/>
  <c r="N24" i="12" s="1"/>
  <c r="AA24" i="12" s="1"/>
  <c r="AG24" i="12" s="1"/>
  <c r="I24" i="12"/>
  <c r="O24" i="12" s="1"/>
  <c r="AB24" i="12" s="1"/>
  <c r="AH24" i="12" s="1"/>
  <c r="F24" i="12"/>
  <c r="L24" i="12" s="1"/>
  <c r="Y24" i="12" s="1"/>
  <c r="AE24" i="12" s="1"/>
  <c r="I111" i="11"/>
  <c r="O111" i="11" s="1"/>
  <c r="AH111" i="11" s="1"/>
  <c r="AI111" i="11" s="1"/>
  <c r="K111" i="11"/>
  <c r="G111" i="11"/>
  <c r="M111" i="11" s="1"/>
  <c r="AB111" i="11" s="1"/>
  <c r="AC111" i="11" s="1"/>
  <c r="J111" i="11"/>
  <c r="P111" i="11" s="1"/>
  <c r="AK111" i="11" s="1"/>
  <c r="AL111" i="11" s="1"/>
  <c r="H111" i="11"/>
  <c r="N111" i="11" s="1"/>
  <c r="AE111" i="11" s="1"/>
  <c r="AF111" i="11" s="1"/>
  <c r="I79" i="11"/>
  <c r="O79" i="11" s="1"/>
  <c r="AH79" i="11" s="1"/>
  <c r="AI79" i="11" s="1"/>
  <c r="K79" i="11"/>
  <c r="F79" i="11"/>
  <c r="L79" i="11" s="1"/>
  <c r="J79" i="11"/>
  <c r="P79" i="11" s="1"/>
  <c r="AK79" i="11" s="1"/>
  <c r="AL79" i="11" s="1"/>
  <c r="AE570" i="15"/>
  <c r="AF570" i="15" s="1"/>
  <c r="Y416" i="15"/>
  <c r="Z416" i="15" s="1"/>
  <c r="AH104" i="15"/>
  <c r="AI104" i="15" s="1"/>
  <c r="Y510" i="13"/>
  <c r="Z510" i="13" s="1"/>
  <c r="AH414" i="13"/>
  <c r="AI414" i="13" s="1"/>
  <c r="AH187" i="13"/>
  <c r="AI187" i="13" s="1"/>
  <c r="AH116" i="13"/>
  <c r="AI116" i="13" s="1"/>
  <c r="Y87" i="13"/>
  <c r="Z87" i="13" s="1"/>
  <c r="Z570" i="12"/>
  <c r="AF570" i="12" s="1"/>
  <c r="AE84" i="13"/>
  <c r="AF84" i="13" s="1"/>
  <c r="AE18" i="13"/>
  <c r="AF18" i="13" s="1"/>
  <c r="Y45" i="11"/>
  <c r="Z45" i="11" s="1"/>
  <c r="F111" i="11"/>
  <c r="L111" i="11" s="1"/>
  <c r="Y111" i="11" s="1"/>
  <c r="Z111" i="11" s="1"/>
  <c r="G391" i="16"/>
  <c r="M391" i="16" s="1"/>
  <c r="Z391" i="16" s="1"/>
  <c r="AF391" i="16" s="1"/>
  <c r="F391" i="16"/>
  <c r="L391" i="16" s="1"/>
  <c r="Y391" i="16" s="1"/>
  <c r="AE391" i="16" s="1"/>
  <c r="I391" i="16"/>
  <c r="O391" i="16" s="1"/>
  <c r="AB391" i="16" s="1"/>
  <c r="AH391" i="16" s="1"/>
  <c r="J188" i="16"/>
  <c r="P188" i="16" s="1"/>
  <c r="AC188" i="16" s="1"/>
  <c r="AI188" i="16" s="1"/>
  <c r="H188" i="16"/>
  <c r="N188" i="16" s="1"/>
  <c r="AA188" i="16" s="1"/>
  <c r="AG188" i="16" s="1"/>
  <c r="K188" i="16"/>
  <c r="G188" i="16"/>
  <c r="M188" i="16" s="1"/>
  <c r="Z188" i="16" s="1"/>
  <c r="AF188" i="16" s="1"/>
  <c r="J332" i="15"/>
  <c r="P332" i="15" s="1"/>
  <c r="AK332" i="15" s="1"/>
  <c r="AL332" i="15" s="1"/>
  <c r="K332" i="15"/>
  <c r="H332" i="15"/>
  <c r="N332" i="15" s="1"/>
  <c r="AE332" i="15" s="1"/>
  <c r="AF332" i="15" s="1"/>
  <c r="G332" i="15"/>
  <c r="M332" i="15" s="1"/>
  <c r="AB332" i="15" s="1"/>
  <c r="AC332" i="15" s="1"/>
  <c r="H137" i="15"/>
  <c r="N137" i="15" s="1"/>
  <c r="AE137" i="15" s="1"/>
  <c r="AF137" i="15" s="1"/>
  <c r="K137" i="15"/>
  <c r="G137" i="15"/>
  <c r="M137" i="15" s="1"/>
  <c r="AB137" i="15" s="1"/>
  <c r="AC137" i="15" s="1"/>
  <c r="J52" i="16"/>
  <c r="P52" i="16" s="1"/>
  <c r="AC52" i="16" s="1"/>
  <c r="AI52" i="16" s="1"/>
  <c r="I52" i="16"/>
  <c r="O52" i="16" s="1"/>
  <c r="AB52" i="16" s="1"/>
  <c r="AH52" i="16" s="1"/>
  <c r="J450" i="15"/>
  <c r="P450" i="15" s="1"/>
  <c r="AK450" i="15" s="1"/>
  <c r="AL450" i="15" s="1"/>
  <c r="G450" i="15"/>
  <c r="M450" i="15" s="1"/>
  <c r="AB450" i="15" s="1"/>
  <c r="AC450" i="15" s="1"/>
  <c r="J289" i="16"/>
  <c r="P289" i="16" s="1"/>
  <c r="AC289" i="16" s="1"/>
  <c r="AI289" i="16" s="1"/>
  <c r="G289" i="16"/>
  <c r="M289" i="16" s="1"/>
  <c r="Z289" i="16" s="1"/>
  <c r="AF289" i="16" s="1"/>
  <c r="K289" i="16"/>
  <c r="K222" i="16"/>
  <c r="I222" i="16"/>
  <c r="O222" i="16" s="1"/>
  <c r="AB222" i="16" s="1"/>
  <c r="AH222" i="16" s="1"/>
  <c r="G222" i="16"/>
  <c r="M222" i="16" s="1"/>
  <c r="Z222" i="16" s="1"/>
  <c r="AF222" i="16" s="1"/>
  <c r="AA461" i="16"/>
  <c r="AG461" i="16" s="1"/>
  <c r="AA459" i="16"/>
  <c r="AG459" i="16" s="1"/>
  <c r="AA457" i="16"/>
  <c r="AG457" i="16" s="1"/>
  <c r="AA428" i="16"/>
  <c r="AG428" i="16" s="1"/>
  <c r="AA397" i="16"/>
  <c r="AG397" i="16" s="1"/>
  <c r="Z160" i="16"/>
  <c r="AF160" i="16" s="1"/>
  <c r="Z91" i="16"/>
  <c r="AF91" i="16" s="1"/>
  <c r="Z54" i="16"/>
  <c r="AF54" i="16" s="1"/>
  <c r="AC48" i="16"/>
  <c r="AI48" i="16" s="1"/>
  <c r="AH569" i="15"/>
  <c r="AI569" i="15" s="1"/>
  <c r="AK408" i="15"/>
  <c r="AL408" i="15" s="1"/>
  <c r="AE222" i="15"/>
  <c r="AF222" i="15" s="1"/>
  <c r="Y142" i="15"/>
  <c r="Z142" i="15" s="1"/>
  <c r="AH102" i="15"/>
  <c r="AI102" i="15" s="1"/>
  <c r="AH63" i="15"/>
  <c r="AI63" i="15" s="1"/>
  <c r="AH55" i="15"/>
  <c r="AI55" i="15" s="1"/>
  <c r="AH515" i="13"/>
  <c r="AI515" i="13" s="1"/>
  <c r="AK416" i="13"/>
  <c r="AL416" i="13" s="1"/>
  <c r="AH248" i="13"/>
  <c r="AI248" i="13" s="1"/>
  <c r="AH185" i="13"/>
  <c r="AI185" i="13" s="1"/>
  <c r="AH155" i="13"/>
  <c r="AI155" i="13" s="1"/>
  <c r="AH49" i="13"/>
  <c r="AI49" i="13" s="1"/>
  <c r="AB446" i="12"/>
  <c r="AH446" i="12" s="1"/>
  <c r="AB411" i="12"/>
  <c r="AH411" i="12" s="1"/>
  <c r="AE14" i="13"/>
  <c r="AF14" i="13" s="1"/>
  <c r="F564" i="12"/>
  <c r="L564" i="12" s="1"/>
  <c r="Y564" i="12" s="1"/>
  <c r="AE564" i="12" s="1"/>
  <c r="Z407" i="12"/>
  <c r="AF407" i="12" s="1"/>
  <c r="Y219" i="12"/>
  <c r="AE219" i="12" s="1"/>
  <c r="AA99" i="12"/>
  <c r="AG99" i="12" s="1"/>
  <c r="H79" i="11"/>
  <c r="N79" i="11" s="1"/>
  <c r="AE79" i="11" s="1"/>
  <c r="AF79" i="11" s="1"/>
  <c r="AA185" i="16"/>
  <c r="AG185" i="16" s="1"/>
  <c r="Z125" i="16"/>
  <c r="AF125" i="16" s="1"/>
  <c r="Z83" i="16"/>
  <c r="AF83" i="16" s="1"/>
  <c r="AE566" i="15"/>
  <c r="AF566" i="15" s="1"/>
  <c r="AB568" i="15"/>
  <c r="AC568" i="15" s="1"/>
  <c r="AB566" i="15"/>
  <c r="AC566" i="15" s="1"/>
  <c r="AK406" i="15"/>
  <c r="AL406" i="15" s="1"/>
  <c r="AE220" i="15"/>
  <c r="AF220" i="15" s="1"/>
  <c r="AH218" i="15"/>
  <c r="AI218" i="15" s="1"/>
  <c r="AH67" i="15"/>
  <c r="AI67" i="15" s="1"/>
  <c r="Z51" i="14"/>
  <c r="AF51" i="14" s="1"/>
  <c r="Z47" i="14"/>
  <c r="AF47" i="14" s="1"/>
  <c r="Z19" i="14"/>
  <c r="AF19" i="14" s="1"/>
  <c r="AH26" i="15"/>
  <c r="AI26" i="15" s="1"/>
  <c r="Y50" i="14"/>
  <c r="AE50" i="14" s="1"/>
  <c r="AK485" i="13"/>
  <c r="AL485" i="13" s="1"/>
  <c r="AK479" i="13"/>
  <c r="AL479" i="13" s="1"/>
  <c r="AK477" i="13"/>
  <c r="AL477" i="13" s="1"/>
  <c r="AE450" i="13"/>
  <c r="AF450" i="13" s="1"/>
  <c r="AE448" i="13"/>
  <c r="AF448" i="13" s="1"/>
  <c r="AE513" i="13"/>
  <c r="AF513" i="13" s="1"/>
  <c r="Y353" i="13"/>
  <c r="Z353" i="13" s="1"/>
  <c r="Y345" i="13"/>
  <c r="Z345" i="13" s="1"/>
  <c r="AH352" i="13"/>
  <c r="AI352" i="13" s="1"/>
  <c r="AH350" i="13"/>
  <c r="AI350" i="13" s="1"/>
  <c r="AH348" i="13"/>
  <c r="AI348" i="13" s="1"/>
  <c r="AH344" i="13"/>
  <c r="AI344" i="13" s="1"/>
  <c r="AH254" i="13"/>
  <c r="AI254" i="13" s="1"/>
  <c r="AH246" i="13"/>
  <c r="AI246" i="13" s="1"/>
  <c r="Y221" i="13"/>
  <c r="Z221" i="13" s="1"/>
  <c r="Y213" i="13"/>
  <c r="Z213" i="13" s="1"/>
  <c r="AH183" i="13"/>
  <c r="AI183" i="13" s="1"/>
  <c r="AH87" i="13"/>
  <c r="AI87" i="13" s="1"/>
  <c r="AE52" i="13"/>
  <c r="AF52" i="13" s="1"/>
  <c r="Z566" i="12"/>
  <c r="AF566" i="12" s="1"/>
  <c r="AK77" i="11"/>
  <c r="AL77" i="11" s="1"/>
  <c r="G215" i="12"/>
  <c r="M215" i="12" s="1"/>
  <c r="Z215" i="12" s="1"/>
  <c r="AF215" i="12" s="1"/>
  <c r="H18" i="11"/>
  <c r="N18" i="11" s="1"/>
  <c r="AE18" i="11" s="1"/>
  <c r="AF18" i="11" s="1"/>
  <c r="F18" i="11"/>
  <c r="L18" i="11" s="1"/>
  <c r="Y18" i="11" s="1"/>
  <c r="Z18" i="11" s="1"/>
  <c r="I15" i="10"/>
  <c r="O15" i="10" s="1"/>
  <c r="AB15" i="10" s="1"/>
  <c r="AH15" i="10" s="1"/>
  <c r="J15" i="10"/>
  <c r="P15" i="10" s="1"/>
  <c r="H15" i="10"/>
  <c r="N15" i="10" s="1"/>
  <c r="AA15" i="10" s="1"/>
  <c r="AG15" i="10" s="1"/>
  <c r="F15" i="10"/>
  <c r="L15" i="10" s="1"/>
  <c r="Y15" i="10" s="1"/>
  <c r="AE15" i="10" s="1"/>
  <c r="I257" i="15"/>
  <c r="O257" i="15" s="1"/>
  <c r="AH257" i="15" s="1"/>
  <c r="AI257" i="15" s="1"/>
  <c r="G257" i="15"/>
  <c r="M257" i="15" s="1"/>
  <c r="AB257" i="15" s="1"/>
  <c r="AC257" i="15" s="1"/>
  <c r="F257" i="15"/>
  <c r="L257" i="15" s="1"/>
  <c r="Y257" i="15" s="1"/>
  <c r="Z257" i="15" s="1"/>
  <c r="J257" i="15"/>
  <c r="P257" i="15" s="1"/>
  <c r="AK257" i="15" s="1"/>
  <c r="AL257" i="15" s="1"/>
  <c r="I374" i="15"/>
  <c r="O374" i="15" s="1"/>
  <c r="AH374" i="15" s="1"/>
  <c r="AI374" i="15" s="1"/>
  <c r="J374" i="15"/>
  <c r="P374" i="15" s="1"/>
  <c r="AK374" i="15" s="1"/>
  <c r="AL374" i="15" s="1"/>
  <c r="J19" i="16"/>
  <c r="P19" i="16" s="1"/>
  <c r="AC19" i="16" s="1"/>
  <c r="AI19" i="16" s="1"/>
  <c r="K19" i="16"/>
  <c r="G19" i="16"/>
  <c r="M19" i="16" s="1"/>
  <c r="Z19" i="16" s="1"/>
  <c r="AF19" i="16" s="1"/>
  <c r="I295" i="16"/>
  <c r="O295" i="16" s="1"/>
  <c r="AB295" i="16" s="1"/>
  <c r="AH295" i="16" s="1"/>
  <c r="G295" i="16"/>
  <c r="M295" i="16" s="1"/>
  <c r="Z295" i="16" s="1"/>
  <c r="AF295" i="16" s="1"/>
  <c r="H181" i="15"/>
  <c r="N181" i="15" s="1"/>
  <c r="AE181" i="15" s="1"/>
  <c r="AF181" i="15" s="1"/>
  <c r="F181" i="15"/>
  <c r="L181" i="15" s="1"/>
  <c r="Y181" i="15" s="1"/>
  <c r="Z181" i="15" s="1"/>
  <c r="K338" i="15"/>
  <c r="H338" i="15"/>
  <c r="N338" i="15" s="1"/>
  <c r="AE338" i="15" s="1"/>
  <c r="AF338" i="15" s="1"/>
  <c r="J53" i="16"/>
  <c r="P53" i="16" s="1"/>
  <c r="AC53" i="16" s="1"/>
  <c r="AI53" i="16" s="1"/>
  <c r="H53" i="16"/>
  <c r="N53" i="16" s="1"/>
  <c r="AA53" i="16" s="1"/>
  <c r="AG53" i="16" s="1"/>
  <c r="H252" i="13"/>
  <c r="N252" i="13" s="1"/>
  <c r="AE252" i="13" s="1"/>
  <c r="AF252" i="13" s="1"/>
  <c r="K252" i="13"/>
  <c r="G252" i="13"/>
  <c r="M252" i="13" s="1"/>
  <c r="AB252" i="13" s="1"/>
  <c r="AC252" i="13" s="1"/>
  <c r="I516" i="13"/>
  <c r="O516" i="13" s="1"/>
  <c r="AH516" i="13" s="1"/>
  <c r="AI516" i="13" s="1"/>
  <c r="J516" i="13"/>
  <c r="P516" i="13" s="1"/>
  <c r="AK516" i="13" s="1"/>
  <c r="AL516" i="13" s="1"/>
  <c r="K21" i="14"/>
  <c r="J21" i="14"/>
  <c r="P21" i="14" s="1"/>
  <c r="AC21" i="14" s="1"/>
  <c r="AI21" i="14" s="1"/>
  <c r="I259" i="15"/>
  <c r="O259" i="15" s="1"/>
  <c r="AH259" i="15" s="1"/>
  <c r="AI259" i="15" s="1"/>
  <c r="F259" i="15"/>
  <c r="L259" i="15" s="1"/>
  <c r="Y259" i="15" s="1"/>
  <c r="Z259" i="15" s="1"/>
  <c r="I378" i="15"/>
  <c r="O378" i="15" s="1"/>
  <c r="AH378" i="15" s="1"/>
  <c r="AI378" i="15" s="1"/>
  <c r="F378" i="15"/>
  <c r="L378" i="15" s="1"/>
  <c r="Y378" i="15" s="1"/>
  <c r="Z378" i="15" s="1"/>
  <c r="J530" i="15"/>
  <c r="P530" i="15" s="1"/>
  <c r="AK530" i="15" s="1"/>
  <c r="AL530" i="15" s="1"/>
  <c r="H530" i="15"/>
  <c r="N530" i="15" s="1"/>
  <c r="AE530" i="15" s="1"/>
  <c r="AF530" i="15" s="1"/>
  <c r="I54" i="16"/>
  <c r="O54" i="16" s="1"/>
  <c r="AB54" i="16" s="1"/>
  <c r="AH54" i="16" s="1"/>
  <c r="J54" i="16"/>
  <c r="P54" i="16" s="1"/>
  <c r="AC54" i="16" s="1"/>
  <c r="AI54" i="16" s="1"/>
  <c r="J491" i="15"/>
  <c r="P491" i="15" s="1"/>
  <c r="AK491" i="15" s="1"/>
  <c r="AL491" i="15" s="1"/>
  <c r="K491" i="15"/>
  <c r="I87" i="16"/>
  <c r="O87" i="16" s="1"/>
  <c r="AB87" i="16" s="1"/>
  <c r="AH87" i="16" s="1"/>
  <c r="J87" i="16"/>
  <c r="P87" i="16" s="1"/>
  <c r="AC87" i="16" s="1"/>
  <c r="AI87" i="16" s="1"/>
  <c r="I325" i="16"/>
  <c r="O325" i="16" s="1"/>
  <c r="AB325" i="16" s="1"/>
  <c r="AH325" i="16" s="1"/>
  <c r="F325" i="16"/>
  <c r="L325" i="16" s="1"/>
  <c r="Y325" i="16" s="1"/>
  <c r="AE325" i="16" s="1"/>
  <c r="J325" i="16"/>
  <c r="P325" i="16" s="1"/>
  <c r="AC325" i="16" s="1"/>
  <c r="AI325" i="16" s="1"/>
  <c r="J88" i="16"/>
  <c r="P88" i="16" s="1"/>
  <c r="AC88" i="16" s="1"/>
  <c r="AI88" i="16" s="1"/>
  <c r="K88" i="16"/>
  <c r="G88" i="16"/>
  <c r="M88" i="16" s="1"/>
  <c r="Z88" i="16" s="1"/>
  <c r="AF88" i="16" s="1"/>
  <c r="H406" i="15"/>
  <c r="N406" i="15" s="1"/>
  <c r="AE406" i="15" s="1"/>
  <c r="AF406" i="15" s="1"/>
  <c r="K406" i="15"/>
  <c r="H280" i="13"/>
  <c r="N280" i="13" s="1"/>
  <c r="AE280" i="13" s="1"/>
  <c r="AF280" i="13" s="1"/>
  <c r="G280" i="13"/>
  <c r="M280" i="13" s="1"/>
  <c r="AB280" i="13" s="1"/>
  <c r="AC280" i="13" s="1"/>
  <c r="K280" i="13"/>
  <c r="I49" i="16"/>
  <c r="O49" i="16" s="1"/>
  <c r="AB49" i="16" s="1"/>
  <c r="AH49" i="16" s="1"/>
  <c r="G49" i="16"/>
  <c r="M49" i="16" s="1"/>
  <c r="Z49" i="16" s="1"/>
  <c r="AF49" i="16" s="1"/>
  <c r="I48" i="13"/>
  <c r="O48" i="13" s="1"/>
  <c r="AH48" i="13" s="1"/>
  <c r="AI48" i="13" s="1"/>
  <c r="H48" i="13"/>
  <c r="N48" i="13" s="1"/>
  <c r="AE48" i="13" s="1"/>
  <c r="AF48" i="13" s="1"/>
  <c r="I292" i="15"/>
  <c r="O292" i="15" s="1"/>
  <c r="AH292" i="15" s="1"/>
  <c r="AI292" i="15" s="1"/>
  <c r="F292" i="15"/>
  <c r="L292" i="15" s="1"/>
  <c r="Y292" i="15" s="1"/>
  <c r="Z292" i="15" s="1"/>
  <c r="I368" i="15"/>
  <c r="O368" i="15" s="1"/>
  <c r="AH368" i="15" s="1"/>
  <c r="AI368" i="15" s="1"/>
  <c r="J368" i="15"/>
  <c r="P368" i="15" s="1"/>
  <c r="AK368" i="15" s="1"/>
  <c r="AL368" i="15" s="1"/>
  <c r="F368" i="15"/>
  <c r="L368" i="15" s="1"/>
  <c r="Y368" i="15" s="1"/>
  <c r="Z368" i="15" s="1"/>
  <c r="K565" i="15"/>
  <c r="H565" i="15"/>
  <c r="N565" i="15" s="1"/>
  <c r="AE565" i="15" s="1"/>
  <c r="AF565" i="15" s="1"/>
  <c r="J287" i="16"/>
  <c r="P287" i="16" s="1"/>
  <c r="AC287" i="16" s="1"/>
  <c r="AI287" i="16" s="1"/>
  <c r="K287" i="16"/>
  <c r="J487" i="15"/>
  <c r="P487" i="15" s="1"/>
  <c r="AK487" i="15" s="1"/>
  <c r="AL487" i="15" s="1"/>
  <c r="G487" i="15"/>
  <c r="M487" i="15" s="1"/>
  <c r="AB487" i="15" s="1"/>
  <c r="AC487" i="15" s="1"/>
  <c r="K487" i="15"/>
  <c r="H487" i="15"/>
  <c r="N487" i="15" s="1"/>
  <c r="AE487" i="15" s="1"/>
  <c r="AF487" i="15" s="1"/>
  <c r="K220" i="16"/>
  <c r="G220" i="16"/>
  <c r="M220" i="16" s="1"/>
  <c r="Z220" i="16" s="1"/>
  <c r="AF220" i="16" s="1"/>
  <c r="I424" i="16"/>
  <c r="O424" i="16" s="1"/>
  <c r="AB424" i="16" s="1"/>
  <c r="AH424" i="16" s="1"/>
  <c r="J424" i="16"/>
  <c r="P424" i="16" s="1"/>
  <c r="AC424" i="16" s="1"/>
  <c r="AI424" i="16" s="1"/>
  <c r="K260" i="15"/>
  <c r="H260" i="15"/>
  <c r="N260" i="15" s="1"/>
  <c r="AE260" i="15" s="1"/>
  <c r="AF260" i="15" s="1"/>
  <c r="H284" i="13"/>
  <c r="N284" i="13" s="1"/>
  <c r="AE284" i="13" s="1"/>
  <c r="AF284" i="13" s="1"/>
  <c r="K284" i="13"/>
  <c r="G284" i="13"/>
  <c r="M284" i="13" s="1"/>
  <c r="AB284" i="13" s="1"/>
  <c r="AC284" i="13" s="1"/>
  <c r="I567" i="12"/>
  <c r="O567" i="12" s="1"/>
  <c r="AB567" i="12" s="1"/>
  <c r="AH567" i="12" s="1"/>
  <c r="F567" i="12"/>
  <c r="L567" i="12" s="1"/>
  <c r="Y567" i="12" s="1"/>
  <c r="AE567" i="12" s="1"/>
  <c r="G567" i="12"/>
  <c r="M567" i="12" s="1"/>
  <c r="Z567" i="12" s="1"/>
  <c r="AF567" i="12" s="1"/>
  <c r="J567" i="12"/>
  <c r="P567" i="12" s="1"/>
  <c r="AC567" i="12" s="1"/>
  <c r="AI567" i="12" s="1"/>
  <c r="I526" i="12"/>
  <c r="O526" i="12" s="1"/>
  <c r="AB526" i="12" s="1"/>
  <c r="AH526" i="12" s="1"/>
  <c r="G526" i="12"/>
  <c r="M526" i="12" s="1"/>
  <c r="Z526" i="12" s="1"/>
  <c r="AF526" i="12" s="1"/>
  <c r="K82" i="11"/>
  <c r="F82" i="11"/>
  <c r="L82" i="11" s="1"/>
  <c r="Y82" i="11" s="1"/>
  <c r="Z82" i="11" s="1"/>
  <c r="H82" i="11"/>
  <c r="N82" i="11" s="1"/>
  <c r="AE82" i="11" s="1"/>
  <c r="AF82" i="11" s="1"/>
  <c r="I42" i="10"/>
  <c r="O42" i="10" s="1"/>
  <c r="AB42" i="10" s="1"/>
  <c r="AH42" i="10" s="1"/>
  <c r="H42" i="10"/>
  <c r="N42" i="10" s="1"/>
  <c r="AA42" i="10" s="1"/>
  <c r="AG42" i="10" s="1"/>
  <c r="J42" i="10"/>
  <c r="P42" i="10" s="1"/>
  <c r="AC42" i="10" s="1"/>
  <c r="AI42" i="10" s="1"/>
  <c r="H62" i="12"/>
  <c r="N62" i="12" s="1"/>
  <c r="AA62" i="12" s="1"/>
  <c r="AG62" i="12" s="1"/>
  <c r="K62" i="12"/>
  <c r="G62" i="12"/>
  <c r="M62" i="12" s="1"/>
  <c r="Z62" i="12" s="1"/>
  <c r="AF62" i="12" s="1"/>
  <c r="I490" i="15"/>
  <c r="O490" i="15" s="1"/>
  <c r="AH490" i="15" s="1"/>
  <c r="AI490" i="15" s="1"/>
  <c r="J490" i="15"/>
  <c r="P490" i="15" s="1"/>
  <c r="AK490" i="15" s="1"/>
  <c r="AL490" i="15" s="1"/>
  <c r="F490" i="15"/>
  <c r="L490" i="15" s="1"/>
  <c r="Y490" i="15" s="1"/>
  <c r="Z490" i="15" s="1"/>
  <c r="I22" i="13"/>
  <c r="O22" i="13" s="1"/>
  <c r="AH22" i="13" s="1"/>
  <c r="AI22" i="13" s="1"/>
  <c r="G22" i="13"/>
  <c r="M22" i="13" s="1"/>
  <c r="AB22" i="13" s="1"/>
  <c r="AC22" i="13" s="1"/>
  <c r="K22" i="13"/>
  <c r="F22" i="13"/>
  <c r="L22" i="13" s="1"/>
  <c r="Y22" i="13" s="1"/>
  <c r="Z22" i="13" s="1"/>
  <c r="I569" i="12"/>
  <c r="O569" i="12" s="1"/>
  <c r="AB569" i="12" s="1"/>
  <c r="AH569" i="12" s="1"/>
  <c r="G569" i="12"/>
  <c r="M569" i="12" s="1"/>
  <c r="Z569" i="12" s="1"/>
  <c r="AF569" i="12" s="1"/>
  <c r="F569" i="12"/>
  <c r="L569" i="12" s="1"/>
  <c r="Y569" i="12" s="1"/>
  <c r="AE569" i="12" s="1"/>
  <c r="J569" i="12"/>
  <c r="P569" i="12" s="1"/>
  <c r="AC569" i="12" s="1"/>
  <c r="AI569" i="12" s="1"/>
  <c r="I257" i="12"/>
  <c r="O257" i="12" s="1"/>
  <c r="AB257" i="12" s="1"/>
  <c r="AH257" i="12" s="1"/>
  <c r="G257" i="12"/>
  <c r="M257" i="12" s="1"/>
  <c r="Z257" i="12" s="1"/>
  <c r="AF257" i="12" s="1"/>
  <c r="I19" i="11"/>
  <c r="O19" i="11" s="1"/>
  <c r="AH19" i="11" s="1"/>
  <c r="AI19" i="11" s="1"/>
  <c r="H19" i="11"/>
  <c r="N19" i="11" s="1"/>
  <c r="AE19" i="11" s="1"/>
  <c r="AF19" i="11" s="1"/>
  <c r="G19" i="11"/>
  <c r="M19" i="11" s="1"/>
  <c r="AB19" i="11" s="1"/>
  <c r="AC19" i="11" s="1"/>
  <c r="Y402" i="12"/>
  <c r="AE402" i="12" s="1"/>
  <c r="Y250" i="12"/>
  <c r="AE250" i="12" s="1"/>
  <c r="Y208" i="12"/>
  <c r="AE208" i="12" s="1"/>
  <c r="Y179" i="12"/>
  <c r="AE179" i="12" s="1"/>
  <c r="Y175" i="12"/>
  <c r="AE175" i="12" s="1"/>
  <c r="Y171" i="12"/>
  <c r="AE171" i="12" s="1"/>
  <c r="AC96" i="12"/>
  <c r="AI96" i="12" s="1"/>
  <c r="Y27" i="12"/>
  <c r="AE27" i="12" s="1"/>
  <c r="AC17" i="12"/>
  <c r="AI17" i="12" s="1"/>
  <c r="AK107" i="11"/>
  <c r="AL107" i="11" s="1"/>
  <c r="AC41" i="10"/>
  <c r="AI41" i="10" s="1"/>
  <c r="Y39" i="10"/>
  <c r="AE39" i="10" s="1"/>
  <c r="K15" i="10"/>
  <c r="J533" i="15"/>
  <c r="P533" i="15" s="1"/>
  <c r="AK533" i="15" s="1"/>
  <c r="AL533" i="15" s="1"/>
  <c r="G530" i="15"/>
  <c r="M530" i="15" s="1"/>
  <c r="AB530" i="15" s="1"/>
  <c r="AC530" i="15" s="1"/>
  <c r="J228" i="16"/>
  <c r="P228" i="16" s="1"/>
  <c r="AC228" i="16" s="1"/>
  <c r="AI228" i="16" s="1"/>
  <c r="F533" i="15"/>
  <c r="L533" i="15" s="1"/>
  <c r="Y533" i="15" s="1"/>
  <c r="Z533" i="15" s="1"/>
  <c r="K159" i="16"/>
  <c r="F374" i="15"/>
  <c r="L374" i="15" s="1"/>
  <c r="Y374" i="15" s="1"/>
  <c r="Z374" i="15" s="1"/>
  <c r="J259" i="15"/>
  <c r="P259" i="15" s="1"/>
  <c r="AK259" i="15" s="1"/>
  <c r="AL259" i="15" s="1"/>
  <c r="I181" i="15"/>
  <c r="O181" i="15" s="1"/>
  <c r="AH181" i="15" s="1"/>
  <c r="AI181" i="15" s="1"/>
  <c r="G181" i="15"/>
  <c r="M181" i="15" s="1"/>
  <c r="AB181" i="15" s="1"/>
  <c r="AC181" i="15" s="1"/>
  <c r="AE183" i="15"/>
  <c r="AF183" i="15" s="1"/>
  <c r="K172" i="15"/>
  <c r="AK172" i="15"/>
  <c r="AL172" i="15" s="1"/>
  <c r="AK517" i="13"/>
  <c r="AL517" i="13" s="1"/>
  <c r="AB485" i="13"/>
  <c r="AC485" i="13" s="1"/>
  <c r="G61" i="15"/>
  <c r="M61" i="15" s="1"/>
  <c r="AB61" i="15" s="1"/>
  <c r="AC61" i="15" s="1"/>
  <c r="Y20" i="13"/>
  <c r="Z20" i="13" s="1"/>
  <c r="K100" i="15"/>
  <c r="J515" i="13"/>
  <c r="P515" i="13" s="1"/>
  <c r="AK515" i="13" s="1"/>
  <c r="AL515" i="13" s="1"/>
  <c r="AC442" i="12"/>
  <c r="AI442" i="12" s="1"/>
  <c r="AB15" i="11"/>
  <c r="AC15" i="11" s="1"/>
  <c r="I18" i="11"/>
  <c r="O18" i="11" s="1"/>
  <c r="AH18" i="11" s="1"/>
  <c r="AI18" i="11" s="1"/>
  <c r="J357" i="16"/>
  <c r="P357" i="16" s="1"/>
  <c r="AC357" i="16" s="1"/>
  <c r="AI357" i="16" s="1"/>
  <c r="H357" i="16"/>
  <c r="N357" i="16" s="1"/>
  <c r="AA357" i="16" s="1"/>
  <c r="AG357" i="16" s="1"/>
  <c r="I488" i="15"/>
  <c r="O488" i="15" s="1"/>
  <c r="AH488" i="15" s="1"/>
  <c r="AI488" i="15" s="1"/>
  <c r="J488" i="15"/>
  <c r="P488" i="15" s="1"/>
  <c r="AK488" i="15" s="1"/>
  <c r="AL488" i="15" s="1"/>
  <c r="I255" i="15"/>
  <c r="O255" i="15" s="1"/>
  <c r="AH255" i="15" s="1"/>
  <c r="AI255" i="15" s="1"/>
  <c r="J255" i="15"/>
  <c r="P255" i="15" s="1"/>
  <c r="AK255" i="15" s="1"/>
  <c r="AL255" i="15" s="1"/>
  <c r="G255" i="15"/>
  <c r="M255" i="15" s="1"/>
  <c r="AB255" i="15" s="1"/>
  <c r="AC255" i="15" s="1"/>
  <c r="J17" i="16"/>
  <c r="P17" i="16" s="1"/>
  <c r="AC17" i="16" s="1"/>
  <c r="AI17" i="16" s="1"/>
  <c r="G17" i="16"/>
  <c r="M17" i="16" s="1"/>
  <c r="Z17" i="16" s="1"/>
  <c r="AF17" i="16" s="1"/>
  <c r="I120" i="16"/>
  <c r="O120" i="16" s="1"/>
  <c r="AB120" i="16" s="1"/>
  <c r="AH120" i="16" s="1"/>
  <c r="G120" i="16"/>
  <c r="M120" i="16" s="1"/>
  <c r="Z120" i="16" s="1"/>
  <c r="AF120" i="16" s="1"/>
  <c r="J334" i="15"/>
  <c r="P334" i="15" s="1"/>
  <c r="AK334" i="15" s="1"/>
  <c r="AL334" i="15" s="1"/>
  <c r="G334" i="15"/>
  <c r="M334" i="15" s="1"/>
  <c r="AB334" i="15" s="1"/>
  <c r="AC334" i="15" s="1"/>
  <c r="H254" i="13"/>
  <c r="N254" i="13" s="1"/>
  <c r="AE254" i="13" s="1"/>
  <c r="AF254" i="13" s="1"/>
  <c r="K254" i="13"/>
  <c r="G254" i="13"/>
  <c r="M254" i="13" s="1"/>
  <c r="AB254" i="13" s="1"/>
  <c r="AC254" i="13" s="1"/>
  <c r="H89" i="13"/>
  <c r="N89" i="13" s="1"/>
  <c r="AE89" i="13" s="1"/>
  <c r="AF89" i="13" s="1"/>
  <c r="I89" i="13"/>
  <c r="O89" i="13" s="1"/>
  <c r="AH89" i="13" s="1"/>
  <c r="AI89" i="13" s="1"/>
  <c r="H179" i="12"/>
  <c r="N179" i="12" s="1"/>
  <c r="AA179" i="12" s="1"/>
  <c r="AG179" i="12" s="1"/>
  <c r="K179" i="12"/>
  <c r="K51" i="11"/>
  <c r="F51" i="11"/>
  <c r="L51" i="11" s="1"/>
  <c r="Y51" i="11" s="1"/>
  <c r="Z51" i="11" s="1"/>
  <c r="I300" i="15"/>
  <c r="O300" i="15" s="1"/>
  <c r="AH300" i="15" s="1"/>
  <c r="AI300" i="15" s="1"/>
  <c r="J300" i="15"/>
  <c r="P300" i="15" s="1"/>
  <c r="AK300" i="15" s="1"/>
  <c r="AL300" i="15" s="1"/>
  <c r="G300" i="15"/>
  <c r="M300" i="15" s="1"/>
  <c r="AB300" i="15" s="1"/>
  <c r="AC300" i="15" s="1"/>
  <c r="J456" i="15"/>
  <c r="P456" i="15" s="1"/>
  <c r="AK456" i="15" s="1"/>
  <c r="AL456" i="15" s="1"/>
  <c r="K456" i="15"/>
  <c r="H456" i="15"/>
  <c r="N456" i="15" s="1"/>
  <c r="AE456" i="15" s="1"/>
  <c r="AF456" i="15" s="1"/>
  <c r="G456" i="15"/>
  <c r="M456" i="15" s="1"/>
  <c r="AB456" i="15" s="1"/>
  <c r="AC456" i="15" s="1"/>
  <c r="J495" i="15"/>
  <c r="P495" i="15" s="1"/>
  <c r="AK495" i="15" s="1"/>
  <c r="AL495" i="15" s="1"/>
  <c r="K495" i="15"/>
  <c r="H495" i="15"/>
  <c r="N495" i="15" s="1"/>
  <c r="AE495" i="15" s="1"/>
  <c r="AF495" i="15" s="1"/>
  <c r="G495" i="15"/>
  <c r="M495" i="15" s="1"/>
  <c r="AB495" i="15" s="1"/>
  <c r="AC495" i="15" s="1"/>
  <c r="J156" i="13"/>
  <c r="P156" i="13" s="1"/>
  <c r="AK156" i="13" s="1"/>
  <c r="AL156" i="13" s="1"/>
  <c r="G156" i="13"/>
  <c r="M156" i="13" s="1"/>
  <c r="AB156" i="13" s="1"/>
  <c r="AC156" i="13" s="1"/>
  <c r="K156" i="13"/>
  <c r="H416" i="13"/>
  <c r="N416" i="13" s="1"/>
  <c r="AE416" i="13" s="1"/>
  <c r="AF416" i="13" s="1"/>
  <c r="I416" i="13"/>
  <c r="O416" i="13" s="1"/>
  <c r="AH416" i="13" s="1"/>
  <c r="AI416" i="13" s="1"/>
  <c r="H22" i="15"/>
  <c r="N22" i="15" s="1"/>
  <c r="AE22" i="15" s="1"/>
  <c r="AF22" i="15" s="1"/>
  <c r="K22" i="15"/>
  <c r="J534" i="15"/>
  <c r="P534" i="15" s="1"/>
  <c r="AK534" i="15" s="1"/>
  <c r="AL534" i="15" s="1"/>
  <c r="K534" i="15"/>
  <c r="G534" i="15"/>
  <c r="M534" i="15" s="1"/>
  <c r="AB534" i="15" s="1"/>
  <c r="AC534" i="15" s="1"/>
  <c r="J261" i="16"/>
  <c r="P261" i="16" s="1"/>
  <c r="AC261" i="16" s="1"/>
  <c r="AI261" i="16" s="1"/>
  <c r="K261" i="16"/>
  <c r="J122" i="13"/>
  <c r="P122" i="13" s="1"/>
  <c r="AK122" i="13" s="1"/>
  <c r="AL122" i="13" s="1"/>
  <c r="G122" i="13"/>
  <c r="M122" i="13" s="1"/>
  <c r="AB122" i="13" s="1"/>
  <c r="AC122" i="13" s="1"/>
  <c r="K122" i="13"/>
  <c r="H286" i="13"/>
  <c r="N286" i="13" s="1"/>
  <c r="AE286" i="13" s="1"/>
  <c r="AF286" i="13" s="1"/>
  <c r="G286" i="13"/>
  <c r="M286" i="13" s="1"/>
  <c r="AB286" i="13" s="1"/>
  <c r="AC286" i="13" s="1"/>
  <c r="K286" i="13"/>
  <c r="H451" i="13"/>
  <c r="N451" i="13" s="1"/>
  <c r="AE451" i="13" s="1"/>
  <c r="AF451" i="13" s="1"/>
  <c r="K451" i="13"/>
  <c r="I296" i="15"/>
  <c r="O296" i="15" s="1"/>
  <c r="AH296" i="15" s="1"/>
  <c r="AI296" i="15" s="1"/>
  <c r="F296" i="15"/>
  <c r="L296" i="15" s="1"/>
  <c r="Y296" i="15" s="1"/>
  <c r="Z296" i="15" s="1"/>
  <c r="I125" i="16"/>
  <c r="O125" i="16" s="1"/>
  <c r="AB125" i="16" s="1"/>
  <c r="AH125" i="16" s="1"/>
  <c r="F125" i="16"/>
  <c r="L125" i="16" s="1"/>
  <c r="Y125" i="16" s="1"/>
  <c r="AE125" i="16" s="1"/>
  <c r="J55" i="16"/>
  <c r="P55" i="16" s="1"/>
  <c r="AC55" i="16" s="1"/>
  <c r="AI55" i="16" s="1"/>
  <c r="K55" i="16"/>
  <c r="I122" i="16"/>
  <c r="O122" i="16" s="1"/>
  <c r="AB122" i="16" s="1"/>
  <c r="AH122" i="16" s="1"/>
  <c r="F122" i="16"/>
  <c r="L122" i="16" s="1"/>
  <c r="Y122" i="16" s="1"/>
  <c r="AE122" i="16" s="1"/>
  <c r="K122" i="16"/>
  <c r="H122" i="16"/>
  <c r="N122" i="16" s="1"/>
  <c r="AA122" i="16" s="1"/>
  <c r="AG122" i="16" s="1"/>
  <c r="G122" i="16"/>
  <c r="M122" i="16" s="1"/>
  <c r="Z122" i="16" s="1"/>
  <c r="AF122" i="16" s="1"/>
  <c r="I193" i="16"/>
  <c r="O193" i="16" s="1"/>
  <c r="AB193" i="16" s="1"/>
  <c r="AH193" i="16" s="1"/>
  <c r="F193" i="16"/>
  <c r="L193" i="16" s="1"/>
  <c r="Y193" i="16" s="1"/>
  <c r="AE193" i="16" s="1"/>
  <c r="J193" i="16"/>
  <c r="P193" i="16" s="1"/>
  <c r="AC193" i="16" s="1"/>
  <c r="AI193" i="16" s="1"/>
  <c r="K569" i="15"/>
  <c r="H569" i="15"/>
  <c r="N569" i="15" s="1"/>
  <c r="AE569" i="15" s="1"/>
  <c r="AF569" i="15" s="1"/>
  <c r="I91" i="16"/>
  <c r="O91" i="16" s="1"/>
  <c r="AB91" i="16" s="1"/>
  <c r="AH91" i="16" s="1"/>
  <c r="F91" i="16"/>
  <c r="L91" i="16" s="1"/>
  <c r="Y91" i="16" s="1"/>
  <c r="AE91" i="16" s="1"/>
  <c r="I290" i="15"/>
  <c r="O290" i="15" s="1"/>
  <c r="AH290" i="15" s="1"/>
  <c r="AI290" i="15" s="1"/>
  <c r="G290" i="15"/>
  <c r="M290" i="15" s="1"/>
  <c r="AB290" i="15" s="1"/>
  <c r="AC290" i="15" s="1"/>
  <c r="F290" i="15"/>
  <c r="L290" i="15" s="1"/>
  <c r="Y290" i="15" s="1"/>
  <c r="Z290" i="15" s="1"/>
  <c r="J290" i="15"/>
  <c r="P290" i="15" s="1"/>
  <c r="AK290" i="15" s="1"/>
  <c r="AL290" i="15" s="1"/>
  <c r="J490" i="16"/>
  <c r="P490" i="16" s="1"/>
  <c r="AC490" i="16" s="1"/>
  <c r="AI490" i="16" s="1"/>
  <c r="H490" i="16"/>
  <c r="N490" i="16" s="1"/>
  <c r="AA490" i="16" s="1"/>
  <c r="AG490" i="16" s="1"/>
  <c r="G490" i="16"/>
  <c r="M490" i="16" s="1"/>
  <c r="Z490" i="16" s="1"/>
  <c r="AF490" i="16" s="1"/>
  <c r="J148" i="13"/>
  <c r="P148" i="13" s="1"/>
  <c r="AK148" i="13" s="1"/>
  <c r="AL148" i="13" s="1"/>
  <c r="G148" i="13"/>
  <c r="M148" i="13" s="1"/>
  <c r="AB148" i="13" s="1"/>
  <c r="AC148" i="13" s="1"/>
  <c r="K148" i="13"/>
  <c r="I174" i="15"/>
  <c r="O174" i="15" s="1"/>
  <c r="AH174" i="15" s="1"/>
  <c r="AI174" i="15" s="1"/>
  <c r="F174" i="15"/>
  <c r="L174" i="15" s="1"/>
  <c r="Y174" i="15" s="1"/>
  <c r="Z174" i="15" s="1"/>
  <c r="K174" i="15"/>
  <c r="H174" i="15"/>
  <c r="N174" i="15" s="1"/>
  <c r="AE174" i="15" s="1"/>
  <c r="AF174" i="15" s="1"/>
  <c r="G174" i="15"/>
  <c r="M174" i="15" s="1"/>
  <c r="AB174" i="15" s="1"/>
  <c r="AC174" i="15" s="1"/>
  <c r="I562" i="15"/>
  <c r="O562" i="15" s="1"/>
  <c r="AH562" i="15" s="1"/>
  <c r="AI562" i="15" s="1"/>
  <c r="J562" i="15"/>
  <c r="P562" i="15" s="1"/>
  <c r="AK562" i="15" s="1"/>
  <c r="AL562" i="15" s="1"/>
  <c r="I117" i="16"/>
  <c r="O117" i="16" s="1"/>
  <c r="AB117" i="16" s="1"/>
  <c r="AH117" i="16" s="1"/>
  <c r="J117" i="16"/>
  <c r="P117" i="16" s="1"/>
  <c r="AC117" i="16" s="1"/>
  <c r="AI117" i="16" s="1"/>
  <c r="H278" i="13"/>
  <c r="N278" i="13" s="1"/>
  <c r="AE278" i="13" s="1"/>
  <c r="AF278" i="13" s="1"/>
  <c r="G278" i="13"/>
  <c r="M278" i="13" s="1"/>
  <c r="AB278" i="13" s="1"/>
  <c r="AC278" i="13" s="1"/>
  <c r="K278" i="13"/>
  <c r="K328" i="15"/>
  <c r="H328" i="15"/>
  <c r="N328" i="15" s="1"/>
  <c r="AE328" i="15" s="1"/>
  <c r="AF328" i="15" s="1"/>
  <c r="I370" i="15"/>
  <c r="O370" i="15" s="1"/>
  <c r="AH370" i="15" s="1"/>
  <c r="AI370" i="15" s="1"/>
  <c r="F370" i="15"/>
  <c r="L370" i="15" s="1"/>
  <c r="Y370" i="15" s="1"/>
  <c r="Z370" i="15" s="1"/>
  <c r="K458" i="16"/>
  <c r="H458" i="16"/>
  <c r="N458" i="16" s="1"/>
  <c r="AA458" i="16" s="1"/>
  <c r="AG458" i="16" s="1"/>
  <c r="I83" i="16"/>
  <c r="O83" i="16" s="1"/>
  <c r="AB83" i="16" s="1"/>
  <c r="AH83" i="16" s="1"/>
  <c r="F83" i="16"/>
  <c r="L83" i="16" s="1"/>
  <c r="Y83" i="16" s="1"/>
  <c r="AE83" i="16" s="1"/>
  <c r="J253" i="16"/>
  <c r="P253" i="16" s="1"/>
  <c r="AC253" i="16" s="1"/>
  <c r="AI253" i="16" s="1"/>
  <c r="G253" i="16"/>
  <c r="M253" i="16" s="1"/>
  <c r="Z253" i="16" s="1"/>
  <c r="AF253" i="16" s="1"/>
  <c r="I119" i="16"/>
  <c r="O119" i="16" s="1"/>
  <c r="AB119" i="16" s="1"/>
  <c r="AH119" i="16" s="1"/>
  <c r="J119" i="16"/>
  <c r="P119" i="16" s="1"/>
  <c r="AC119" i="16" s="1"/>
  <c r="AI119" i="16" s="1"/>
  <c r="F119" i="16"/>
  <c r="L119" i="16" s="1"/>
  <c r="Y119" i="16" s="1"/>
  <c r="AE119" i="16" s="1"/>
  <c r="J379" i="15"/>
  <c r="P379" i="15" s="1"/>
  <c r="AK379" i="15" s="1"/>
  <c r="AL379" i="15" s="1"/>
  <c r="K379" i="15"/>
  <c r="H379" i="15"/>
  <c r="N379" i="15" s="1"/>
  <c r="AE379" i="15" s="1"/>
  <c r="AF379" i="15" s="1"/>
  <c r="J374" i="12"/>
  <c r="P374" i="12" s="1"/>
  <c r="AC374" i="12" s="1"/>
  <c r="AI374" i="12" s="1"/>
  <c r="G374" i="12"/>
  <c r="M374" i="12" s="1"/>
  <c r="Z374" i="12" s="1"/>
  <c r="AF374" i="12" s="1"/>
  <c r="H136" i="12"/>
  <c r="N136" i="12" s="1"/>
  <c r="AA136" i="12" s="1"/>
  <c r="AG136" i="12" s="1"/>
  <c r="K136" i="12"/>
  <c r="I115" i="11"/>
  <c r="O115" i="11" s="1"/>
  <c r="AH115" i="11" s="1"/>
  <c r="AI115" i="11" s="1"/>
  <c r="H115" i="11"/>
  <c r="N115" i="11" s="1"/>
  <c r="AE115" i="11" s="1"/>
  <c r="AF115" i="11" s="1"/>
  <c r="K53" i="11"/>
  <c r="F53" i="11"/>
  <c r="L53" i="11" s="1"/>
  <c r="Y53" i="11" s="1"/>
  <c r="Z53" i="11" s="1"/>
  <c r="H23" i="12"/>
  <c r="N23" i="12" s="1"/>
  <c r="AA23" i="12" s="1"/>
  <c r="AG23" i="12" s="1"/>
  <c r="G23" i="12"/>
  <c r="M23" i="12" s="1"/>
  <c r="Z23" i="12" s="1"/>
  <c r="AF23" i="12" s="1"/>
  <c r="K80" i="11"/>
  <c r="H80" i="11"/>
  <c r="N80" i="11" s="1"/>
  <c r="AE80" i="11" s="1"/>
  <c r="AF80" i="11" s="1"/>
  <c r="F80" i="11"/>
  <c r="L80" i="11" s="1"/>
  <c r="Y80" i="11" s="1"/>
  <c r="Z80" i="11" s="1"/>
  <c r="K297" i="15"/>
  <c r="H297" i="15"/>
  <c r="N297" i="15" s="1"/>
  <c r="AE297" i="15" s="1"/>
  <c r="AF297" i="15" s="1"/>
  <c r="I54" i="13"/>
  <c r="O54" i="13" s="1"/>
  <c r="AH54" i="13" s="1"/>
  <c r="AI54" i="13" s="1"/>
  <c r="G54" i="13"/>
  <c r="M54" i="13" s="1"/>
  <c r="AB54" i="13" s="1"/>
  <c r="AC54" i="13" s="1"/>
  <c r="J487" i="12"/>
  <c r="P487" i="12" s="1"/>
  <c r="AC487" i="12" s="1"/>
  <c r="AI487" i="12" s="1"/>
  <c r="K487" i="12"/>
  <c r="AK52" i="13"/>
  <c r="AL52" i="13" s="1"/>
  <c r="AB451" i="12"/>
  <c r="AH451" i="12" s="1"/>
  <c r="AB410" i="12"/>
  <c r="AH410" i="12" s="1"/>
  <c r="AC369" i="12"/>
  <c r="AI369" i="12" s="1"/>
  <c r="Y251" i="12"/>
  <c r="AE251" i="12" s="1"/>
  <c r="AC212" i="12"/>
  <c r="AI212" i="12" s="1"/>
  <c r="AC173" i="12"/>
  <c r="AI173" i="12" s="1"/>
  <c r="AC134" i="12"/>
  <c r="AI134" i="12" s="1"/>
  <c r="AA101" i="12"/>
  <c r="AG101" i="12" s="1"/>
  <c r="AA97" i="12"/>
  <c r="AG97" i="12" s="1"/>
  <c r="AK48" i="11"/>
  <c r="AL48" i="11" s="1"/>
  <c r="AE20" i="11"/>
  <c r="AF20" i="11" s="1"/>
  <c r="J42" i="9"/>
  <c r="P42" i="9" s="1"/>
  <c r="AR42" i="9" s="1"/>
  <c r="AS42" i="9" s="1"/>
  <c r="I42" i="9"/>
  <c r="O42" i="9" s="1"/>
  <c r="V42" i="9" s="1"/>
  <c r="AH11" i="8"/>
  <c r="AI11" i="8" s="1"/>
  <c r="J18" i="11"/>
  <c r="P18" i="11" s="1"/>
  <c r="AK18" i="11" s="1"/>
  <c r="AL18" i="11" s="1"/>
  <c r="G15" i="10"/>
  <c r="M15" i="10" s="1"/>
  <c r="AA456" i="16"/>
  <c r="AG456" i="16" s="1"/>
  <c r="G53" i="16"/>
  <c r="M53" i="16" s="1"/>
  <c r="Z53" i="16" s="1"/>
  <c r="AF53" i="16" s="1"/>
  <c r="F494" i="15"/>
  <c r="L494" i="15" s="1"/>
  <c r="Y494" i="15" s="1"/>
  <c r="Z494" i="15" s="1"/>
  <c r="K53" i="16"/>
  <c r="AE454" i="15"/>
  <c r="AF454" i="15" s="1"/>
  <c r="J159" i="16"/>
  <c r="P159" i="16" s="1"/>
  <c r="AC159" i="16" s="1"/>
  <c r="AI159" i="16" s="1"/>
  <c r="F172" i="15"/>
  <c r="L172" i="15" s="1"/>
  <c r="Y172" i="15" s="1"/>
  <c r="Z172" i="15" s="1"/>
  <c r="K145" i="15"/>
  <c r="H172" i="15"/>
  <c r="N172" i="15" s="1"/>
  <c r="AE172" i="15" s="1"/>
  <c r="AF172" i="15" s="1"/>
  <c r="G102" i="15"/>
  <c r="M102" i="15" s="1"/>
  <c r="AB102" i="15" s="1"/>
  <c r="AC102" i="15" s="1"/>
  <c r="AE352" i="13"/>
  <c r="AF352" i="13" s="1"/>
  <c r="AK22" i="13"/>
  <c r="AL22" i="13" s="1"/>
  <c r="AB513" i="13"/>
  <c r="AC513" i="13" s="1"/>
  <c r="AK313" i="13"/>
  <c r="AL313" i="13" s="1"/>
  <c r="F515" i="13"/>
  <c r="L515" i="13" s="1"/>
  <c r="Y515" i="13" s="1"/>
  <c r="Z515" i="13" s="1"/>
  <c r="AE11" i="8"/>
  <c r="AF11" i="8" s="1"/>
  <c r="AB77" i="11"/>
  <c r="AC77" i="11" s="1"/>
  <c r="I527" i="15"/>
  <c r="O527" i="15" s="1"/>
  <c r="AH527" i="15" s="1"/>
  <c r="AI527" i="15" s="1"/>
  <c r="F527" i="15"/>
  <c r="L527" i="15" s="1"/>
  <c r="Y527" i="15" s="1"/>
  <c r="Z527" i="15" s="1"/>
  <c r="J528" i="15"/>
  <c r="P528" i="15" s="1"/>
  <c r="AK528" i="15" s="1"/>
  <c r="AL528" i="15" s="1"/>
  <c r="K528" i="15"/>
  <c r="K295" i="15"/>
  <c r="H295" i="15"/>
  <c r="N295" i="15" s="1"/>
  <c r="AE295" i="15" s="1"/>
  <c r="AF295" i="15" s="1"/>
  <c r="H26" i="15"/>
  <c r="N26" i="15" s="1"/>
  <c r="AE26" i="15" s="1"/>
  <c r="AF26" i="15" s="1"/>
  <c r="J26" i="15"/>
  <c r="P26" i="15" s="1"/>
  <c r="AK26" i="15" s="1"/>
  <c r="AL26" i="15" s="1"/>
  <c r="F26" i="15"/>
  <c r="L26" i="15" s="1"/>
  <c r="Y26" i="15" s="1"/>
  <c r="Z26" i="15" s="1"/>
  <c r="H250" i="13"/>
  <c r="N250" i="13" s="1"/>
  <c r="AE250" i="13" s="1"/>
  <c r="AF250" i="13" s="1"/>
  <c r="K250" i="13"/>
  <c r="G250" i="13"/>
  <c r="M250" i="13" s="1"/>
  <c r="AB250" i="13" s="1"/>
  <c r="AC250" i="13" s="1"/>
  <c r="K293" i="12"/>
  <c r="I293" i="12"/>
  <c r="O293" i="12" s="1"/>
  <c r="AB293" i="12" s="1"/>
  <c r="AH293" i="12" s="1"/>
  <c r="K116" i="11"/>
  <c r="J116" i="11"/>
  <c r="P116" i="11" s="1"/>
  <c r="AK116" i="11" s="1"/>
  <c r="AL116" i="11" s="1"/>
  <c r="H74" i="8"/>
  <c r="N74" i="8" s="1"/>
  <c r="AE74" i="8" s="1"/>
  <c r="AF74" i="8" s="1"/>
  <c r="J74" i="8"/>
  <c r="P74" i="8" s="1"/>
  <c r="AK74" i="8" s="1"/>
  <c r="AL74" i="8" s="1"/>
  <c r="J66" i="15"/>
  <c r="P66" i="15" s="1"/>
  <c r="AK66" i="15" s="1"/>
  <c r="AL66" i="15" s="1"/>
  <c r="K66" i="15"/>
  <c r="G66" i="15"/>
  <c r="M66" i="15" s="1"/>
  <c r="AB66" i="15" s="1"/>
  <c r="AC66" i="15" s="1"/>
  <c r="I337" i="15"/>
  <c r="O337" i="15" s="1"/>
  <c r="AH337" i="15" s="1"/>
  <c r="AI337" i="15" s="1"/>
  <c r="J337" i="15"/>
  <c r="P337" i="15" s="1"/>
  <c r="AK337" i="15" s="1"/>
  <c r="AL337" i="15" s="1"/>
  <c r="I23" i="16"/>
  <c r="O23" i="16" s="1"/>
  <c r="AB23" i="16" s="1"/>
  <c r="AH23" i="16" s="1"/>
  <c r="J23" i="16"/>
  <c r="P23" i="16" s="1"/>
  <c r="AC23" i="16" s="1"/>
  <c r="AI23" i="16" s="1"/>
  <c r="H85" i="13"/>
  <c r="N85" i="13" s="1"/>
  <c r="AE85" i="13" s="1"/>
  <c r="AF85" i="13" s="1"/>
  <c r="F85" i="13"/>
  <c r="L85" i="13" s="1"/>
  <c r="Y85" i="13" s="1"/>
  <c r="Z85" i="13" s="1"/>
  <c r="K85" i="13"/>
  <c r="I85" i="13"/>
  <c r="O85" i="13" s="1"/>
  <c r="AH85" i="13" s="1"/>
  <c r="AI85" i="13" s="1"/>
  <c r="K340" i="15"/>
  <c r="H340" i="15"/>
  <c r="N340" i="15" s="1"/>
  <c r="AE340" i="15" s="1"/>
  <c r="AF340" i="15" s="1"/>
  <c r="I180" i="15"/>
  <c r="O180" i="15" s="1"/>
  <c r="AH180" i="15" s="1"/>
  <c r="AI180" i="15" s="1"/>
  <c r="G180" i="15"/>
  <c r="M180" i="15" s="1"/>
  <c r="AB180" i="15" s="1"/>
  <c r="AC180" i="15" s="1"/>
  <c r="I496" i="15"/>
  <c r="O496" i="15" s="1"/>
  <c r="AH496" i="15" s="1"/>
  <c r="AI496" i="15" s="1"/>
  <c r="J496" i="15"/>
  <c r="P496" i="15" s="1"/>
  <c r="AK496" i="15" s="1"/>
  <c r="AL496" i="15" s="1"/>
  <c r="I158" i="16"/>
  <c r="O158" i="16" s="1"/>
  <c r="AB158" i="16" s="1"/>
  <c r="AH158" i="16" s="1"/>
  <c r="J158" i="16"/>
  <c r="P158" i="16" s="1"/>
  <c r="AC158" i="16" s="1"/>
  <c r="AI158" i="16" s="1"/>
  <c r="I123" i="16"/>
  <c r="O123" i="16" s="1"/>
  <c r="AB123" i="16" s="1"/>
  <c r="AH123" i="16" s="1"/>
  <c r="F123" i="16"/>
  <c r="L123" i="16" s="1"/>
  <c r="Y123" i="16" s="1"/>
  <c r="AE123" i="16" s="1"/>
  <c r="K328" i="16"/>
  <c r="H328" i="16"/>
  <c r="N328" i="16" s="1"/>
  <c r="AA328" i="16" s="1"/>
  <c r="AG328" i="16" s="1"/>
  <c r="I413" i="15"/>
  <c r="O413" i="15" s="1"/>
  <c r="AH413" i="15" s="1"/>
  <c r="AI413" i="15" s="1"/>
  <c r="G413" i="15"/>
  <c r="M413" i="15" s="1"/>
  <c r="AB413" i="15" s="1"/>
  <c r="AC413" i="15" s="1"/>
  <c r="J452" i="15"/>
  <c r="P452" i="15" s="1"/>
  <c r="AK452" i="15" s="1"/>
  <c r="AL452" i="15" s="1"/>
  <c r="G452" i="15"/>
  <c r="M452" i="15" s="1"/>
  <c r="AB452" i="15" s="1"/>
  <c r="AC452" i="15" s="1"/>
  <c r="K452" i="15"/>
  <c r="J224" i="16"/>
  <c r="P224" i="16" s="1"/>
  <c r="AC224" i="16" s="1"/>
  <c r="AI224" i="16" s="1"/>
  <c r="G224" i="16"/>
  <c r="M224" i="16" s="1"/>
  <c r="Z224" i="16" s="1"/>
  <c r="AF224" i="16" s="1"/>
  <c r="J367" i="15"/>
  <c r="P367" i="15" s="1"/>
  <c r="AK367" i="15" s="1"/>
  <c r="AL367" i="15" s="1"/>
  <c r="G367" i="15"/>
  <c r="M367" i="15" s="1"/>
  <c r="AB367" i="15" s="1"/>
  <c r="AC367" i="15" s="1"/>
  <c r="J82" i="16"/>
  <c r="P82" i="16" s="1"/>
  <c r="AC82" i="16" s="1"/>
  <c r="AI82" i="16" s="1"/>
  <c r="K82" i="16"/>
  <c r="G82" i="16"/>
  <c r="M82" i="16" s="1"/>
  <c r="Z82" i="16" s="1"/>
  <c r="AF82" i="16" s="1"/>
  <c r="H114" i="13"/>
  <c r="N114" i="13" s="1"/>
  <c r="AE114" i="13" s="1"/>
  <c r="AF114" i="13" s="1"/>
  <c r="K114" i="13"/>
  <c r="I329" i="15"/>
  <c r="O329" i="15" s="1"/>
  <c r="AH329" i="15" s="1"/>
  <c r="AI329" i="15" s="1"/>
  <c r="F329" i="15"/>
  <c r="L329" i="15" s="1"/>
  <c r="Y329" i="15" s="1"/>
  <c r="Z329" i="15" s="1"/>
  <c r="I564" i="15"/>
  <c r="O564" i="15" s="1"/>
  <c r="AH564" i="15" s="1"/>
  <c r="AI564" i="15" s="1"/>
  <c r="F564" i="15"/>
  <c r="L564" i="15" s="1"/>
  <c r="Y564" i="15" s="1"/>
  <c r="Z564" i="15" s="1"/>
  <c r="H214" i="15"/>
  <c r="N214" i="15" s="1"/>
  <c r="AE214" i="15" s="1"/>
  <c r="AF214" i="15" s="1"/>
  <c r="I214" i="15"/>
  <c r="O214" i="15" s="1"/>
  <c r="AH214" i="15" s="1"/>
  <c r="AI214" i="15" s="1"/>
  <c r="K330" i="15"/>
  <c r="H330" i="15"/>
  <c r="N330" i="15" s="1"/>
  <c r="AE330" i="15" s="1"/>
  <c r="AF330" i="15" s="1"/>
  <c r="G407" i="15"/>
  <c r="M407" i="15" s="1"/>
  <c r="AB407" i="15" s="1"/>
  <c r="AC407" i="15" s="1"/>
  <c r="I407" i="15"/>
  <c r="O407" i="15" s="1"/>
  <c r="AH407" i="15" s="1"/>
  <c r="AI407" i="15" s="1"/>
  <c r="H407" i="15"/>
  <c r="N407" i="15" s="1"/>
  <c r="AE407" i="15" s="1"/>
  <c r="AF407" i="15" s="1"/>
  <c r="I152" i="16"/>
  <c r="O152" i="16" s="1"/>
  <c r="AB152" i="16" s="1"/>
  <c r="AH152" i="16" s="1"/>
  <c r="J152" i="16"/>
  <c r="P152" i="16" s="1"/>
  <c r="AC152" i="16" s="1"/>
  <c r="AI152" i="16" s="1"/>
  <c r="F152" i="16"/>
  <c r="L152" i="16" s="1"/>
  <c r="Y152" i="16" s="1"/>
  <c r="AE152" i="16" s="1"/>
  <c r="J526" i="16"/>
  <c r="P526" i="16" s="1"/>
  <c r="AC526" i="16" s="1"/>
  <c r="AI526" i="16" s="1"/>
  <c r="F526" i="16"/>
  <c r="L526" i="16" s="1"/>
  <c r="Y526" i="16" s="1"/>
  <c r="AE526" i="16" s="1"/>
  <c r="K526" i="16"/>
  <c r="J524" i="15"/>
  <c r="P524" i="15" s="1"/>
  <c r="AK524" i="15" s="1"/>
  <c r="AL524" i="15" s="1"/>
  <c r="G524" i="15"/>
  <c r="M524" i="15" s="1"/>
  <c r="AB524" i="15" s="1"/>
  <c r="AC524" i="15" s="1"/>
  <c r="K524" i="15"/>
  <c r="H524" i="15"/>
  <c r="N524" i="15" s="1"/>
  <c r="AE524" i="15" s="1"/>
  <c r="AF524" i="15" s="1"/>
  <c r="I457" i="16"/>
  <c r="O457" i="16" s="1"/>
  <c r="AB457" i="16" s="1"/>
  <c r="AH457" i="16" s="1"/>
  <c r="F457" i="16"/>
  <c r="L457" i="16" s="1"/>
  <c r="Y457" i="16" s="1"/>
  <c r="AE457" i="16" s="1"/>
  <c r="J457" i="16"/>
  <c r="P457" i="16" s="1"/>
  <c r="AC457" i="16" s="1"/>
  <c r="AI457" i="16" s="1"/>
  <c r="G457" i="16"/>
  <c r="M457" i="16" s="1"/>
  <c r="Z457" i="16" s="1"/>
  <c r="AF457" i="16" s="1"/>
  <c r="J448" i="15"/>
  <c r="P448" i="15" s="1"/>
  <c r="AK448" i="15" s="1"/>
  <c r="AL448" i="15" s="1"/>
  <c r="K448" i="15"/>
  <c r="G448" i="15"/>
  <c r="M448" i="15" s="1"/>
  <c r="AB448" i="15" s="1"/>
  <c r="AC448" i="15" s="1"/>
  <c r="I185" i="16"/>
  <c r="O185" i="16" s="1"/>
  <c r="AB185" i="16" s="1"/>
  <c r="AH185" i="16" s="1"/>
  <c r="J185" i="16"/>
  <c r="P185" i="16" s="1"/>
  <c r="AC185" i="16" s="1"/>
  <c r="AI185" i="16" s="1"/>
  <c r="H356" i="16"/>
  <c r="N356" i="16" s="1"/>
  <c r="AA356" i="16" s="1"/>
  <c r="AG356" i="16" s="1"/>
  <c r="J356" i="16"/>
  <c r="P356" i="16" s="1"/>
  <c r="AC356" i="16" s="1"/>
  <c r="AI356" i="16" s="1"/>
  <c r="H24" i="15"/>
  <c r="N24" i="15" s="1"/>
  <c r="AE24" i="15" s="1"/>
  <c r="AF24" i="15" s="1"/>
  <c r="K24" i="15"/>
  <c r="J409" i="12"/>
  <c r="P409" i="12" s="1"/>
  <c r="AC409" i="12" s="1"/>
  <c r="AI409" i="12" s="1"/>
  <c r="G409" i="12"/>
  <c r="M409" i="12" s="1"/>
  <c r="Z409" i="12" s="1"/>
  <c r="AF409" i="12" s="1"/>
  <c r="J218" i="12"/>
  <c r="P218" i="12" s="1"/>
  <c r="AC218" i="12" s="1"/>
  <c r="AI218" i="12" s="1"/>
  <c r="G218" i="12"/>
  <c r="M218" i="12" s="1"/>
  <c r="Z218" i="12" s="1"/>
  <c r="AF218" i="12" s="1"/>
  <c r="K218" i="12"/>
  <c r="H60" i="12"/>
  <c r="N60" i="12" s="1"/>
  <c r="AA60" i="12" s="1"/>
  <c r="AG60" i="12" s="1"/>
  <c r="G60" i="12"/>
  <c r="M60" i="12" s="1"/>
  <c r="Z60" i="12" s="1"/>
  <c r="AF60" i="12" s="1"/>
  <c r="K60" i="12"/>
  <c r="I16" i="10"/>
  <c r="O16" i="10" s="1"/>
  <c r="AB16" i="10" s="1"/>
  <c r="AH16" i="10" s="1"/>
  <c r="F16" i="10"/>
  <c r="L16" i="10" s="1"/>
  <c r="Y16" i="10" s="1"/>
  <c r="AE16" i="10" s="1"/>
  <c r="K16" i="10"/>
  <c r="H16" i="10"/>
  <c r="N16" i="10" s="1"/>
  <c r="AA16" i="10" s="1"/>
  <c r="AG16" i="10" s="1"/>
  <c r="G16" i="10"/>
  <c r="M16" i="10" s="1"/>
  <c r="Z16" i="10" s="1"/>
  <c r="AF16" i="10" s="1"/>
  <c r="K114" i="11"/>
  <c r="J114" i="11"/>
  <c r="P114" i="11" s="1"/>
  <c r="AK114" i="11" s="1"/>
  <c r="AL114" i="11" s="1"/>
  <c r="J90" i="16"/>
  <c r="P90" i="16" s="1"/>
  <c r="AC90" i="16" s="1"/>
  <c r="AI90" i="16" s="1"/>
  <c r="K90" i="16"/>
  <c r="H90" i="16"/>
  <c r="N90" i="16" s="1"/>
  <c r="AA90" i="16" s="1"/>
  <c r="AG90" i="16" s="1"/>
  <c r="G90" i="16"/>
  <c r="M90" i="16" s="1"/>
  <c r="Z90" i="16" s="1"/>
  <c r="AF90" i="16" s="1"/>
  <c r="I514" i="13"/>
  <c r="O514" i="13" s="1"/>
  <c r="AH514" i="13" s="1"/>
  <c r="AI514" i="13" s="1"/>
  <c r="J514" i="13"/>
  <c r="P514" i="13" s="1"/>
  <c r="AK514" i="13" s="1"/>
  <c r="AL514" i="13" s="1"/>
  <c r="I530" i="12"/>
  <c r="O530" i="12" s="1"/>
  <c r="AB530" i="12" s="1"/>
  <c r="AH530" i="12" s="1"/>
  <c r="G530" i="12"/>
  <c r="M530" i="12" s="1"/>
  <c r="Z530" i="12" s="1"/>
  <c r="AF530" i="12" s="1"/>
  <c r="J370" i="12"/>
  <c r="P370" i="12" s="1"/>
  <c r="AC370" i="12" s="1"/>
  <c r="AI370" i="12" s="1"/>
  <c r="K370" i="12"/>
  <c r="G370" i="12"/>
  <c r="M370" i="12" s="1"/>
  <c r="Z370" i="12" s="1"/>
  <c r="AF370" i="12" s="1"/>
  <c r="J333" i="12"/>
  <c r="P333" i="12" s="1"/>
  <c r="AC333" i="12" s="1"/>
  <c r="AI333" i="12" s="1"/>
  <c r="G333" i="12"/>
  <c r="M333" i="12" s="1"/>
  <c r="Z333" i="12" s="1"/>
  <c r="AF333" i="12" s="1"/>
  <c r="I50" i="11"/>
  <c r="O50" i="11" s="1"/>
  <c r="AH50" i="11" s="1"/>
  <c r="AI50" i="11" s="1"/>
  <c r="K50" i="11"/>
  <c r="F50" i="11"/>
  <c r="L50" i="11" s="1"/>
  <c r="Y50" i="11" s="1"/>
  <c r="Z50" i="11" s="1"/>
  <c r="AK88" i="13"/>
  <c r="AL88" i="13" s="1"/>
  <c r="Z491" i="12"/>
  <c r="AF491" i="12" s="1"/>
  <c r="Z442" i="12"/>
  <c r="AF442" i="12" s="1"/>
  <c r="AB441" i="12"/>
  <c r="AH441" i="12" s="1"/>
  <c r="Y246" i="12"/>
  <c r="AE246" i="12" s="1"/>
  <c r="Y213" i="12"/>
  <c r="AE213" i="12" s="1"/>
  <c r="AB290" i="12"/>
  <c r="AH290" i="12" s="1"/>
  <c r="AA217" i="12"/>
  <c r="AG217" i="12" s="1"/>
  <c r="Y177" i="12"/>
  <c r="AE177" i="12" s="1"/>
  <c r="Y173" i="12"/>
  <c r="AE173" i="12" s="1"/>
  <c r="Y169" i="12"/>
  <c r="AE169" i="12" s="1"/>
  <c r="AC54" i="12"/>
  <c r="AI54" i="12" s="1"/>
  <c r="Y115" i="11"/>
  <c r="Z115" i="11" s="1"/>
  <c r="Y79" i="11"/>
  <c r="Z79" i="11" s="1"/>
  <c r="AA253" i="12"/>
  <c r="AG253" i="12" s="1"/>
  <c r="Y112" i="11"/>
  <c r="Z112" i="11" s="1"/>
  <c r="AK20" i="11"/>
  <c r="AL20" i="11" s="1"/>
  <c r="G42" i="9"/>
  <c r="M42" i="9" s="1"/>
  <c r="AI42" i="9" s="1"/>
  <c r="AJ42" i="9" s="1"/>
  <c r="F42" i="9"/>
  <c r="L42" i="9" s="1"/>
  <c r="AF42" i="9" s="1"/>
  <c r="AG42" i="9" s="1"/>
  <c r="Y74" i="8"/>
  <c r="Z74" i="8" s="1"/>
  <c r="K11" i="8"/>
  <c r="J11" i="8"/>
  <c r="P11" i="8" s="1"/>
  <c r="AK11" i="8" s="1"/>
  <c r="AL11" i="8" s="1"/>
  <c r="G18" i="11"/>
  <c r="M18" i="11" s="1"/>
  <c r="AB18" i="11" s="1"/>
  <c r="AC18" i="11" s="1"/>
  <c r="AE13" i="11"/>
  <c r="AF13" i="11" s="1"/>
  <c r="AC15" i="10"/>
  <c r="AI15" i="10" s="1"/>
  <c r="H42" i="9"/>
  <c r="N42" i="9" s="1"/>
  <c r="U42" i="9" s="1"/>
  <c r="AB526" i="16"/>
  <c r="AH526" i="16" s="1"/>
  <c r="AA425" i="16"/>
  <c r="AG425" i="16" s="1"/>
  <c r="AE528" i="15"/>
  <c r="AF528" i="15" s="1"/>
  <c r="J494" i="15"/>
  <c r="P494" i="15" s="1"/>
  <c r="AK494" i="15" s="1"/>
  <c r="AL494" i="15" s="1"/>
  <c r="H491" i="15"/>
  <c r="N491" i="15" s="1"/>
  <c r="AE491" i="15" s="1"/>
  <c r="AF491" i="15" s="1"/>
  <c r="AA50" i="16"/>
  <c r="AG50" i="16" s="1"/>
  <c r="F406" i="15"/>
  <c r="L406" i="15" s="1"/>
  <c r="Y406" i="15" s="1"/>
  <c r="Z406" i="15" s="1"/>
  <c r="AK371" i="15"/>
  <c r="AL371" i="15" s="1"/>
  <c r="K257" i="15"/>
  <c r="G145" i="15"/>
  <c r="M145" i="15" s="1"/>
  <c r="AB145" i="15" s="1"/>
  <c r="AC145" i="15" s="1"/>
  <c r="F21" i="14"/>
  <c r="L21" i="14" s="1"/>
  <c r="Y21" i="14" s="1"/>
  <c r="AE21" i="14" s="1"/>
  <c r="F516" i="13"/>
  <c r="L516" i="13" s="1"/>
  <c r="Y516" i="13" s="1"/>
  <c r="Z516" i="13" s="1"/>
  <c r="I172" i="15"/>
  <c r="O172" i="15" s="1"/>
  <c r="AH172" i="15" s="1"/>
  <c r="AI172" i="15" s="1"/>
  <c r="K352" i="13"/>
  <c r="AE96" i="15"/>
  <c r="AF96" i="15" s="1"/>
  <c r="G352" i="13"/>
  <c r="M352" i="13" s="1"/>
  <c r="AB352" i="13" s="1"/>
  <c r="AC352" i="13" s="1"/>
  <c r="AK220" i="13"/>
  <c r="AL220" i="13" s="1"/>
  <c r="AC411" i="12"/>
  <c r="AI411" i="12" s="1"/>
  <c r="Z249" i="12"/>
  <c r="AF249" i="12" s="1"/>
  <c r="G25" i="12"/>
  <c r="M25" i="12" s="1"/>
  <c r="Z25" i="12" s="1"/>
  <c r="AF25" i="12" s="1"/>
  <c r="Z134" i="12"/>
  <c r="AF134" i="12" s="1"/>
  <c r="Z130" i="12"/>
  <c r="AF130" i="12" s="1"/>
  <c r="AB113" i="11"/>
  <c r="AC113" i="11" s="1"/>
  <c r="Y19" i="11"/>
  <c r="Z19" i="11" s="1"/>
  <c r="I333" i="15"/>
  <c r="O333" i="15" s="1"/>
  <c r="AH333" i="15" s="1"/>
  <c r="AI333" i="15" s="1"/>
  <c r="J333" i="15"/>
  <c r="P333" i="15" s="1"/>
  <c r="AK333" i="15" s="1"/>
  <c r="AL333" i="15" s="1"/>
  <c r="I176" i="15"/>
  <c r="O176" i="15" s="1"/>
  <c r="AH176" i="15" s="1"/>
  <c r="AI176" i="15" s="1"/>
  <c r="H176" i="15"/>
  <c r="N176" i="15" s="1"/>
  <c r="AE176" i="15" s="1"/>
  <c r="AF176" i="15" s="1"/>
  <c r="G176" i="15"/>
  <c r="M176" i="15" s="1"/>
  <c r="AB176" i="15" s="1"/>
  <c r="AC176" i="15" s="1"/>
  <c r="I189" i="16"/>
  <c r="O189" i="16" s="1"/>
  <c r="AB189" i="16" s="1"/>
  <c r="AH189" i="16" s="1"/>
  <c r="J189" i="16"/>
  <c r="P189" i="16" s="1"/>
  <c r="AC189" i="16" s="1"/>
  <c r="AI189" i="16" s="1"/>
  <c r="H483" i="13"/>
  <c r="N483" i="13" s="1"/>
  <c r="AE483" i="13" s="1"/>
  <c r="AF483" i="13" s="1"/>
  <c r="K483" i="13"/>
  <c r="I565" i="12"/>
  <c r="O565" i="12" s="1"/>
  <c r="AB565" i="12" s="1"/>
  <c r="AH565" i="12" s="1"/>
  <c r="J565" i="12"/>
  <c r="P565" i="12" s="1"/>
  <c r="AC565" i="12" s="1"/>
  <c r="AI565" i="12" s="1"/>
  <c r="F565" i="12"/>
  <c r="L565" i="12" s="1"/>
  <c r="Y565" i="12" s="1"/>
  <c r="AE565" i="12" s="1"/>
  <c r="G565" i="12"/>
  <c r="M565" i="12" s="1"/>
  <c r="Z565" i="12" s="1"/>
  <c r="AF565" i="12" s="1"/>
  <c r="I489" i="12"/>
  <c r="O489" i="12" s="1"/>
  <c r="AB489" i="12" s="1"/>
  <c r="AH489" i="12" s="1"/>
  <c r="G489" i="12"/>
  <c r="M489" i="12" s="1"/>
  <c r="Z489" i="12" s="1"/>
  <c r="AF489" i="12" s="1"/>
  <c r="K112" i="11"/>
  <c r="J112" i="11"/>
  <c r="P112" i="11" s="1"/>
  <c r="AK112" i="11" s="1"/>
  <c r="AL112" i="11" s="1"/>
  <c r="I81" i="11"/>
  <c r="O81" i="11" s="1"/>
  <c r="AH81" i="11" s="1"/>
  <c r="AI81" i="11" s="1"/>
  <c r="K81" i="11"/>
  <c r="G81" i="11"/>
  <c r="M81" i="11" s="1"/>
  <c r="AB81" i="11" s="1"/>
  <c r="AC81" i="11" s="1"/>
  <c r="F81" i="11"/>
  <c r="L81" i="11" s="1"/>
  <c r="Y81" i="11" s="1"/>
  <c r="Z81" i="11" s="1"/>
  <c r="I40" i="10"/>
  <c r="O40" i="10" s="1"/>
  <c r="AB40" i="10" s="1"/>
  <c r="AH40" i="10" s="1"/>
  <c r="F40" i="10"/>
  <c r="L40" i="10" s="1"/>
  <c r="Y40" i="10" s="1"/>
  <c r="AE40" i="10" s="1"/>
  <c r="J373" i="15"/>
  <c r="P373" i="15" s="1"/>
  <c r="AK373" i="15" s="1"/>
  <c r="AL373" i="15" s="1"/>
  <c r="H373" i="15"/>
  <c r="N373" i="15" s="1"/>
  <c r="AE373" i="15" s="1"/>
  <c r="AF373" i="15" s="1"/>
  <c r="G373" i="15"/>
  <c r="M373" i="15" s="1"/>
  <c r="AB373" i="15" s="1"/>
  <c r="AC373" i="15" s="1"/>
  <c r="K373" i="15"/>
  <c r="J493" i="15"/>
  <c r="P493" i="15" s="1"/>
  <c r="AK493" i="15" s="1"/>
  <c r="AL493" i="15" s="1"/>
  <c r="H493" i="15"/>
  <c r="N493" i="15" s="1"/>
  <c r="AE493" i="15" s="1"/>
  <c r="AF493" i="15" s="1"/>
  <c r="J532" i="15"/>
  <c r="P532" i="15" s="1"/>
  <c r="AK532" i="15" s="1"/>
  <c r="AL532" i="15" s="1"/>
  <c r="G532" i="15"/>
  <c r="M532" i="15" s="1"/>
  <c r="AB532" i="15" s="1"/>
  <c r="AC532" i="15" s="1"/>
  <c r="J226" i="16"/>
  <c r="P226" i="16" s="1"/>
  <c r="AC226" i="16" s="1"/>
  <c r="AI226" i="16" s="1"/>
  <c r="G226" i="16"/>
  <c r="M226" i="16" s="1"/>
  <c r="Z226" i="16" s="1"/>
  <c r="AF226" i="16" s="1"/>
  <c r="J152" i="13"/>
  <c r="P152" i="13" s="1"/>
  <c r="AK152" i="13" s="1"/>
  <c r="AL152" i="13" s="1"/>
  <c r="G152" i="13"/>
  <c r="M152" i="13" s="1"/>
  <c r="AB152" i="13" s="1"/>
  <c r="AC152" i="13" s="1"/>
  <c r="K152" i="13"/>
  <c r="I178" i="15"/>
  <c r="O178" i="15" s="1"/>
  <c r="AH178" i="15" s="1"/>
  <c r="AI178" i="15" s="1"/>
  <c r="G178" i="15"/>
  <c r="M178" i="15" s="1"/>
  <c r="AB178" i="15" s="1"/>
  <c r="AC178" i="15" s="1"/>
  <c r="H178" i="15"/>
  <c r="N178" i="15" s="1"/>
  <c r="AE178" i="15" s="1"/>
  <c r="AF178" i="15" s="1"/>
  <c r="I335" i="15"/>
  <c r="O335" i="15" s="1"/>
  <c r="AH335" i="15" s="1"/>
  <c r="AI335" i="15" s="1"/>
  <c r="F335" i="15"/>
  <c r="L335" i="15" s="1"/>
  <c r="Y335" i="15" s="1"/>
  <c r="Z335" i="15" s="1"/>
  <c r="J335" i="15"/>
  <c r="P335" i="15" s="1"/>
  <c r="AK335" i="15" s="1"/>
  <c r="AL335" i="15" s="1"/>
  <c r="J375" i="15"/>
  <c r="P375" i="15" s="1"/>
  <c r="AK375" i="15" s="1"/>
  <c r="AL375" i="15" s="1"/>
  <c r="G375" i="15"/>
  <c r="M375" i="15" s="1"/>
  <c r="AB375" i="15" s="1"/>
  <c r="AC375" i="15" s="1"/>
  <c r="K571" i="15"/>
  <c r="H571" i="15"/>
  <c r="N571" i="15" s="1"/>
  <c r="AE571" i="15" s="1"/>
  <c r="AF571" i="15" s="1"/>
  <c r="J192" i="16"/>
  <c r="P192" i="16" s="1"/>
  <c r="AC192" i="16" s="1"/>
  <c r="AI192" i="16" s="1"/>
  <c r="H192" i="16"/>
  <c r="N192" i="16" s="1"/>
  <c r="AA192" i="16" s="1"/>
  <c r="AG192" i="16" s="1"/>
  <c r="G192" i="16"/>
  <c r="M192" i="16" s="1"/>
  <c r="Z192" i="16" s="1"/>
  <c r="AF192" i="16" s="1"/>
  <c r="I88" i="13"/>
  <c r="O88" i="13" s="1"/>
  <c r="AH88" i="13" s="1"/>
  <c r="AI88" i="13" s="1"/>
  <c r="G88" i="13"/>
  <c r="M88" i="13" s="1"/>
  <c r="AB88" i="13" s="1"/>
  <c r="AC88" i="13" s="1"/>
  <c r="H88" i="13"/>
  <c r="N88" i="13" s="1"/>
  <c r="AE88" i="13" s="1"/>
  <c r="AF88" i="13" s="1"/>
  <c r="H185" i="13"/>
  <c r="N185" i="13" s="1"/>
  <c r="AE185" i="13" s="1"/>
  <c r="AF185" i="13" s="1"/>
  <c r="G185" i="13"/>
  <c r="M185" i="13" s="1"/>
  <c r="AB185" i="13" s="1"/>
  <c r="AC185" i="13" s="1"/>
  <c r="H320" i="13"/>
  <c r="N320" i="13" s="1"/>
  <c r="AE320" i="13" s="1"/>
  <c r="AF320" i="13" s="1"/>
  <c r="K320" i="13"/>
  <c r="G320" i="13"/>
  <c r="M320" i="13" s="1"/>
  <c r="AB320" i="13" s="1"/>
  <c r="AC320" i="13" s="1"/>
  <c r="H141" i="15"/>
  <c r="N141" i="15" s="1"/>
  <c r="AE141" i="15" s="1"/>
  <c r="AF141" i="15" s="1"/>
  <c r="K141" i="15"/>
  <c r="H223" i="15"/>
  <c r="N223" i="15" s="1"/>
  <c r="AE223" i="15" s="1"/>
  <c r="AF223" i="15" s="1"/>
  <c r="I223" i="15"/>
  <c r="O223" i="15" s="1"/>
  <c r="AH223" i="15" s="1"/>
  <c r="AI223" i="15" s="1"/>
  <c r="I376" i="15"/>
  <c r="O376" i="15" s="1"/>
  <c r="AH376" i="15" s="1"/>
  <c r="AI376" i="15" s="1"/>
  <c r="J376" i="15"/>
  <c r="P376" i="15" s="1"/>
  <c r="AK376" i="15" s="1"/>
  <c r="AL376" i="15" s="1"/>
  <c r="F376" i="15"/>
  <c r="L376" i="15" s="1"/>
  <c r="Y376" i="15" s="1"/>
  <c r="Z376" i="15" s="1"/>
  <c r="I21" i="16"/>
  <c r="O21" i="16" s="1"/>
  <c r="AB21" i="16" s="1"/>
  <c r="AH21" i="16" s="1"/>
  <c r="J21" i="16"/>
  <c r="P21" i="16" s="1"/>
  <c r="AC21" i="16" s="1"/>
  <c r="AI21" i="16" s="1"/>
  <c r="J57" i="16"/>
  <c r="P57" i="16" s="1"/>
  <c r="AC57" i="16" s="1"/>
  <c r="AI57" i="16" s="1"/>
  <c r="G57" i="16"/>
  <c r="M57" i="16" s="1"/>
  <c r="Z57" i="16" s="1"/>
  <c r="AF57" i="16" s="1"/>
  <c r="K57" i="16"/>
  <c r="H57" i="16"/>
  <c r="N57" i="16" s="1"/>
  <c r="AA57" i="16" s="1"/>
  <c r="AG57" i="16" s="1"/>
  <c r="I126" i="16"/>
  <c r="O126" i="16" s="1"/>
  <c r="AB126" i="16" s="1"/>
  <c r="AH126" i="16" s="1"/>
  <c r="F126" i="16"/>
  <c r="L126" i="16" s="1"/>
  <c r="Y126" i="16" s="1"/>
  <c r="AE126" i="16" s="1"/>
  <c r="H126" i="16"/>
  <c r="N126" i="16" s="1"/>
  <c r="AA126" i="16" s="1"/>
  <c r="AG126" i="16" s="1"/>
  <c r="K126" i="16"/>
  <c r="J259" i="16"/>
  <c r="P259" i="16" s="1"/>
  <c r="AC259" i="16" s="1"/>
  <c r="AI259" i="16" s="1"/>
  <c r="G259" i="16"/>
  <c r="M259" i="16" s="1"/>
  <c r="Z259" i="16" s="1"/>
  <c r="AF259" i="16" s="1"/>
  <c r="I416" i="15"/>
  <c r="O416" i="15" s="1"/>
  <c r="AH416" i="15" s="1"/>
  <c r="AI416" i="15" s="1"/>
  <c r="J416" i="15"/>
  <c r="P416" i="15" s="1"/>
  <c r="AK416" i="15" s="1"/>
  <c r="AL416" i="15" s="1"/>
  <c r="I535" i="15"/>
  <c r="O535" i="15" s="1"/>
  <c r="AH535" i="15" s="1"/>
  <c r="AI535" i="15" s="1"/>
  <c r="F535" i="15"/>
  <c r="L535" i="15" s="1"/>
  <c r="Y535" i="15" s="1"/>
  <c r="Z535" i="15" s="1"/>
  <c r="J157" i="16"/>
  <c r="P157" i="16" s="1"/>
  <c r="AC157" i="16" s="1"/>
  <c r="AI157" i="16" s="1"/>
  <c r="H157" i="16"/>
  <c r="N157" i="16" s="1"/>
  <c r="AA157" i="16" s="1"/>
  <c r="AG157" i="16" s="1"/>
  <c r="H445" i="13"/>
  <c r="N445" i="13" s="1"/>
  <c r="AE445" i="13" s="1"/>
  <c r="AF445" i="13" s="1"/>
  <c r="K445" i="13"/>
  <c r="H408" i="15"/>
  <c r="N408" i="15" s="1"/>
  <c r="AE408" i="15" s="1"/>
  <c r="AF408" i="15" s="1"/>
  <c r="G408" i="15"/>
  <c r="M408" i="15" s="1"/>
  <c r="AB408" i="15" s="1"/>
  <c r="AC408" i="15" s="1"/>
  <c r="I408" i="15"/>
  <c r="O408" i="15" s="1"/>
  <c r="AH408" i="15" s="1"/>
  <c r="AI408" i="15" s="1"/>
  <c r="J15" i="16"/>
  <c r="P15" i="16" s="1"/>
  <c r="AC15" i="16" s="1"/>
  <c r="AI15" i="16" s="1"/>
  <c r="G15" i="16"/>
  <c r="M15" i="16" s="1"/>
  <c r="Z15" i="16" s="1"/>
  <c r="AF15" i="16" s="1"/>
  <c r="I491" i="16"/>
  <c r="O491" i="16" s="1"/>
  <c r="AB491" i="16" s="1"/>
  <c r="AH491" i="16" s="1"/>
  <c r="J491" i="16"/>
  <c r="P491" i="16" s="1"/>
  <c r="AC491" i="16" s="1"/>
  <c r="AI491" i="16" s="1"/>
  <c r="F491" i="16"/>
  <c r="L491" i="16" s="1"/>
  <c r="Y491" i="16" s="1"/>
  <c r="AE491" i="16" s="1"/>
  <c r="H312" i="13"/>
  <c r="N312" i="13" s="1"/>
  <c r="AE312" i="13" s="1"/>
  <c r="AF312" i="13" s="1"/>
  <c r="K312" i="13"/>
  <c r="G312" i="13"/>
  <c r="M312" i="13" s="1"/>
  <c r="AB312" i="13" s="1"/>
  <c r="AC312" i="13" s="1"/>
  <c r="K252" i="15"/>
  <c r="H252" i="15"/>
  <c r="N252" i="15" s="1"/>
  <c r="AE252" i="15" s="1"/>
  <c r="AF252" i="15" s="1"/>
  <c r="I525" i="15"/>
  <c r="O525" i="15" s="1"/>
  <c r="AH525" i="15" s="1"/>
  <c r="AI525" i="15" s="1"/>
  <c r="J525" i="15"/>
  <c r="P525" i="15" s="1"/>
  <c r="AK525" i="15" s="1"/>
  <c r="AL525" i="15" s="1"/>
  <c r="J153" i="16"/>
  <c r="P153" i="16" s="1"/>
  <c r="AC153" i="16" s="1"/>
  <c r="AI153" i="16" s="1"/>
  <c r="H153" i="16"/>
  <c r="N153" i="16" s="1"/>
  <c r="AA153" i="16" s="1"/>
  <c r="AG153" i="16" s="1"/>
  <c r="H389" i="16"/>
  <c r="N389" i="16" s="1"/>
  <c r="AA389" i="16" s="1"/>
  <c r="AG389" i="16" s="1"/>
  <c r="I389" i="16"/>
  <c r="O389" i="16" s="1"/>
  <c r="AB389" i="16" s="1"/>
  <c r="AH389" i="16" s="1"/>
  <c r="J255" i="12"/>
  <c r="P255" i="12" s="1"/>
  <c r="AC255" i="12" s="1"/>
  <c r="AI255" i="12" s="1"/>
  <c r="G255" i="12"/>
  <c r="M255" i="12" s="1"/>
  <c r="Z255" i="12" s="1"/>
  <c r="AF255" i="12" s="1"/>
  <c r="K255" i="12"/>
  <c r="I48" i="11"/>
  <c r="O48" i="11" s="1"/>
  <c r="AH48" i="11" s="1"/>
  <c r="AI48" i="11" s="1"/>
  <c r="F48" i="11"/>
  <c r="L48" i="11" s="1"/>
  <c r="Y48" i="11" s="1"/>
  <c r="Z48" i="11" s="1"/>
  <c r="K48" i="11"/>
  <c r="I39" i="10"/>
  <c r="O39" i="10" s="1"/>
  <c r="AB39" i="10" s="1"/>
  <c r="AH39" i="10" s="1"/>
  <c r="H39" i="10"/>
  <c r="N39" i="10" s="1"/>
  <c r="AA39" i="10" s="1"/>
  <c r="AG39" i="10" s="1"/>
  <c r="G39" i="10"/>
  <c r="M39" i="10" s="1"/>
  <c r="Z39" i="10" s="1"/>
  <c r="AF39" i="10" s="1"/>
  <c r="H318" i="13"/>
  <c r="N318" i="13" s="1"/>
  <c r="AE318" i="13" s="1"/>
  <c r="AF318" i="13" s="1"/>
  <c r="K318" i="13"/>
  <c r="G318" i="13"/>
  <c r="M318" i="13" s="1"/>
  <c r="AB318" i="13" s="1"/>
  <c r="AC318" i="13" s="1"/>
  <c r="H189" i="13"/>
  <c r="N189" i="13" s="1"/>
  <c r="AE189" i="13" s="1"/>
  <c r="AF189" i="13" s="1"/>
  <c r="K189" i="13"/>
  <c r="G189" i="13"/>
  <c r="M189" i="13" s="1"/>
  <c r="AB189" i="13" s="1"/>
  <c r="AC189" i="13" s="1"/>
  <c r="Q10" i="4"/>
  <c r="Q19" i="4" s="1"/>
  <c r="Y529" i="16"/>
  <c r="AE529" i="16" s="1"/>
  <c r="AB358" i="16"/>
  <c r="AH358" i="16" s="1"/>
  <c r="AA321" i="16"/>
  <c r="AG321" i="16" s="1"/>
  <c r="F8" i="2"/>
  <c r="H499" i="16"/>
  <c r="N499" i="16" s="1"/>
  <c r="AA499" i="16" s="1"/>
  <c r="AG499" i="16" s="1"/>
  <c r="K499" i="16"/>
  <c r="F499" i="16"/>
  <c r="L499" i="16" s="1"/>
  <c r="Y499" i="16" s="1"/>
  <c r="AE499" i="16" s="1"/>
  <c r="I528" i="16"/>
  <c r="O528" i="16" s="1"/>
  <c r="AB528" i="16" s="1"/>
  <c r="AH528" i="16" s="1"/>
  <c r="K528" i="16"/>
  <c r="F528" i="16"/>
  <c r="L528" i="16" s="1"/>
  <c r="Y528" i="16" s="1"/>
  <c r="AE528" i="16" s="1"/>
  <c r="J528" i="16"/>
  <c r="P528" i="16" s="1"/>
  <c r="AC528" i="16" s="1"/>
  <c r="AI528" i="16" s="1"/>
  <c r="H528" i="16"/>
  <c r="N528" i="16" s="1"/>
  <c r="AA528" i="16" s="1"/>
  <c r="AG528" i="16" s="1"/>
  <c r="G528" i="16"/>
  <c r="M528" i="16" s="1"/>
  <c r="Z528" i="16" s="1"/>
  <c r="AF528" i="16" s="1"/>
  <c r="K394" i="16"/>
  <c r="H394" i="16"/>
  <c r="N394" i="16" s="1"/>
  <c r="AA394" i="16" s="1"/>
  <c r="AG394" i="16" s="1"/>
  <c r="K396" i="16"/>
  <c r="H396" i="16"/>
  <c r="N396" i="16" s="1"/>
  <c r="AA396" i="16" s="1"/>
  <c r="AG396" i="16" s="1"/>
  <c r="I429" i="16"/>
  <c r="O429" i="16" s="1"/>
  <c r="AB429" i="16" s="1"/>
  <c r="AH429" i="16" s="1"/>
  <c r="H429" i="16"/>
  <c r="N429" i="16" s="1"/>
  <c r="AA429" i="16" s="1"/>
  <c r="AG429" i="16" s="1"/>
  <c r="J498" i="16"/>
  <c r="P498" i="16" s="1"/>
  <c r="AC498" i="16" s="1"/>
  <c r="AI498" i="16" s="1"/>
  <c r="H498" i="16"/>
  <c r="N498" i="16" s="1"/>
  <c r="AA498" i="16" s="1"/>
  <c r="AG498" i="16" s="1"/>
  <c r="G498" i="16"/>
  <c r="M498" i="16" s="1"/>
  <c r="Z498" i="16" s="1"/>
  <c r="AF498" i="16" s="1"/>
  <c r="K498" i="16"/>
  <c r="AC255" i="16"/>
  <c r="AI255" i="16" s="1"/>
  <c r="AK526" i="15"/>
  <c r="AL526" i="15" s="1"/>
  <c r="AC190" i="16"/>
  <c r="AI190" i="16" s="1"/>
  <c r="AK386" i="13"/>
  <c r="AL386" i="13" s="1"/>
  <c r="AB84" i="13"/>
  <c r="AC84" i="13" s="1"/>
  <c r="AE336" i="15"/>
  <c r="AF336" i="15" s="1"/>
  <c r="AK513" i="13"/>
  <c r="AL513" i="13" s="1"/>
  <c r="Y509" i="13"/>
  <c r="Z509" i="13" s="1"/>
  <c r="AB449" i="13"/>
  <c r="AC449" i="13" s="1"/>
  <c r="AC559" i="12"/>
  <c r="AI559" i="12" s="1"/>
  <c r="AC526" i="12"/>
  <c r="AI526" i="12" s="1"/>
  <c r="AK451" i="15"/>
  <c r="AL451" i="15" s="1"/>
  <c r="F12" i="2"/>
  <c r="G11" i="17"/>
  <c r="M11" i="17" s="1"/>
  <c r="W11" i="17" s="1"/>
  <c r="X11" i="17" s="1"/>
  <c r="K11" i="17"/>
  <c r="I531" i="16"/>
  <c r="O531" i="16" s="1"/>
  <c r="AB531" i="16" s="1"/>
  <c r="AH531" i="16" s="1"/>
  <c r="F531" i="16"/>
  <c r="L531" i="16" s="1"/>
  <c r="Y531" i="16" s="1"/>
  <c r="AE531" i="16" s="1"/>
  <c r="J531" i="16"/>
  <c r="P531" i="16" s="1"/>
  <c r="AC531" i="16" s="1"/>
  <c r="AI531" i="16" s="1"/>
  <c r="H531" i="16"/>
  <c r="N531" i="16" s="1"/>
  <c r="AA531" i="16" s="1"/>
  <c r="AG531" i="16" s="1"/>
  <c r="G428" i="16"/>
  <c r="M428" i="16" s="1"/>
  <c r="Z428" i="16" s="1"/>
  <c r="AF428" i="16" s="1"/>
  <c r="F428" i="16"/>
  <c r="L428" i="16" s="1"/>
  <c r="Y428" i="16" s="1"/>
  <c r="AE428" i="16" s="1"/>
  <c r="J428" i="16"/>
  <c r="P428" i="16" s="1"/>
  <c r="AC428" i="16" s="1"/>
  <c r="AI428" i="16" s="1"/>
  <c r="I427" i="16"/>
  <c r="O427" i="16" s="1"/>
  <c r="AB427" i="16" s="1"/>
  <c r="AH427" i="16" s="1"/>
  <c r="G427" i="16"/>
  <c r="M427" i="16" s="1"/>
  <c r="Z427" i="16" s="1"/>
  <c r="AF427" i="16" s="1"/>
  <c r="H427" i="16"/>
  <c r="N427" i="16" s="1"/>
  <c r="AA427" i="16" s="1"/>
  <c r="AG427" i="16" s="1"/>
  <c r="I461" i="16"/>
  <c r="O461" i="16" s="1"/>
  <c r="AB461" i="16" s="1"/>
  <c r="AH461" i="16" s="1"/>
  <c r="K461" i="16"/>
  <c r="J461" i="16"/>
  <c r="P461" i="16" s="1"/>
  <c r="AC461" i="16" s="1"/>
  <c r="AI461" i="16" s="1"/>
  <c r="G461" i="16"/>
  <c r="M461" i="16" s="1"/>
  <c r="Z461" i="16" s="1"/>
  <c r="AF461" i="16" s="1"/>
  <c r="F461" i="16"/>
  <c r="L461" i="16" s="1"/>
  <c r="Y461" i="16" s="1"/>
  <c r="AE461" i="16" s="1"/>
  <c r="I532" i="16"/>
  <c r="O532" i="16" s="1"/>
  <c r="AB532" i="16" s="1"/>
  <c r="AH532" i="16" s="1"/>
  <c r="K532" i="16"/>
  <c r="F532" i="16"/>
  <c r="L532" i="16" s="1"/>
  <c r="Y532" i="16" s="1"/>
  <c r="AE532" i="16" s="1"/>
  <c r="J532" i="16"/>
  <c r="P532" i="16" s="1"/>
  <c r="AC532" i="16" s="1"/>
  <c r="AI532" i="16" s="1"/>
  <c r="G532" i="16"/>
  <c r="M532" i="16" s="1"/>
  <c r="Z532" i="16" s="1"/>
  <c r="AF532" i="16" s="1"/>
  <c r="H532" i="16"/>
  <c r="N532" i="16" s="1"/>
  <c r="AA532" i="16" s="1"/>
  <c r="AG532" i="16" s="1"/>
  <c r="AC291" i="16"/>
  <c r="AI291" i="16" s="1"/>
  <c r="AC84" i="16"/>
  <c r="AI84" i="16" s="1"/>
  <c r="AC51" i="16"/>
  <c r="AI51" i="16" s="1"/>
  <c r="AE254" i="15"/>
  <c r="AF254" i="15" s="1"/>
  <c r="AC118" i="16"/>
  <c r="AI118" i="16" s="1"/>
  <c r="AK563" i="15"/>
  <c r="AL563" i="15" s="1"/>
  <c r="AC186" i="16"/>
  <c r="AI186" i="16" s="1"/>
  <c r="AK369" i="15"/>
  <c r="AL369" i="15" s="1"/>
  <c r="AE56" i="13"/>
  <c r="AF56" i="13" s="1"/>
  <c r="AB133" i="15"/>
  <c r="AC133" i="15" s="1"/>
  <c r="AB517" i="13"/>
  <c r="AC517" i="13" s="1"/>
  <c r="AB18" i="13"/>
  <c r="AC18" i="13" s="1"/>
  <c r="AB14" i="13"/>
  <c r="AC14" i="13" s="1"/>
  <c r="Y561" i="12"/>
  <c r="AE561" i="12" s="1"/>
  <c r="Y528" i="12"/>
  <c r="AE528" i="12" s="1"/>
  <c r="AC522" i="12"/>
  <c r="AI522" i="12" s="1"/>
  <c r="AE100" i="15"/>
  <c r="AF100" i="15" s="1"/>
  <c r="Z293" i="12"/>
  <c r="AF293" i="12" s="1"/>
  <c r="Y460" i="16"/>
  <c r="AE460" i="16" s="1"/>
  <c r="F11" i="2"/>
  <c r="E421" i="16"/>
  <c r="E489" i="16"/>
  <c r="E387" i="16"/>
  <c r="E523" i="16"/>
  <c r="E319" i="16"/>
  <c r="E285" i="16"/>
  <c r="E252" i="16"/>
  <c r="E455" i="16"/>
  <c r="E353" i="16"/>
  <c r="E218" i="16"/>
  <c r="E81" i="16"/>
  <c r="E518" i="15"/>
  <c r="E482" i="15"/>
  <c r="E184" i="16"/>
  <c r="E116" i="16"/>
  <c r="E13" i="16"/>
  <c r="E560" i="15"/>
  <c r="E557" i="15"/>
  <c r="E479" i="15"/>
  <c r="E150" i="16"/>
  <c r="E440" i="15"/>
  <c r="E47" i="16"/>
  <c r="E443" i="15"/>
  <c r="E404" i="15"/>
  <c r="E284" i="15"/>
  <c r="E206" i="15"/>
  <c r="E401" i="15"/>
  <c r="E326" i="15"/>
  <c r="E245" i="15"/>
  <c r="E170" i="15"/>
  <c r="E365" i="15"/>
  <c r="E362" i="15"/>
  <c r="E287" i="15"/>
  <c r="E92" i="15"/>
  <c r="E508" i="13"/>
  <c r="E323" i="15"/>
  <c r="E248" i="15"/>
  <c r="E167" i="15"/>
  <c r="E14" i="15"/>
  <c r="E521" i="15"/>
  <c r="E209" i="15"/>
  <c r="E128" i="15"/>
  <c r="E89" i="15"/>
  <c r="E376" i="13"/>
  <c r="E113" i="13"/>
  <c r="E46" i="13"/>
  <c r="E553" i="12"/>
  <c r="E517" i="12"/>
  <c r="E478" i="12"/>
  <c r="E131" i="15"/>
  <c r="E50" i="15"/>
  <c r="E310" i="13"/>
  <c r="E13" i="13"/>
  <c r="E475" i="12"/>
  <c r="E53" i="15"/>
  <c r="E11" i="15"/>
  <c r="E45" i="14"/>
  <c r="E475" i="13"/>
  <c r="E442" i="13"/>
  <c r="E343" i="13"/>
  <c r="E244" i="13"/>
  <c r="E212" i="13"/>
  <c r="E79" i="13"/>
  <c r="E556" i="12"/>
  <c r="E514" i="12"/>
  <c r="E14" i="14"/>
  <c r="E409" i="13"/>
  <c r="E277" i="13"/>
  <c r="E179" i="13"/>
  <c r="E146" i="13"/>
  <c r="E439" i="12"/>
  <c r="E397" i="12"/>
  <c r="E280" i="12"/>
  <c r="E244" i="12"/>
  <c r="E202" i="12"/>
  <c r="E166" i="12"/>
  <c r="E436" i="12"/>
  <c r="E361" i="12"/>
  <c r="E322" i="12"/>
  <c r="E283" i="12"/>
  <c r="E241" i="12"/>
  <c r="E205" i="12"/>
  <c r="E163" i="12"/>
  <c r="E400" i="12"/>
  <c r="E319" i="12"/>
  <c r="E358" i="12"/>
  <c r="E124" i="12"/>
  <c r="E73" i="11"/>
  <c r="E10" i="10"/>
  <c r="E62" i="9"/>
  <c r="E36" i="9"/>
  <c r="E10" i="9"/>
  <c r="E10" i="8"/>
  <c r="E127" i="12"/>
  <c r="E89" i="12"/>
  <c r="E48" i="12"/>
  <c r="E11" i="12"/>
  <c r="E42" i="11"/>
  <c r="E11" i="11"/>
  <c r="E86" i="12"/>
  <c r="E105" i="11"/>
  <c r="E36" i="10"/>
  <c r="E73" i="8"/>
  <c r="E52" i="8"/>
  <c r="E31" i="8"/>
  <c r="E51" i="12"/>
  <c r="E14" i="12"/>
  <c r="I495" i="16"/>
  <c r="O495" i="16" s="1"/>
  <c r="AB495" i="16" s="1"/>
  <c r="AH495" i="16" s="1"/>
  <c r="J495" i="16"/>
  <c r="P495" i="16" s="1"/>
  <c r="AC495" i="16" s="1"/>
  <c r="AI495" i="16" s="1"/>
  <c r="F495" i="16"/>
  <c r="L495" i="16" s="1"/>
  <c r="Y495" i="16" s="1"/>
  <c r="AE495" i="16" s="1"/>
  <c r="I497" i="16"/>
  <c r="O497" i="16" s="1"/>
  <c r="AB497" i="16" s="1"/>
  <c r="AH497" i="16" s="1"/>
  <c r="J497" i="16"/>
  <c r="P497" i="16" s="1"/>
  <c r="AC497" i="16" s="1"/>
  <c r="AI497" i="16" s="1"/>
  <c r="F497" i="16"/>
  <c r="L497" i="16" s="1"/>
  <c r="Y497" i="16" s="1"/>
  <c r="AE497" i="16" s="1"/>
  <c r="H426" i="16"/>
  <c r="N426" i="16" s="1"/>
  <c r="AA426" i="16" s="1"/>
  <c r="AG426" i="16" s="1"/>
  <c r="F426" i="16"/>
  <c r="L426" i="16" s="1"/>
  <c r="Y426" i="16" s="1"/>
  <c r="AE426" i="16" s="1"/>
  <c r="K426" i="16"/>
  <c r="G426" i="16"/>
  <c r="M426" i="16" s="1"/>
  <c r="Z426" i="16" s="1"/>
  <c r="AF426" i="16" s="1"/>
  <c r="AC359" i="16"/>
  <c r="AI359" i="16" s="1"/>
  <c r="H464" i="16"/>
  <c r="N464" i="16" s="1"/>
  <c r="AA464" i="16" s="1"/>
  <c r="AG464" i="16" s="1"/>
  <c r="G464" i="16"/>
  <c r="M464" i="16" s="1"/>
  <c r="Z464" i="16" s="1"/>
  <c r="AF464" i="16" s="1"/>
  <c r="F464" i="16"/>
  <c r="L464" i="16" s="1"/>
  <c r="Y464" i="16" s="1"/>
  <c r="AE464" i="16" s="1"/>
  <c r="K464" i="16"/>
  <c r="I464" i="16"/>
  <c r="O464" i="16" s="1"/>
  <c r="AB464" i="16" s="1"/>
  <c r="AH464" i="16" s="1"/>
  <c r="G463" i="16"/>
  <c r="M463" i="16" s="1"/>
  <c r="Z463" i="16" s="1"/>
  <c r="AF463" i="16" s="1"/>
  <c r="I463" i="16"/>
  <c r="O463" i="16" s="1"/>
  <c r="AB463" i="16" s="1"/>
  <c r="AH463" i="16" s="1"/>
  <c r="H463" i="16"/>
  <c r="N463" i="16" s="1"/>
  <c r="AA463" i="16" s="1"/>
  <c r="AG463" i="16" s="1"/>
  <c r="J465" i="16"/>
  <c r="P465" i="16" s="1"/>
  <c r="AC465" i="16" s="1"/>
  <c r="AI465" i="16" s="1"/>
  <c r="K465" i="16"/>
  <c r="H465" i="16"/>
  <c r="N465" i="16" s="1"/>
  <c r="AA465" i="16" s="1"/>
  <c r="AG465" i="16" s="1"/>
  <c r="G465" i="16"/>
  <c r="M465" i="16" s="1"/>
  <c r="Z465" i="16" s="1"/>
  <c r="AF465" i="16" s="1"/>
  <c r="AB430" i="16"/>
  <c r="AH430" i="16" s="1"/>
  <c r="AB446" i="15"/>
  <c r="AC446" i="15" s="1"/>
  <c r="AC155" i="16"/>
  <c r="AI155" i="16" s="1"/>
  <c r="AE262" i="15"/>
  <c r="AF262" i="15" s="1"/>
  <c r="AE299" i="15"/>
  <c r="AF299" i="15" s="1"/>
  <c r="AK489" i="15"/>
  <c r="AL489" i="15" s="1"/>
  <c r="AK377" i="15"/>
  <c r="AL377" i="15" s="1"/>
  <c r="AK18" i="13"/>
  <c r="AL18" i="13" s="1"/>
  <c r="AK14" i="13"/>
  <c r="AL14" i="13" s="1"/>
  <c r="AK509" i="13"/>
  <c r="AL509" i="13" s="1"/>
  <c r="Y55" i="13"/>
  <c r="Z55" i="13" s="1"/>
  <c r="Y524" i="12"/>
  <c r="AE524" i="12" s="1"/>
  <c r="AB48" i="11"/>
  <c r="AC48" i="11" s="1"/>
  <c r="Z132" i="12"/>
  <c r="AF132" i="12" s="1"/>
  <c r="AB115" i="11"/>
  <c r="AC115" i="11" s="1"/>
  <c r="AB75" i="11"/>
  <c r="AC75" i="11" s="1"/>
  <c r="Z499" i="16"/>
  <c r="AF499" i="16" s="1"/>
  <c r="AE416" i="15"/>
  <c r="AF416" i="15" s="1"/>
  <c r="I533" i="16"/>
  <c r="O533" i="16" s="1"/>
  <c r="AB533" i="16" s="1"/>
  <c r="AH533" i="16" s="1"/>
  <c r="F533" i="16"/>
  <c r="L533" i="16" s="1"/>
  <c r="Y533" i="16" s="1"/>
  <c r="AE533" i="16" s="1"/>
  <c r="H533" i="16"/>
  <c r="N533" i="16" s="1"/>
  <c r="AA533" i="16" s="1"/>
  <c r="AG533" i="16" s="1"/>
  <c r="J533" i="16"/>
  <c r="P533" i="16" s="1"/>
  <c r="AC533" i="16" s="1"/>
  <c r="AI533" i="16" s="1"/>
  <c r="AC492" i="16"/>
  <c r="AI492" i="16" s="1"/>
  <c r="J494" i="16"/>
  <c r="P494" i="16" s="1"/>
  <c r="AC494" i="16" s="1"/>
  <c r="AI494" i="16" s="1"/>
  <c r="G494" i="16"/>
  <c r="M494" i="16" s="1"/>
  <c r="Z494" i="16" s="1"/>
  <c r="AF494" i="16" s="1"/>
  <c r="K494" i="16"/>
  <c r="H494" i="16"/>
  <c r="N494" i="16" s="1"/>
  <c r="AA494" i="16" s="1"/>
  <c r="AG494" i="16" s="1"/>
  <c r="AA392" i="16"/>
  <c r="AG392" i="16" s="1"/>
  <c r="I393" i="16"/>
  <c r="O393" i="16" s="1"/>
  <c r="AB393" i="16" s="1"/>
  <c r="AH393" i="16" s="1"/>
  <c r="G393" i="16"/>
  <c r="M393" i="16" s="1"/>
  <c r="Z393" i="16" s="1"/>
  <c r="AF393" i="16" s="1"/>
  <c r="F393" i="16"/>
  <c r="L393" i="16" s="1"/>
  <c r="Y393" i="16" s="1"/>
  <c r="AE393" i="16" s="1"/>
  <c r="K393" i="16"/>
  <c r="J393" i="16"/>
  <c r="P393" i="16" s="1"/>
  <c r="AC393" i="16" s="1"/>
  <c r="AI393" i="16" s="1"/>
  <c r="I395" i="16"/>
  <c r="O395" i="16" s="1"/>
  <c r="AB395" i="16" s="1"/>
  <c r="AH395" i="16" s="1"/>
  <c r="F395" i="16"/>
  <c r="L395" i="16" s="1"/>
  <c r="Y395" i="16" s="1"/>
  <c r="AE395" i="16" s="1"/>
  <c r="K395" i="16"/>
  <c r="J395" i="16"/>
  <c r="P395" i="16" s="1"/>
  <c r="AC395" i="16" s="1"/>
  <c r="AI395" i="16" s="1"/>
  <c r="G395" i="16"/>
  <c r="M395" i="16" s="1"/>
  <c r="Z395" i="16" s="1"/>
  <c r="AF395" i="16" s="1"/>
  <c r="I397" i="16"/>
  <c r="O397" i="16" s="1"/>
  <c r="AB397" i="16" s="1"/>
  <c r="AH397" i="16" s="1"/>
  <c r="K397" i="16"/>
  <c r="J397" i="16"/>
  <c r="P397" i="16" s="1"/>
  <c r="AC397" i="16" s="1"/>
  <c r="AI397" i="16" s="1"/>
  <c r="G397" i="16"/>
  <c r="M397" i="16" s="1"/>
  <c r="Z397" i="16" s="1"/>
  <c r="AF397" i="16" s="1"/>
  <c r="F397" i="16"/>
  <c r="L397" i="16" s="1"/>
  <c r="Y397" i="16" s="1"/>
  <c r="AE397" i="16" s="1"/>
  <c r="J496" i="16"/>
  <c r="P496" i="16" s="1"/>
  <c r="AC496" i="16" s="1"/>
  <c r="AI496" i="16" s="1"/>
  <c r="H496" i="16"/>
  <c r="N496" i="16" s="1"/>
  <c r="AA496" i="16" s="1"/>
  <c r="AG496" i="16" s="1"/>
  <c r="G496" i="16"/>
  <c r="M496" i="16" s="1"/>
  <c r="Z496" i="16" s="1"/>
  <c r="AF496" i="16" s="1"/>
  <c r="K496" i="16"/>
  <c r="AA423" i="16"/>
  <c r="AG423" i="16" s="1"/>
  <c r="AA84" i="16"/>
  <c r="AG84" i="16" s="1"/>
  <c r="AA51" i="16"/>
  <c r="AG51" i="16" s="1"/>
  <c r="AK446" i="15"/>
  <c r="AL446" i="15" s="1"/>
  <c r="AB219" i="16"/>
  <c r="AH219" i="16" s="1"/>
  <c r="AE367" i="15"/>
  <c r="AF367" i="15" s="1"/>
  <c r="AE334" i="15"/>
  <c r="AF334" i="15" s="1"/>
  <c r="AB135" i="15"/>
  <c r="AC135" i="15" s="1"/>
  <c r="AB489" i="15"/>
  <c r="AC489" i="15" s="1"/>
  <c r="AE133" i="15"/>
  <c r="AF133" i="15" s="1"/>
  <c r="AB481" i="13"/>
  <c r="AC481" i="13" s="1"/>
  <c r="AE86" i="13"/>
  <c r="AF86" i="13" s="1"/>
  <c r="AB20" i="13"/>
  <c r="AC20" i="13" s="1"/>
  <c r="AC530" i="12"/>
  <c r="AI530" i="12" s="1"/>
  <c r="Y520" i="12"/>
  <c r="AE520" i="12" s="1"/>
  <c r="AC489" i="12"/>
  <c r="AI489" i="12" s="1"/>
  <c r="AB509" i="13"/>
  <c r="AC509" i="13" s="1"/>
  <c r="AB50" i="11"/>
  <c r="AC50" i="11" s="1"/>
  <c r="AH22" i="11"/>
  <c r="AI22" i="11" s="1"/>
  <c r="E72" i="8"/>
  <c r="E51" i="8"/>
  <c r="E30" i="8"/>
  <c r="E9" i="8"/>
  <c r="E522" i="16"/>
  <c r="E521" i="16"/>
  <c r="E487" i="16"/>
  <c r="E488" i="16"/>
  <c r="E453" i="16"/>
  <c r="E454" i="16"/>
  <c r="E420" i="16"/>
  <c r="E419" i="16"/>
  <c r="E386" i="16"/>
  <c r="E385" i="16"/>
  <c r="E352" i="16"/>
  <c r="E351" i="16"/>
  <c r="E317" i="16"/>
  <c r="E318" i="16"/>
  <c r="E283" i="16"/>
  <c r="E251" i="16"/>
  <c r="E250" i="16"/>
  <c r="E217" i="16"/>
  <c r="E183" i="16"/>
  <c r="E216" i="16"/>
  <c r="E284" i="16"/>
  <c r="E182" i="16"/>
  <c r="E148" i="16"/>
  <c r="E115" i="16"/>
  <c r="E79" i="16"/>
  <c r="E149" i="16"/>
  <c r="E114" i="16"/>
  <c r="E80" i="16"/>
  <c r="E12" i="16"/>
  <c r="E11" i="16"/>
  <c r="E46" i="16"/>
  <c r="E45" i="16"/>
  <c r="E558" i="15"/>
  <c r="E519" i="15"/>
  <c r="E480" i="15"/>
  <c r="E559" i="15"/>
  <c r="E520" i="15"/>
  <c r="E481" i="15"/>
  <c r="E442" i="15"/>
  <c r="E441" i="15"/>
  <c r="E364" i="15"/>
  <c r="E325" i="15"/>
  <c r="E286" i="15"/>
  <c r="E247" i="15"/>
  <c r="E402" i="15"/>
  <c r="E363" i="15"/>
  <c r="E324" i="15"/>
  <c r="E285" i="15"/>
  <c r="E246" i="15"/>
  <c r="E403" i="15"/>
  <c r="E208" i="15"/>
  <c r="E207" i="15"/>
  <c r="E169" i="15"/>
  <c r="E130" i="15"/>
  <c r="E91" i="15"/>
  <c r="E168" i="15"/>
  <c r="E129" i="15"/>
  <c r="E90" i="15"/>
  <c r="E52" i="15"/>
  <c r="E13" i="15"/>
  <c r="E506" i="13"/>
  <c r="E474" i="13"/>
  <c r="E51" i="15"/>
  <c r="E12" i="15"/>
  <c r="E507" i="13"/>
  <c r="E473" i="13"/>
  <c r="E441" i="13"/>
  <c r="E407" i="13"/>
  <c r="E375" i="13"/>
  <c r="E341" i="13"/>
  <c r="E309" i="13"/>
  <c r="E275" i="13"/>
  <c r="E243" i="13"/>
  <c r="E210" i="13"/>
  <c r="E178" i="13"/>
  <c r="E144" i="13"/>
  <c r="E440" i="13"/>
  <c r="E408" i="13"/>
  <c r="E374" i="13"/>
  <c r="E342" i="13"/>
  <c r="E308" i="13"/>
  <c r="E276" i="13"/>
  <c r="E242" i="13"/>
  <c r="E211" i="13"/>
  <c r="E177" i="13"/>
  <c r="E145" i="13"/>
  <c r="E77" i="13"/>
  <c r="E45" i="13"/>
  <c r="E11" i="13"/>
  <c r="E78" i="13"/>
  <c r="E555" i="12"/>
  <c r="E516" i="12"/>
  <c r="E477" i="12"/>
  <c r="E438" i="12"/>
  <c r="E399" i="12"/>
  <c r="E360" i="12"/>
  <c r="E44" i="13"/>
  <c r="E12" i="13"/>
  <c r="E112" i="13"/>
  <c r="E111" i="13"/>
  <c r="E554" i="12"/>
  <c r="E515" i="12"/>
  <c r="E476" i="12"/>
  <c r="E437" i="12"/>
  <c r="E398" i="12"/>
  <c r="E359" i="12"/>
  <c r="E321" i="12"/>
  <c r="E281" i="12"/>
  <c r="E242" i="12"/>
  <c r="E203" i="12"/>
  <c r="E164" i="12"/>
  <c r="E125" i="12"/>
  <c r="E87" i="12"/>
  <c r="E49" i="12"/>
  <c r="E12" i="12"/>
  <c r="E110" i="11"/>
  <c r="E78" i="11"/>
  <c r="E47" i="11"/>
  <c r="E320" i="12"/>
  <c r="E282" i="12"/>
  <c r="E243" i="12"/>
  <c r="E204" i="12"/>
  <c r="E165" i="12"/>
  <c r="E126" i="12"/>
  <c r="E88" i="12"/>
  <c r="E50" i="12"/>
  <c r="E13" i="12"/>
  <c r="E16" i="11"/>
  <c r="AC527" i="16"/>
  <c r="AI527" i="16" s="1"/>
  <c r="AB525" i="16"/>
  <c r="AH525" i="16" s="1"/>
  <c r="E44" i="14"/>
  <c r="E42" i="14"/>
  <c r="E12" i="14"/>
  <c r="E43" i="14"/>
  <c r="E13" i="14"/>
  <c r="E11" i="14"/>
  <c r="E106" i="11"/>
  <c r="E74" i="11"/>
  <c r="E43" i="11"/>
  <c r="E12" i="11"/>
  <c r="E11" i="10"/>
  <c r="E63" i="9"/>
  <c r="E37" i="9"/>
  <c r="E11" i="9"/>
  <c r="E37" i="10"/>
  <c r="AC529" i="16"/>
  <c r="AI529" i="16" s="1"/>
  <c r="Y525" i="16"/>
  <c r="AE525" i="16" s="1"/>
  <c r="E10" i="17"/>
  <c r="E520" i="16"/>
  <c r="E486" i="16"/>
  <c r="E452" i="16"/>
  <c r="E418" i="16"/>
  <c r="E384" i="16"/>
  <c r="E350" i="16"/>
  <c r="E316" i="16"/>
  <c r="E249" i="16"/>
  <c r="E181" i="16"/>
  <c r="E282" i="16"/>
  <c r="E215" i="16"/>
  <c r="E147" i="16"/>
  <c r="E113" i="16"/>
  <c r="E78" i="16"/>
  <c r="E10" i="16"/>
  <c r="E44" i="16"/>
  <c r="E556" i="15"/>
  <c r="E517" i="15"/>
  <c r="E478" i="15"/>
  <c r="E561" i="15"/>
  <c r="E522" i="15"/>
  <c r="E483" i="15"/>
  <c r="E444" i="15"/>
  <c r="E439" i="15"/>
  <c r="E405" i="15"/>
  <c r="E366" i="15"/>
  <c r="E327" i="15"/>
  <c r="E288" i="15"/>
  <c r="E249" i="15"/>
  <c r="E400" i="15"/>
  <c r="E361" i="15"/>
  <c r="E322" i="15"/>
  <c r="E283" i="15"/>
  <c r="E205" i="15"/>
  <c r="E171" i="15"/>
  <c r="E132" i="15"/>
  <c r="E93" i="15"/>
  <c r="E244" i="15"/>
  <c r="E210" i="15"/>
  <c r="E166" i="15"/>
  <c r="E127" i="15"/>
  <c r="E88" i="15"/>
  <c r="E10" i="14"/>
  <c r="E15" i="15"/>
  <c r="E472" i="13"/>
  <c r="E41" i="14"/>
  <c r="E54" i="15"/>
  <c r="E49" i="15"/>
  <c r="E10" i="15"/>
  <c r="E505" i="13"/>
  <c r="E439" i="13"/>
  <c r="E373" i="13"/>
  <c r="E307" i="13"/>
  <c r="E241" i="13"/>
  <c r="E176" i="13"/>
  <c r="E406" i="13"/>
  <c r="E340" i="13"/>
  <c r="E274" i="13"/>
  <c r="E209" i="13"/>
  <c r="E76" i="13"/>
  <c r="E43" i="13"/>
  <c r="E557" i="12"/>
  <c r="E518" i="12"/>
  <c r="E479" i="12"/>
  <c r="E440" i="12"/>
  <c r="E401" i="12"/>
  <c r="E362" i="12"/>
  <c r="E110" i="13"/>
  <c r="E10" i="13"/>
  <c r="E143" i="13"/>
  <c r="E552" i="12"/>
  <c r="E513" i="12"/>
  <c r="E474" i="12"/>
  <c r="E435" i="12"/>
  <c r="E396" i="12"/>
  <c r="E357" i="12"/>
  <c r="E279" i="12"/>
  <c r="E240" i="12"/>
  <c r="E201" i="12"/>
  <c r="E162" i="12"/>
  <c r="E123" i="12"/>
  <c r="E85" i="12"/>
  <c r="E47" i="12"/>
  <c r="E10" i="12"/>
  <c r="E323" i="12"/>
  <c r="E318" i="12"/>
  <c r="E104" i="11"/>
  <c r="E72" i="11"/>
  <c r="E284" i="12"/>
  <c r="E245" i="12"/>
  <c r="E206" i="12"/>
  <c r="E167" i="12"/>
  <c r="E128" i="12"/>
  <c r="E90" i="12"/>
  <c r="E52" i="12"/>
  <c r="E15" i="12"/>
  <c r="E10" i="11"/>
  <c r="E9" i="10"/>
  <c r="E41" i="11"/>
  <c r="E61" i="9"/>
  <c r="E35" i="9"/>
  <c r="E9" i="9"/>
  <c r="E35" i="10"/>
  <c r="AC11" i="17"/>
  <c r="AD11" i="17" s="1"/>
  <c r="AB527" i="16"/>
  <c r="AH527" i="16" s="1"/>
  <c r="Y527" i="16"/>
  <c r="AE527" i="16" s="1"/>
  <c r="Y462" i="16"/>
  <c r="AE462" i="16" s="1"/>
  <c r="AB362" i="16"/>
  <c r="AH362" i="16" s="1"/>
  <c r="AA325" i="16"/>
  <c r="AG325" i="16" s="1"/>
  <c r="Z327" i="16"/>
  <c r="AF327" i="16" s="1"/>
  <c r="AA289" i="16"/>
  <c r="AG289" i="16" s="1"/>
  <c r="AC294" i="16"/>
  <c r="AI294" i="16" s="1"/>
  <c r="AB294" i="16"/>
  <c r="AH294" i="16" s="1"/>
  <c r="Z154" i="16"/>
  <c r="AF154" i="16" s="1"/>
  <c r="Y52" i="16"/>
  <c r="AE52" i="16" s="1"/>
  <c r="AA19" i="16"/>
  <c r="AG19" i="16" s="1"/>
  <c r="AA15" i="16"/>
  <c r="AG15" i="16" s="1"/>
  <c r="AB525" i="15"/>
  <c r="AC525" i="15" s="1"/>
  <c r="AB494" i="15"/>
  <c r="AC494" i="15" s="1"/>
  <c r="AB486" i="15"/>
  <c r="AC486" i="15" s="1"/>
  <c r="AK453" i="15"/>
  <c r="AL453" i="15" s="1"/>
  <c r="Y451" i="15"/>
  <c r="Z451" i="15" s="1"/>
  <c r="AK445" i="15"/>
  <c r="AL445" i="15" s="1"/>
  <c r="AB376" i="15"/>
  <c r="AC376" i="15" s="1"/>
  <c r="AB368" i="15"/>
  <c r="AC368" i="15" s="1"/>
  <c r="AB331" i="15"/>
  <c r="AC331" i="15" s="1"/>
  <c r="AK179" i="15"/>
  <c r="AL179" i="15" s="1"/>
  <c r="AB175" i="15"/>
  <c r="AC175" i="15" s="1"/>
  <c r="AB144" i="15"/>
  <c r="AC144" i="15" s="1"/>
  <c r="AB140" i="15"/>
  <c r="AC140" i="15" s="1"/>
  <c r="AB101" i="15"/>
  <c r="AC101" i="15" s="1"/>
  <c r="AB64" i="15"/>
  <c r="AC64" i="15" s="1"/>
  <c r="AB60" i="15"/>
  <c r="AC60" i="15" s="1"/>
  <c r="AB56" i="15"/>
  <c r="AC56" i="15" s="1"/>
  <c r="Z52" i="14"/>
  <c r="AF52" i="14" s="1"/>
  <c r="AB51" i="14"/>
  <c r="AH51" i="14" s="1"/>
  <c r="Z50" i="14"/>
  <c r="AF50" i="14" s="1"/>
  <c r="AE512" i="13"/>
  <c r="AF512" i="13" s="1"/>
  <c r="Y20" i="14"/>
  <c r="AE20" i="14" s="1"/>
  <c r="AC16" i="14"/>
  <c r="AI16" i="14" s="1"/>
  <c r="AA15" i="14"/>
  <c r="AG15" i="14" s="1"/>
  <c r="AB518" i="13"/>
  <c r="AC518" i="13" s="1"/>
  <c r="AB484" i="13"/>
  <c r="AC484" i="13" s="1"/>
  <c r="AB476" i="13"/>
  <c r="AC476" i="13" s="1"/>
  <c r="AB450" i="13"/>
  <c r="AC450" i="13" s="1"/>
  <c r="AB446" i="13"/>
  <c r="AC446" i="13" s="1"/>
  <c r="AB281" i="13"/>
  <c r="AC281" i="13" s="1"/>
  <c r="AB247" i="13"/>
  <c r="AC247" i="13" s="1"/>
  <c r="AB218" i="13"/>
  <c r="AC218" i="13" s="1"/>
  <c r="AB184" i="13"/>
  <c r="AC184" i="13" s="1"/>
  <c r="AH83" i="13"/>
  <c r="AI83" i="13" s="1"/>
  <c r="AB17" i="13"/>
  <c r="AC17" i="13" s="1"/>
  <c r="AA567" i="12"/>
  <c r="AG567" i="12" s="1"/>
  <c r="AA563" i="12"/>
  <c r="AG563" i="12" s="1"/>
  <c r="AA559" i="12"/>
  <c r="AG559" i="12" s="1"/>
  <c r="AA491" i="12"/>
  <c r="AG491" i="12" s="1"/>
  <c r="AA487" i="12"/>
  <c r="AG487" i="12" s="1"/>
  <c r="AK83" i="13"/>
  <c r="AL83" i="13" s="1"/>
  <c r="AK53" i="13"/>
  <c r="AL53" i="13" s="1"/>
  <c r="Y17" i="13"/>
  <c r="Z17" i="13" s="1"/>
  <c r="Z285" i="12"/>
  <c r="AF285" i="12" s="1"/>
  <c r="Z256" i="12"/>
  <c r="AF256" i="12" s="1"/>
  <c r="Z254" i="12"/>
  <c r="AF254" i="12" s="1"/>
  <c r="Z211" i="12"/>
  <c r="AF211" i="12" s="1"/>
  <c r="Z207" i="12"/>
  <c r="AF207" i="12" s="1"/>
  <c r="AB179" i="12"/>
  <c r="AH179" i="12" s="1"/>
  <c r="AB175" i="12"/>
  <c r="AH175" i="12" s="1"/>
  <c r="AB171" i="12"/>
  <c r="AH171" i="12" s="1"/>
  <c r="AB138" i="12"/>
  <c r="AH138" i="12" s="1"/>
  <c r="AB134" i="12"/>
  <c r="AH134" i="12" s="1"/>
  <c r="AB130" i="12"/>
  <c r="AH130" i="12" s="1"/>
  <c r="AB102" i="12"/>
  <c r="AH102" i="12" s="1"/>
  <c r="AB98" i="12"/>
  <c r="AH98" i="12" s="1"/>
  <c r="AB94" i="12"/>
  <c r="AH94" i="12" s="1"/>
  <c r="Z63" i="12"/>
  <c r="AF63" i="12" s="1"/>
  <c r="Z59" i="12"/>
  <c r="AF59" i="12" s="1"/>
  <c r="AB25" i="12"/>
  <c r="AH25" i="12" s="1"/>
  <c r="AB21" i="12"/>
  <c r="AH21" i="12" s="1"/>
  <c r="AB17" i="12"/>
  <c r="AH17" i="12" s="1"/>
  <c r="T66" i="9"/>
  <c r="AI66" i="9"/>
  <c r="AJ66" i="9" s="1"/>
  <c r="T39" i="9"/>
  <c r="AI39" i="9"/>
  <c r="AJ39" i="9" s="1"/>
  <c r="T16" i="9"/>
  <c r="AI16" i="9"/>
  <c r="AJ16" i="9" s="1"/>
  <c r="T12" i="9"/>
  <c r="AI12" i="9"/>
  <c r="AJ12" i="9" s="1"/>
  <c r="F18" i="5"/>
  <c r="L18" i="5" s="1"/>
  <c r="S18" i="5" s="1"/>
  <c r="M18" i="5"/>
  <c r="T18" i="5" s="1"/>
  <c r="AR68" i="9"/>
  <c r="AS68" i="9" s="1"/>
  <c r="W68" i="9"/>
  <c r="AR66" i="9"/>
  <c r="AS66" i="9" s="1"/>
  <c r="AR64" i="9"/>
  <c r="AS64" i="9" s="1"/>
  <c r="W64" i="9"/>
  <c r="AF41" i="9"/>
  <c r="AG41" i="9" s="1"/>
  <c r="S41" i="9"/>
  <c r="AR38" i="9"/>
  <c r="AS38" i="9" s="1"/>
  <c r="W38" i="9"/>
  <c r="AR16" i="9"/>
  <c r="AS16" i="9" s="1"/>
  <c r="W16" i="9"/>
  <c r="AF15" i="9"/>
  <c r="AG15" i="9" s="1"/>
  <c r="S15" i="9"/>
  <c r="AR12" i="9"/>
  <c r="AS12" i="9" s="1"/>
  <c r="W12" i="9"/>
  <c r="V67" i="9"/>
  <c r="AO67" i="9"/>
  <c r="AP67" i="9" s="1"/>
  <c r="V38" i="9"/>
  <c r="AO38" i="9"/>
  <c r="AP38" i="9" s="1"/>
  <c r="V14" i="9"/>
  <c r="AO14" i="9"/>
  <c r="AP14" i="9" s="1"/>
  <c r="Y53" i="8"/>
  <c r="Z53" i="8" s="1"/>
  <c r="AK32" i="8"/>
  <c r="AL32" i="8" s="1"/>
  <c r="Y20" i="11"/>
  <c r="Z20" i="11" s="1"/>
  <c r="Z38" i="10"/>
  <c r="AF38" i="10" s="1"/>
  <c r="Z13" i="10"/>
  <c r="AF13" i="10" s="1"/>
  <c r="AL67" i="9"/>
  <c r="AM67" i="9" s="1"/>
  <c r="U67" i="9"/>
  <c r="AL65" i="9"/>
  <c r="AM65" i="9" s="1"/>
  <c r="U65" i="9"/>
  <c r="AL15" i="9"/>
  <c r="AM15" i="9" s="1"/>
  <c r="U15" i="9"/>
  <c r="AL13" i="9"/>
  <c r="AM13" i="9" s="1"/>
  <c r="U13" i="9"/>
  <c r="F6" i="2"/>
  <c r="P49" i="3"/>
  <c r="L49" i="3"/>
  <c r="N49" i="3"/>
  <c r="O49" i="3"/>
  <c r="Q49" i="3"/>
  <c r="M49" i="3"/>
  <c r="W10" i="4"/>
  <c r="W19" i="4" s="1"/>
  <c r="J21" i="4" s="1"/>
  <c r="P19" i="4"/>
  <c r="V10" i="4"/>
  <c r="V19" i="4" s="1"/>
  <c r="I21" i="4" s="1"/>
  <c r="O19" i="4"/>
  <c r="AC525" i="16"/>
  <c r="AI525" i="16" s="1"/>
  <c r="AB460" i="16"/>
  <c r="AH460" i="16" s="1"/>
  <c r="AC462" i="16"/>
  <c r="AI462" i="16" s="1"/>
  <c r="AB360" i="16"/>
  <c r="AH360" i="16" s="1"/>
  <c r="AB354" i="16"/>
  <c r="AH354" i="16" s="1"/>
  <c r="AA291" i="16"/>
  <c r="AG291" i="16" s="1"/>
  <c r="Y294" i="16"/>
  <c r="AE294" i="16" s="1"/>
  <c r="Z117" i="16"/>
  <c r="AF117" i="16" s="1"/>
  <c r="Y154" i="16"/>
  <c r="AE154" i="16" s="1"/>
  <c r="Y567" i="15"/>
  <c r="Z567" i="15" s="1"/>
  <c r="AA52" i="16"/>
  <c r="AG52" i="16" s="1"/>
  <c r="AA21" i="16"/>
  <c r="AG21" i="16" s="1"/>
  <c r="Y20" i="16"/>
  <c r="AE20" i="16" s="1"/>
  <c r="AB564" i="15"/>
  <c r="AC564" i="15" s="1"/>
  <c r="AB535" i="15"/>
  <c r="AC535" i="15" s="1"/>
  <c r="AB531" i="15"/>
  <c r="AC531" i="15" s="1"/>
  <c r="AB523" i="15"/>
  <c r="AC523" i="15" s="1"/>
  <c r="AB492" i="15"/>
  <c r="AC492" i="15" s="1"/>
  <c r="AB484" i="15"/>
  <c r="AC484" i="15" s="1"/>
  <c r="AB457" i="15"/>
  <c r="AC457" i="15" s="1"/>
  <c r="AK455" i="15"/>
  <c r="AL455" i="15" s="1"/>
  <c r="Y453" i="15"/>
  <c r="Z453" i="15" s="1"/>
  <c r="AK447" i="15"/>
  <c r="AL447" i="15" s="1"/>
  <c r="AK418" i="15"/>
  <c r="AL418" i="15" s="1"/>
  <c r="AB374" i="15"/>
  <c r="AC374" i="15" s="1"/>
  <c r="AB339" i="15"/>
  <c r="AC339" i="15" s="1"/>
  <c r="AB337" i="15"/>
  <c r="AC337" i="15" s="1"/>
  <c r="AB418" i="15"/>
  <c r="AC418" i="15" s="1"/>
  <c r="AK412" i="15"/>
  <c r="AL412" i="15" s="1"/>
  <c r="AK212" i="15"/>
  <c r="AL212" i="15" s="1"/>
  <c r="AB173" i="15"/>
  <c r="AC173" i="15" s="1"/>
  <c r="AB134" i="15"/>
  <c r="AC134" i="15" s="1"/>
  <c r="AB103" i="15"/>
  <c r="AC103" i="15" s="1"/>
  <c r="AB95" i="15"/>
  <c r="AC95" i="15" s="1"/>
  <c r="AE514" i="13"/>
  <c r="AF514" i="13" s="1"/>
  <c r="AA21" i="14"/>
  <c r="AG21" i="14" s="1"/>
  <c r="AC18" i="14"/>
  <c r="AI18" i="14" s="1"/>
  <c r="AA17" i="14"/>
  <c r="AG17" i="14" s="1"/>
  <c r="Y16" i="14"/>
  <c r="AE16" i="14" s="1"/>
  <c r="AB516" i="13"/>
  <c r="AC516" i="13" s="1"/>
  <c r="AB512" i="13"/>
  <c r="AC512" i="13" s="1"/>
  <c r="AB478" i="13"/>
  <c r="AC478" i="13" s="1"/>
  <c r="AB452" i="13"/>
  <c r="AC452" i="13" s="1"/>
  <c r="AK418" i="13"/>
  <c r="AL418" i="13" s="1"/>
  <c r="AE415" i="13"/>
  <c r="AF415" i="13" s="1"/>
  <c r="AB283" i="13"/>
  <c r="AC283" i="13" s="1"/>
  <c r="AB249" i="13"/>
  <c r="AC249" i="13" s="1"/>
  <c r="AB220" i="13"/>
  <c r="AC220" i="13" s="1"/>
  <c r="AB186" i="13"/>
  <c r="AC186" i="13" s="1"/>
  <c r="Y53" i="13"/>
  <c r="Z53" i="13" s="1"/>
  <c r="AK51" i="13"/>
  <c r="AL51" i="13" s="1"/>
  <c r="AB23" i="13"/>
  <c r="AC23" i="13" s="1"/>
  <c r="AB15" i="13"/>
  <c r="AC15" i="13" s="1"/>
  <c r="AA530" i="12"/>
  <c r="AG530" i="12" s="1"/>
  <c r="AA522" i="12"/>
  <c r="AG522" i="12" s="1"/>
  <c r="AA450" i="12"/>
  <c r="AG450" i="12" s="1"/>
  <c r="Z292" i="12"/>
  <c r="AF292" i="12" s="1"/>
  <c r="AC290" i="12"/>
  <c r="AI290" i="12" s="1"/>
  <c r="Z287" i="12"/>
  <c r="AF287" i="12" s="1"/>
  <c r="Z258" i="12"/>
  <c r="AF258" i="12" s="1"/>
  <c r="Z252" i="12"/>
  <c r="AF252" i="12" s="1"/>
  <c r="Z219" i="12"/>
  <c r="AF219" i="12" s="1"/>
  <c r="Z180" i="12"/>
  <c r="AF180" i="12" s="1"/>
  <c r="Z176" i="12"/>
  <c r="AF176" i="12" s="1"/>
  <c r="Z172" i="12"/>
  <c r="AF172" i="12" s="1"/>
  <c r="Z168" i="12"/>
  <c r="AF168" i="12" s="1"/>
  <c r="Z139" i="12"/>
  <c r="AF139" i="12" s="1"/>
  <c r="Z135" i="12"/>
  <c r="AF135" i="12" s="1"/>
  <c r="Z103" i="12"/>
  <c r="AF103" i="12" s="1"/>
  <c r="Z99" i="12"/>
  <c r="AF99" i="12" s="1"/>
  <c r="Z95" i="12"/>
  <c r="AF95" i="12" s="1"/>
  <c r="Z91" i="12"/>
  <c r="AF91" i="12" s="1"/>
  <c r="AB64" i="12"/>
  <c r="AH64" i="12" s="1"/>
  <c r="AB60" i="12"/>
  <c r="AH60" i="12" s="1"/>
  <c r="AB56" i="12"/>
  <c r="AH56" i="12" s="1"/>
  <c r="T67" i="9"/>
  <c r="AI67" i="9"/>
  <c r="AJ67" i="9" s="1"/>
  <c r="T40" i="9"/>
  <c r="AI40" i="9"/>
  <c r="AJ40" i="9" s="1"/>
  <c r="T13" i="9"/>
  <c r="AI13" i="9"/>
  <c r="AJ13" i="9" s="1"/>
  <c r="AF68" i="9"/>
  <c r="AG68" i="9" s="1"/>
  <c r="S68" i="9"/>
  <c r="AF64" i="9"/>
  <c r="AG64" i="9" s="1"/>
  <c r="S64" i="9"/>
  <c r="S42" i="9"/>
  <c r="AR39" i="9"/>
  <c r="AS39" i="9" s="1"/>
  <c r="W39" i="9"/>
  <c r="AF38" i="9"/>
  <c r="AG38" i="9" s="1"/>
  <c r="S38" i="9"/>
  <c r="AF16" i="9"/>
  <c r="AG16" i="9" s="1"/>
  <c r="S16" i="9"/>
  <c r="AR13" i="9"/>
  <c r="AS13" i="9" s="1"/>
  <c r="W13" i="9"/>
  <c r="AF12" i="9"/>
  <c r="AG12" i="9" s="1"/>
  <c r="S12" i="9"/>
  <c r="P10" i="5"/>
  <c r="L10" i="5"/>
  <c r="O10" i="5"/>
  <c r="N10" i="5"/>
  <c r="M10" i="5"/>
  <c r="Q10" i="5"/>
  <c r="M16" i="4"/>
  <c r="T16" i="4" s="1"/>
  <c r="F16" i="4"/>
  <c r="L16" i="4" s="1"/>
  <c r="S16" i="4" s="1"/>
  <c r="V66" i="9"/>
  <c r="V41" i="9"/>
  <c r="AO41" i="9"/>
  <c r="AP41" i="9" s="1"/>
  <c r="V13" i="9"/>
  <c r="AO13" i="9"/>
  <c r="AP13" i="9" s="1"/>
  <c r="Y32" i="8"/>
  <c r="Z32" i="8" s="1"/>
  <c r="M31" i="3"/>
  <c r="T31" i="3" s="1"/>
  <c r="F31" i="3"/>
  <c r="L31" i="3" s="1"/>
  <c r="S31" i="3" s="1"/>
  <c r="F16" i="5"/>
  <c r="L16" i="5" s="1"/>
  <c r="S16" i="5" s="1"/>
  <c r="M16" i="5"/>
  <c r="T16" i="5" s="1"/>
  <c r="Z40" i="10"/>
  <c r="AF40" i="10" s="1"/>
  <c r="Z15" i="10"/>
  <c r="AF15" i="10" s="1"/>
  <c r="AL41" i="9"/>
  <c r="AM41" i="9" s="1"/>
  <c r="U41" i="9"/>
  <c r="AL39" i="9"/>
  <c r="AM39" i="9" s="1"/>
  <c r="U39" i="9"/>
  <c r="F13" i="5"/>
  <c r="L13" i="5" s="1"/>
  <c r="S13" i="5" s="1"/>
  <c r="F5" i="2"/>
  <c r="N69" i="3"/>
  <c r="L69" i="3"/>
  <c r="Q69" i="3"/>
  <c r="M69" i="3"/>
  <c r="O69" i="3"/>
  <c r="P69" i="3"/>
  <c r="F9" i="2"/>
  <c r="F10" i="2"/>
  <c r="AB356" i="16"/>
  <c r="AH356" i="16" s="1"/>
  <c r="AC329" i="16"/>
  <c r="AI329" i="16" s="1"/>
  <c r="AA327" i="16"/>
  <c r="AG327" i="16" s="1"/>
  <c r="AA323" i="16"/>
  <c r="AG323" i="16" s="1"/>
  <c r="Z323" i="16"/>
  <c r="AF323" i="16" s="1"/>
  <c r="Z321" i="16"/>
  <c r="AF321" i="16" s="1"/>
  <c r="AA292" i="16"/>
  <c r="AG292" i="16" s="1"/>
  <c r="AB223" i="16"/>
  <c r="AH223" i="16" s="1"/>
  <c r="AA17" i="16"/>
  <c r="AG17" i="16" s="1"/>
  <c r="AB562" i="15"/>
  <c r="AC562" i="15" s="1"/>
  <c r="AB529" i="15"/>
  <c r="AC529" i="15" s="1"/>
  <c r="AB490" i="15"/>
  <c r="AC490" i="15" s="1"/>
  <c r="AK457" i="15"/>
  <c r="AL457" i="15" s="1"/>
  <c r="Y455" i="15"/>
  <c r="Z455" i="15" s="1"/>
  <c r="AK449" i="15"/>
  <c r="AL449" i="15" s="1"/>
  <c r="Y447" i="15"/>
  <c r="Z447" i="15" s="1"/>
  <c r="AB372" i="15"/>
  <c r="AC372" i="15" s="1"/>
  <c r="AB335" i="15"/>
  <c r="AC335" i="15" s="1"/>
  <c r="AB142" i="15"/>
  <c r="AC142" i="15" s="1"/>
  <c r="AB138" i="15"/>
  <c r="AC138" i="15" s="1"/>
  <c r="AB136" i="15"/>
  <c r="AC136" i="15" s="1"/>
  <c r="AB105" i="15"/>
  <c r="AC105" i="15" s="1"/>
  <c r="AB97" i="15"/>
  <c r="AC97" i="15" s="1"/>
  <c r="AB47" i="14"/>
  <c r="AH47" i="14" s="1"/>
  <c r="Z46" i="14"/>
  <c r="AF46" i="14" s="1"/>
  <c r="AB19" i="14"/>
  <c r="AH19" i="14" s="1"/>
  <c r="AE516" i="13"/>
  <c r="AF516" i="13" s="1"/>
  <c r="AA19" i="14"/>
  <c r="AG19" i="14" s="1"/>
  <c r="Y18" i="14"/>
  <c r="AE18" i="14" s="1"/>
  <c r="AB480" i="13"/>
  <c r="AC480" i="13" s="1"/>
  <c r="AB285" i="13"/>
  <c r="AC285" i="13" s="1"/>
  <c r="AB251" i="13"/>
  <c r="AC251" i="13" s="1"/>
  <c r="AB222" i="13"/>
  <c r="AC222" i="13" s="1"/>
  <c r="AB214" i="13"/>
  <c r="AC214" i="13" s="1"/>
  <c r="AB188" i="13"/>
  <c r="AC188" i="13" s="1"/>
  <c r="Y83" i="13"/>
  <c r="Z83" i="13" s="1"/>
  <c r="AK81" i="13"/>
  <c r="AL81" i="13" s="1"/>
  <c r="AB21" i="13"/>
  <c r="AC21" i="13" s="1"/>
  <c r="AA569" i="12"/>
  <c r="AG569" i="12" s="1"/>
  <c r="AA565" i="12"/>
  <c r="AG565" i="12" s="1"/>
  <c r="AA561" i="12"/>
  <c r="AG561" i="12" s="1"/>
  <c r="AA489" i="12"/>
  <c r="AG489" i="12" s="1"/>
  <c r="AA485" i="12"/>
  <c r="AG485" i="12" s="1"/>
  <c r="AK15" i="13"/>
  <c r="AL15" i="13" s="1"/>
  <c r="AB570" i="12"/>
  <c r="AH570" i="12" s="1"/>
  <c r="Z294" i="12"/>
  <c r="AF294" i="12" s="1"/>
  <c r="AA287" i="12"/>
  <c r="AG287" i="12" s="1"/>
  <c r="Z289" i="12"/>
  <c r="AF289" i="12" s="1"/>
  <c r="Z250" i="12"/>
  <c r="AF250" i="12" s="1"/>
  <c r="Z248" i="12"/>
  <c r="AF248" i="12" s="1"/>
  <c r="Z246" i="12"/>
  <c r="AF246" i="12" s="1"/>
  <c r="Z217" i="12"/>
  <c r="AF217" i="12" s="1"/>
  <c r="Z213" i="12"/>
  <c r="AF213" i="12" s="1"/>
  <c r="Z209" i="12"/>
  <c r="AF209" i="12" s="1"/>
  <c r="AB177" i="12"/>
  <c r="AH177" i="12" s="1"/>
  <c r="AB173" i="12"/>
  <c r="AH173" i="12" s="1"/>
  <c r="AB169" i="12"/>
  <c r="AH169" i="12" s="1"/>
  <c r="AB140" i="12"/>
  <c r="AH140" i="12" s="1"/>
  <c r="AB136" i="12"/>
  <c r="AH136" i="12" s="1"/>
  <c r="AB132" i="12"/>
  <c r="AH132" i="12" s="1"/>
  <c r="AB100" i="12"/>
  <c r="AH100" i="12" s="1"/>
  <c r="AB96" i="12"/>
  <c r="AH96" i="12" s="1"/>
  <c r="AB92" i="12"/>
  <c r="AH92" i="12" s="1"/>
  <c r="Z65" i="12"/>
  <c r="AF65" i="12" s="1"/>
  <c r="Z61" i="12"/>
  <c r="AF61" i="12" s="1"/>
  <c r="AB27" i="12"/>
  <c r="AH27" i="12" s="1"/>
  <c r="AB23" i="12"/>
  <c r="AH23" i="12" s="1"/>
  <c r="AB19" i="12"/>
  <c r="AH19" i="12" s="1"/>
  <c r="T68" i="9"/>
  <c r="AI68" i="9"/>
  <c r="AJ68" i="9" s="1"/>
  <c r="T64" i="9"/>
  <c r="AI64" i="9"/>
  <c r="AJ64" i="9" s="1"/>
  <c r="T41" i="9"/>
  <c r="AI41" i="9"/>
  <c r="AJ41" i="9" s="1"/>
  <c r="T14" i="9"/>
  <c r="AI14" i="9"/>
  <c r="AJ14" i="9" s="1"/>
  <c r="M11" i="3"/>
  <c r="T11" i="3" s="1"/>
  <c r="F11" i="3"/>
  <c r="L11" i="3" s="1"/>
  <c r="S11" i="3" s="1"/>
  <c r="AR67" i="9"/>
  <c r="AS67" i="9" s="1"/>
  <c r="W67" i="9"/>
  <c r="AR65" i="9"/>
  <c r="AS65" i="9" s="1"/>
  <c r="W65" i="9"/>
  <c r="AF39" i="9"/>
  <c r="AG39" i="9" s="1"/>
  <c r="S39" i="9"/>
  <c r="AR14" i="9"/>
  <c r="AS14" i="9" s="1"/>
  <c r="W14" i="9"/>
  <c r="AF13" i="9"/>
  <c r="AG13" i="9" s="1"/>
  <c r="S13" i="9"/>
  <c r="F13" i="4"/>
  <c r="L13" i="4" s="1"/>
  <c r="S13" i="4" s="1"/>
  <c r="N13" i="4"/>
  <c r="U13" i="4" s="1"/>
  <c r="M71" i="3"/>
  <c r="T71" i="3" s="1"/>
  <c r="F71" i="3"/>
  <c r="L71" i="3" s="1"/>
  <c r="S71" i="3" s="1"/>
  <c r="V65" i="9"/>
  <c r="AO65" i="9"/>
  <c r="AP65" i="9" s="1"/>
  <c r="V40" i="9"/>
  <c r="AO40" i="9"/>
  <c r="AP40" i="9" s="1"/>
  <c r="V16" i="9"/>
  <c r="AO16" i="9"/>
  <c r="AP16" i="9" s="1"/>
  <c r="V12" i="9"/>
  <c r="AO12" i="9"/>
  <c r="AP12" i="9" s="1"/>
  <c r="F18" i="4"/>
  <c r="L18" i="4" s="1"/>
  <c r="S18" i="4" s="1"/>
  <c r="M18" i="4"/>
  <c r="T18" i="4" s="1"/>
  <c r="AL64" i="9"/>
  <c r="AM64" i="9" s="1"/>
  <c r="U64" i="9"/>
  <c r="AL16" i="9"/>
  <c r="AM16" i="9" s="1"/>
  <c r="U16" i="9"/>
  <c r="AL14" i="9"/>
  <c r="AM14" i="9" s="1"/>
  <c r="U14" i="9"/>
  <c r="AL12" i="9"/>
  <c r="AM12" i="9" s="1"/>
  <c r="U12" i="9"/>
  <c r="N29" i="3"/>
  <c r="Q29" i="3"/>
  <c r="M29" i="3"/>
  <c r="P29" i="3"/>
  <c r="L29" i="3"/>
  <c r="O29" i="3"/>
  <c r="Z325" i="16"/>
  <c r="AF325" i="16" s="1"/>
  <c r="AB225" i="16"/>
  <c r="AH225" i="16" s="1"/>
  <c r="AC154" i="16"/>
  <c r="AI154" i="16" s="1"/>
  <c r="Z52" i="16"/>
  <c r="AF52" i="16" s="1"/>
  <c r="AA23" i="16"/>
  <c r="AG23" i="16" s="1"/>
  <c r="Y22" i="16"/>
  <c r="AE22" i="16" s="1"/>
  <c r="AB574" i="15"/>
  <c r="AC574" i="15" s="1"/>
  <c r="Y565" i="15"/>
  <c r="Z565" i="15" s="1"/>
  <c r="AB533" i="15"/>
  <c r="AC533" i="15" s="1"/>
  <c r="AB527" i="15"/>
  <c r="AC527" i="15" s="1"/>
  <c r="AB496" i="15"/>
  <c r="AC496" i="15" s="1"/>
  <c r="AB488" i="15"/>
  <c r="AC488" i="15" s="1"/>
  <c r="Y457" i="15"/>
  <c r="Z457" i="15" s="1"/>
  <c r="Y449" i="15"/>
  <c r="Z449" i="15" s="1"/>
  <c r="Y445" i="15"/>
  <c r="Z445" i="15" s="1"/>
  <c r="Y418" i="15"/>
  <c r="Z418" i="15" s="1"/>
  <c r="AK410" i="15"/>
  <c r="AL410" i="15" s="1"/>
  <c r="AB378" i="15"/>
  <c r="AC378" i="15" s="1"/>
  <c r="AB370" i="15"/>
  <c r="AC370" i="15" s="1"/>
  <c r="AB333" i="15"/>
  <c r="AC333" i="15" s="1"/>
  <c r="AB294" i="15"/>
  <c r="AC294" i="15" s="1"/>
  <c r="AK218" i="15"/>
  <c r="AL218" i="15" s="1"/>
  <c r="AK181" i="15"/>
  <c r="AL181" i="15" s="1"/>
  <c r="AB99" i="15"/>
  <c r="AC99" i="15" s="1"/>
  <c r="E554" i="15"/>
  <c r="E515" i="15"/>
  <c r="E476" i="15"/>
  <c r="E437" i="15"/>
  <c r="E398" i="15"/>
  <c r="E359" i="15"/>
  <c r="E320" i="15"/>
  <c r="E281" i="15"/>
  <c r="E242" i="15"/>
  <c r="E203" i="15"/>
  <c r="E164" i="15"/>
  <c r="E125" i="15"/>
  <c r="E86" i="15"/>
  <c r="K47" i="15"/>
  <c r="AB49" i="14"/>
  <c r="AH49" i="14" s="1"/>
  <c r="Z48" i="14"/>
  <c r="AF48" i="14" s="1"/>
  <c r="AB21" i="14"/>
  <c r="AH21" i="14" s="1"/>
  <c r="Z20" i="14"/>
  <c r="AF20" i="14" s="1"/>
  <c r="Z18" i="14"/>
  <c r="AF18" i="14" s="1"/>
  <c r="AE518" i="13"/>
  <c r="AF518" i="13" s="1"/>
  <c r="AE510" i="13"/>
  <c r="AF510" i="13" s="1"/>
  <c r="AC20" i="14"/>
  <c r="AI20" i="14" s="1"/>
  <c r="AB514" i="13"/>
  <c r="AC514" i="13" s="1"/>
  <c r="AB510" i="13"/>
  <c r="AC510" i="13" s="1"/>
  <c r="AB482" i="13"/>
  <c r="AC482" i="13" s="1"/>
  <c r="AB448" i="13"/>
  <c r="AC448" i="13" s="1"/>
  <c r="AB287" i="13"/>
  <c r="AC287" i="13" s="1"/>
  <c r="AB279" i="13"/>
  <c r="AC279" i="13" s="1"/>
  <c r="AB253" i="13"/>
  <c r="AC253" i="13" s="1"/>
  <c r="AB216" i="13"/>
  <c r="AC216" i="13" s="1"/>
  <c r="AB182" i="13"/>
  <c r="AC182" i="13" s="1"/>
  <c r="AK89" i="13"/>
  <c r="AL89" i="13" s="1"/>
  <c r="AH53" i="13"/>
  <c r="AI53" i="13" s="1"/>
  <c r="AB19" i="13"/>
  <c r="AC19" i="13" s="1"/>
  <c r="Y570" i="12"/>
  <c r="AE570" i="12" s="1"/>
  <c r="AA528" i="12"/>
  <c r="AG528" i="12" s="1"/>
  <c r="AA524" i="12"/>
  <c r="AG524" i="12" s="1"/>
  <c r="AA520" i="12"/>
  <c r="AG520" i="12" s="1"/>
  <c r="AA452" i="12"/>
  <c r="AG452" i="12" s="1"/>
  <c r="AK17" i="13"/>
  <c r="AL17" i="13" s="1"/>
  <c r="AA289" i="12"/>
  <c r="AG289" i="12" s="1"/>
  <c r="Z178" i="12"/>
  <c r="AF178" i="12" s="1"/>
  <c r="Z174" i="12"/>
  <c r="AF174" i="12" s="1"/>
  <c r="Z170" i="12"/>
  <c r="AF170" i="12" s="1"/>
  <c r="Z141" i="12"/>
  <c r="AF141" i="12" s="1"/>
  <c r="Z137" i="12"/>
  <c r="AF137" i="12" s="1"/>
  <c r="Z133" i="12"/>
  <c r="AF133" i="12" s="1"/>
  <c r="Z129" i="12"/>
  <c r="AF129" i="12" s="1"/>
  <c r="Z101" i="12"/>
  <c r="AF101" i="12" s="1"/>
  <c r="Z97" i="12"/>
  <c r="AF97" i="12" s="1"/>
  <c r="Z93" i="12"/>
  <c r="AF93" i="12" s="1"/>
  <c r="AB62" i="12"/>
  <c r="AH62" i="12" s="1"/>
  <c r="AB58" i="12"/>
  <c r="AH58" i="12" s="1"/>
  <c r="AB54" i="12"/>
  <c r="AH54" i="12" s="1"/>
  <c r="AH45" i="11"/>
  <c r="AI45" i="11" s="1"/>
  <c r="T65" i="9"/>
  <c r="AI65" i="9"/>
  <c r="AJ65" i="9" s="1"/>
  <c r="T38" i="9"/>
  <c r="AI38" i="9"/>
  <c r="AJ38" i="9" s="1"/>
  <c r="T15" i="9"/>
  <c r="AI15" i="9"/>
  <c r="AJ15" i="9" s="1"/>
  <c r="F51" i="3"/>
  <c r="L51" i="3" s="1"/>
  <c r="S51" i="3" s="1"/>
  <c r="M51" i="3"/>
  <c r="T51" i="3" s="1"/>
  <c r="AH76" i="11"/>
  <c r="AI76" i="11" s="1"/>
  <c r="AH51" i="11"/>
  <c r="AI51" i="11" s="1"/>
  <c r="AF67" i="9"/>
  <c r="AG67" i="9" s="1"/>
  <c r="S67" i="9"/>
  <c r="AF65" i="9"/>
  <c r="AG65" i="9" s="1"/>
  <c r="S65" i="9"/>
  <c r="AR41" i="9"/>
  <c r="AS41" i="9" s="1"/>
  <c r="W41" i="9"/>
  <c r="AF40" i="9"/>
  <c r="AG40" i="9" s="1"/>
  <c r="AR15" i="9"/>
  <c r="AS15" i="9" s="1"/>
  <c r="W15" i="9"/>
  <c r="AF14" i="9"/>
  <c r="AG14" i="9" s="1"/>
  <c r="S14" i="9"/>
  <c r="K550" i="12"/>
  <c r="K511" i="12"/>
  <c r="K472" i="12"/>
  <c r="K433" i="12"/>
  <c r="K394" i="12"/>
  <c r="K355" i="12"/>
  <c r="K316" i="12"/>
  <c r="K277" i="12"/>
  <c r="K238" i="12"/>
  <c r="K199" i="12"/>
  <c r="K160" i="12"/>
  <c r="K121" i="12"/>
  <c r="K83" i="12"/>
  <c r="V68" i="9"/>
  <c r="AO68" i="9"/>
  <c r="AP68" i="9" s="1"/>
  <c r="V64" i="9"/>
  <c r="AO64" i="9"/>
  <c r="AP64" i="9" s="1"/>
  <c r="V39" i="9"/>
  <c r="AO39" i="9"/>
  <c r="AP39" i="9" s="1"/>
  <c r="V15" i="9"/>
  <c r="AO15" i="9"/>
  <c r="AP15" i="9" s="1"/>
  <c r="AK53" i="8"/>
  <c r="AL53" i="8" s="1"/>
  <c r="Y11" i="8"/>
  <c r="Z11" i="8" s="1"/>
  <c r="AL68" i="9"/>
  <c r="AM68" i="9" s="1"/>
  <c r="U68" i="9"/>
  <c r="AL42" i="9"/>
  <c r="AM42" i="9" s="1"/>
  <c r="AL38" i="9"/>
  <c r="AM38" i="9" s="1"/>
  <c r="U38" i="9"/>
  <c r="F7" i="2"/>
  <c r="P9" i="3"/>
  <c r="L9" i="3"/>
  <c r="Q9" i="3"/>
  <c r="O9" i="3"/>
  <c r="N9" i="3"/>
  <c r="M9" i="3"/>
  <c r="S10" i="4"/>
  <c r="AO42" i="9" l="1"/>
  <c r="AP42" i="9" s="1"/>
  <c r="W42" i="9"/>
  <c r="AL66" i="9"/>
  <c r="AM66" i="9" s="1"/>
  <c r="X10" i="4"/>
  <c r="X19" i="4" s="1"/>
  <c r="K21" i="4" s="1"/>
  <c r="U40" i="9"/>
  <c r="S66" i="9"/>
  <c r="W40" i="9"/>
  <c r="T42" i="9"/>
  <c r="N19" i="4"/>
  <c r="U10" i="4"/>
  <c r="U19" i="4" s="1"/>
  <c r="H21" i="4" s="1"/>
  <c r="H22" i="4" s="1"/>
  <c r="M19" i="4"/>
  <c r="I52" i="8"/>
  <c r="O52" i="8" s="1"/>
  <c r="AH52" i="8" s="1"/>
  <c r="AI52" i="8" s="1"/>
  <c r="G52" i="8"/>
  <c r="M52" i="8" s="1"/>
  <c r="AB52" i="8" s="1"/>
  <c r="AC52" i="8" s="1"/>
  <c r="K52" i="8"/>
  <c r="F52" i="8"/>
  <c r="L52" i="8" s="1"/>
  <c r="Y52" i="8" s="1"/>
  <c r="Z52" i="8" s="1"/>
  <c r="J52" i="8"/>
  <c r="P52" i="8" s="1"/>
  <c r="AK52" i="8" s="1"/>
  <c r="AL52" i="8" s="1"/>
  <c r="H52" i="8"/>
  <c r="N52" i="8" s="1"/>
  <c r="AE52" i="8" s="1"/>
  <c r="AF52" i="8" s="1"/>
  <c r="H86" i="12"/>
  <c r="N86" i="12" s="1"/>
  <c r="AA86" i="12" s="1"/>
  <c r="AG86" i="12" s="1"/>
  <c r="K86" i="12"/>
  <c r="G86" i="12"/>
  <c r="M86" i="12" s="1"/>
  <c r="Z86" i="12" s="1"/>
  <c r="AF86" i="12" s="1"/>
  <c r="I86" i="12"/>
  <c r="O86" i="12" s="1"/>
  <c r="AB86" i="12" s="1"/>
  <c r="AH86" i="12" s="1"/>
  <c r="J86" i="12"/>
  <c r="P86" i="12" s="1"/>
  <c r="AC86" i="12" s="1"/>
  <c r="AI86" i="12" s="1"/>
  <c r="F86" i="12"/>
  <c r="L86" i="12" s="1"/>
  <c r="Y86" i="12" s="1"/>
  <c r="AE86" i="12" s="1"/>
  <c r="H48" i="12"/>
  <c r="N48" i="12" s="1"/>
  <c r="AA48" i="12" s="1"/>
  <c r="AG48" i="12" s="1"/>
  <c r="G48" i="12"/>
  <c r="M48" i="12" s="1"/>
  <c r="Z48" i="12" s="1"/>
  <c r="AF48" i="12" s="1"/>
  <c r="K48" i="12"/>
  <c r="F48" i="12"/>
  <c r="L48" i="12" s="1"/>
  <c r="Y48" i="12" s="1"/>
  <c r="AE48" i="12" s="1"/>
  <c r="I48" i="12"/>
  <c r="O48" i="12" s="1"/>
  <c r="AB48" i="12" s="1"/>
  <c r="AH48" i="12" s="1"/>
  <c r="J48" i="12"/>
  <c r="P48" i="12" s="1"/>
  <c r="AC48" i="12" s="1"/>
  <c r="AI48" i="12" s="1"/>
  <c r="K10" i="9"/>
  <c r="R10" i="9" s="1"/>
  <c r="J10" i="9"/>
  <c r="P10" i="9" s="1"/>
  <c r="H10" i="9"/>
  <c r="N10" i="9" s="1"/>
  <c r="I10" i="9"/>
  <c r="O10" i="9" s="1"/>
  <c r="F10" i="9"/>
  <c r="L10" i="9" s="1"/>
  <c r="G10" i="9"/>
  <c r="M10" i="9" s="1"/>
  <c r="I73" i="11"/>
  <c r="O73" i="11" s="1"/>
  <c r="AH73" i="11" s="1"/>
  <c r="AI73" i="11" s="1"/>
  <c r="J73" i="11"/>
  <c r="P73" i="11" s="1"/>
  <c r="AK73" i="11" s="1"/>
  <c r="AL73" i="11" s="1"/>
  <c r="H73" i="11"/>
  <c r="N73" i="11" s="1"/>
  <c r="AE73" i="11" s="1"/>
  <c r="AF73" i="11" s="1"/>
  <c r="G73" i="11"/>
  <c r="M73" i="11" s="1"/>
  <c r="AB73" i="11" s="1"/>
  <c r="AC73" i="11" s="1"/>
  <c r="K73" i="11"/>
  <c r="F73" i="11"/>
  <c r="L73" i="11" s="1"/>
  <c r="Y73" i="11" s="1"/>
  <c r="Z73" i="11" s="1"/>
  <c r="H400" i="12"/>
  <c r="N400" i="12" s="1"/>
  <c r="AA400" i="12" s="1"/>
  <c r="AG400" i="12" s="1"/>
  <c r="I400" i="12"/>
  <c r="O400" i="12" s="1"/>
  <c r="AB400" i="12" s="1"/>
  <c r="AH400" i="12" s="1"/>
  <c r="F400" i="12"/>
  <c r="L400" i="12" s="1"/>
  <c r="Y400" i="12" s="1"/>
  <c r="AE400" i="12" s="1"/>
  <c r="G400" i="12"/>
  <c r="M400" i="12" s="1"/>
  <c r="Z400" i="12" s="1"/>
  <c r="AF400" i="12" s="1"/>
  <c r="J400" i="12"/>
  <c r="P400" i="12" s="1"/>
  <c r="AC400" i="12" s="1"/>
  <c r="AI400" i="12" s="1"/>
  <c r="K400" i="12"/>
  <c r="J283" i="12"/>
  <c r="P283" i="12" s="1"/>
  <c r="AC283" i="12" s="1"/>
  <c r="AI283" i="12" s="1"/>
  <c r="G283" i="12"/>
  <c r="M283" i="12" s="1"/>
  <c r="Z283" i="12" s="1"/>
  <c r="AF283" i="12" s="1"/>
  <c r="I283" i="12"/>
  <c r="O283" i="12" s="1"/>
  <c r="AB283" i="12" s="1"/>
  <c r="AH283" i="12" s="1"/>
  <c r="K283" i="12"/>
  <c r="H283" i="12"/>
  <c r="N283" i="12" s="1"/>
  <c r="AA283" i="12" s="1"/>
  <c r="AG283" i="12" s="1"/>
  <c r="F283" i="12"/>
  <c r="L283" i="12" s="1"/>
  <c r="Y283" i="12" s="1"/>
  <c r="AE283" i="12" s="1"/>
  <c r="J166" i="12"/>
  <c r="P166" i="12" s="1"/>
  <c r="AC166" i="12" s="1"/>
  <c r="AI166" i="12" s="1"/>
  <c r="G166" i="12"/>
  <c r="M166" i="12" s="1"/>
  <c r="Z166" i="12" s="1"/>
  <c r="AF166" i="12" s="1"/>
  <c r="H166" i="12"/>
  <c r="N166" i="12" s="1"/>
  <c r="AA166" i="12" s="1"/>
  <c r="AG166" i="12" s="1"/>
  <c r="I166" i="12"/>
  <c r="O166" i="12" s="1"/>
  <c r="AB166" i="12" s="1"/>
  <c r="AH166" i="12" s="1"/>
  <c r="K166" i="12"/>
  <c r="F166" i="12"/>
  <c r="L166" i="12" s="1"/>
  <c r="Y166" i="12" s="1"/>
  <c r="AE166" i="12" s="1"/>
  <c r="J397" i="12"/>
  <c r="P397" i="12" s="1"/>
  <c r="AC397" i="12" s="1"/>
  <c r="AI397" i="12" s="1"/>
  <c r="K397" i="12"/>
  <c r="G397" i="12"/>
  <c r="M397" i="12" s="1"/>
  <c r="Z397" i="12" s="1"/>
  <c r="AF397" i="12" s="1"/>
  <c r="H397" i="12"/>
  <c r="N397" i="12" s="1"/>
  <c r="AA397" i="12" s="1"/>
  <c r="AG397" i="12" s="1"/>
  <c r="F397" i="12"/>
  <c r="L397" i="12" s="1"/>
  <c r="Y397" i="12" s="1"/>
  <c r="AE397" i="12" s="1"/>
  <c r="I397" i="12"/>
  <c r="O397" i="12" s="1"/>
  <c r="AB397" i="12" s="1"/>
  <c r="AH397" i="12" s="1"/>
  <c r="J277" i="13"/>
  <c r="P277" i="13" s="1"/>
  <c r="AK277" i="13" s="1"/>
  <c r="AL277" i="13" s="1"/>
  <c r="K277" i="13"/>
  <c r="F277" i="13"/>
  <c r="L277" i="13" s="1"/>
  <c r="Y277" i="13" s="1"/>
  <c r="Z277" i="13" s="1"/>
  <c r="H277" i="13"/>
  <c r="N277" i="13" s="1"/>
  <c r="AE277" i="13" s="1"/>
  <c r="AF277" i="13" s="1"/>
  <c r="G277" i="13"/>
  <c r="M277" i="13" s="1"/>
  <c r="AB277" i="13" s="1"/>
  <c r="AC277" i="13" s="1"/>
  <c r="I277" i="13"/>
  <c r="O277" i="13" s="1"/>
  <c r="AH277" i="13" s="1"/>
  <c r="AI277" i="13" s="1"/>
  <c r="H556" i="12"/>
  <c r="N556" i="12" s="1"/>
  <c r="AA556" i="12" s="1"/>
  <c r="AG556" i="12" s="1"/>
  <c r="I556" i="12"/>
  <c r="O556" i="12" s="1"/>
  <c r="AB556" i="12" s="1"/>
  <c r="AH556" i="12" s="1"/>
  <c r="F556" i="12"/>
  <c r="L556" i="12" s="1"/>
  <c r="Y556" i="12" s="1"/>
  <c r="AE556" i="12" s="1"/>
  <c r="G556" i="12"/>
  <c r="M556" i="12" s="1"/>
  <c r="Z556" i="12" s="1"/>
  <c r="AF556" i="12" s="1"/>
  <c r="J556" i="12"/>
  <c r="P556" i="12" s="1"/>
  <c r="AC556" i="12" s="1"/>
  <c r="AI556" i="12" s="1"/>
  <c r="K556" i="12"/>
  <c r="J343" i="13"/>
  <c r="P343" i="13" s="1"/>
  <c r="AK343" i="13" s="1"/>
  <c r="AL343" i="13" s="1"/>
  <c r="F343" i="13"/>
  <c r="L343" i="13" s="1"/>
  <c r="Y343" i="13" s="1"/>
  <c r="Z343" i="13" s="1"/>
  <c r="G343" i="13"/>
  <c r="M343" i="13" s="1"/>
  <c r="AB343" i="13" s="1"/>
  <c r="AC343" i="13" s="1"/>
  <c r="I343" i="13"/>
  <c r="O343" i="13" s="1"/>
  <c r="AH343" i="13" s="1"/>
  <c r="AI343" i="13" s="1"/>
  <c r="K343" i="13"/>
  <c r="H343" i="13"/>
  <c r="N343" i="13" s="1"/>
  <c r="AE343" i="13" s="1"/>
  <c r="AF343" i="13" s="1"/>
  <c r="J11" i="15"/>
  <c r="P11" i="15" s="1"/>
  <c r="AK11" i="15" s="1"/>
  <c r="AL11" i="15" s="1"/>
  <c r="G11" i="15"/>
  <c r="M11" i="15" s="1"/>
  <c r="AB11" i="15" s="1"/>
  <c r="AC11" i="15" s="1"/>
  <c r="K11" i="15"/>
  <c r="F11" i="15"/>
  <c r="L11" i="15" s="1"/>
  <c r="Y11" i="15" s="1"/>
  <c r="Z11" i="15" s="1"/>
  <c r="H11" i="15"/>
  <c r="N11" i="15" s="1"/>
  <c r="AE11" i="15" s="1"/>
  <c r="AF11" i="15" s="1"/>
  <c r="I11" i="15"/>
  <c r="O11" i="15" s="1"/>
  <c r="AH11" i="15" s="1"/>
  <c r="AI11" i="15" s="1"/>
  <c r="H310" i="13"/>
  <c r="N310" i="13" s="1"/>
  <c r="AE310" i="13" s="1"/>
  <c r="AF310" i="13" s="1"/>
  <c r="G310" i="13"/>
  <c r="M310" i="13" s="1"/>
  <c r="AB310" i="13" s="1"/>
  <c r="AC310" i="13" s="1"/>
  <c r="K310" i="13"/>
  <c r="I310" i="13"/>
  <c r="O310" i="13" s="1"/>
  <c r="AH310" i="13" s="1"/>
  <c r="AI310" i="13" s="1"/>
  <c r="F310" i="13"/>
  <c r="L310" i="13" s="1"/>
  <c r="Y310" i="13" s="1"/>
  <c r="Z310" i="13" s="1"/>
  <c r="J310" i="13"/>
  <c r="P310" i="13" s="1"/>
  <c r="AK310" i="13" s="1"/>
  <c r="AL310" i="13" s="1"/>
  <c r="H517" i="12"/>
  <c r="N517" i="12" s="1"/>
  <c r="AA517" i="12" s="1"/>
  <c r="AG517" i="12" s="1"/>
  <c r="I517" i="12"/>
  <c r="O517" i="12" s="1"/>
  <c r="AB517" i="12" s="1"/>
  <c r="AH517" i="12" s="1"/>
  <c r="F517" i="12"/>
  <c r="L517" i="12" s="1"/>
  <c r="Y517" i="12" s="1"/>
  <c r="AE517" i="12" s="1"/>
  <c r="G517" i="12"/>
  <c r="M517" i="12" s="1"/>
  <c r="Z517" i="12" s="1"/>
  <c r="AF517" i="12" s="1"/>
  <c r="J517" i="12"/>
  <c r="P517" i="12" s="1"/>
  <c r="AC517" i="12" s="1"/>
  <c r="AI517" i="12" s="1"/>
  <c r="K517" i="12"/>
  <c r="H376" i="13"/>
  <c r="N376" i="13" s="1"/>
  <c r="AE376" i="13" s="1"/>
  <c r="AF376" i="13" s="1"/>
  <c r="K376" i="13"/>
  <c r="G376" i="13"/>
  <c r="M376" i="13" s="1"/>
  <c r="AB376" i="13" s="1"/>
  <c r="AC376" i="13" s="1"/>
  <c r="F376" i="13"/>
  <c r="L376" i="13" s="1"/>
  <c r="Y376" i="13" s="1"/>
  <c r="Z376" i="13" s="1"/>
  <c r="I376" i="13"/>
  <c r="O376" i="13" s="1"/>
  <c r="AH376" i="13" s="1"/>
  <c r="AI376" i="13" s="1"/>
  <c r="J376" i="13"/>
  <c r="P376" i="13" s="1"/>
  <c r="AK376" i="13" s="1"/>
  <c r="AL376" i="13" s="1"/>
  <c r="I521" i="15"/>
  <c r="O521" i="15" s="1"/>
  <c r="AH521" i="15" s="1"/>
  <c r="AI521" i="15" s="1"/>
  <c r="J521" i="15"/>
  <c r="P521" i="15" s="1"/>
  <c r="AK521" i="15" s="1"/>
  <c r="AL521" i="15" s="1"/>
  <c r="F521" i="15"/>
  <c r="L521" i="15" s="1"/>
  <c r="Y521" i="15" s="1"/>
  <c r="Z521" i="15" s="1"/>
  <c r="G521" i="15"/>
  <c r="M521" i="15" s="1"/>
  <c r="AB521" i="15" s="1"/>
  <c r="AC521" i="15" s="1"/>
  <c r="K521" i="15"/>
  <c r="H521" i="15"/>
  <c r="N521" i="15" s="1"/>
  <c r="AE521" i="15" s="1"/>
  <c r="AF521" i="15" s="1"/>
  <c r="I323" i="15"/>
  <c r="O323" i="15" s="1"/>
  <c r="AH323" i="15" s="1"/>
  <c r="AI323" i="15" s="1"/>
  <c r="J323" i="15"/>
  <c r="P323" i="15" s="1"/>
  <c r="AK323" i="15" s="1"/>
  <c r="AL323" i="15" s="1"/>
  <c r="G323" i="15"/>
  <c r="M323" i="15" s="1"/>
  <c r="AB323" i="15" s="1"/>
  <c r="AC323" i="15" s="1"/>
  <c r="F323" i="15"/>
  <c r="L323" i="15" s="1"/>
  <c r="Y323" i="15" s="1"/>
  <c r="Z323" i="15" s="1"/>
  <c r="K323" i="15"/>
  <c r="H323" i="15"/>
  <c r="N323" i="15" s="1"/>
  <c r="AE323" i="15" s="1"/>
  <c r="AF323" i="15" s="1"/>
  <c r="I362" i="15"/>
  <c r="O362" i="15" s="1"/>
  <c r="AH362" i="15" s="1"/>
  <c r="AI362" i="15" s="1"/>
  <c r="J362" i="15"/>
  <c r="P362" i="15" s="1"/>
  <c r="AK362" i="15" s="1"/>
  <c r="AL362" i="15" s="1"/>
  <c r="F362" i="15"/>
  <c r="L362" i="15" s="1"/>
  <c r="Y362" i="15" s="1"/>
  <c r="Z362" i="15" s="1"/>
  <c r="H362" i="15"/>
  <c r="N362" i="15" s="1"/>
  <c r="AE362" i="15" s="1"/>
  <c r="AF362" i="15" s="1"/>
  <c r="G362" i="15"/>
  <c r="M362" i="15" s="1"/>
  <c r="AB362" i="15" s="1"/>
  <c r="AC362" i="15" s="1"/>
  <c r="K362" i="15"/>
  <c r="K326" i="15"/>
  <c r="H326" i="15"/>
  <c r="N326" i="15" s="1"/>
  <c r="AE326" i="15" s="1"/>
  <c r="AF326" i="15" s="1"/>
  <c r="J326" i="15"/>
  <c r="P326" i="15" s="1"/>
  <c r="AK326" i="15" s="1"/>
  <c r="AL326" i="15" s="1"/>
  <c r="I326" i="15"/>
  <c r="O326" i="15" s="1"/>
  <c r="AH326" i="15" s="1"/>
  <c r="AI326" i="15" s="1"/>
  <c r="G326" i="15"/>
  <c r="M326" i="15" s="1"/>
  <c r="AB326" i="15" s="1"/>
  <c r="AC326" i="15" s="1"/>
  <c r="F326" i="15"/>
  <c r="L326" i="15" s="1"/>
  <c r="Y326" i="15" s="1"/>
  <c r="Z326" i="15" s="1"/>
  <c r="H404" i="15"/>
  <c r="N404" i="15" s="1"/>
  <c r="AE404" i="15" s="1"/>
  <c r="AF404" i="15" s="1"/>
  <c r="G404" i="15"/>
  <c r="M404" i="15" s="1"/>
  <c r="AB404" i="15" s="1"/>
  <c r="AC404" i="15" s="1"/>
  <c r="J404" i="15"/>
  <c r="P404" i="15" s="1"/>
  <c r="AK404" i="15" s="1"/>
  <c r="AL404" i="15" s="1"/>
  <c r="F404" i="15"/>
  <c r="L404" i="15" s="1"/>
  <c r="Y404" i="15" s="1"/>
  <c r="Z404" i="15" s="1"/>
  <c r="I404" i="15"/>
  <c r="O404" i="15" s="1"/>
  <c r="AH404" i="15" s="1"/>
  <c r="AI404" i="15" s="1"/>
  <c r="K404" i="15"/>
  <c r="H150" i="16"/>
  <c r="N150" i="16" s="1"/>
  <c r="AA150" i="16" s="1"/>
  <c r="AG150" i="16" s="1"/>
  <c r="G150" i="16"/>
  <c r="M150" i="16" s="1"/>
  <c r="Z150" i="16" s="1"/>
  <c r="AF150" i="16" s="1"/>
  <c r="F150" i="16"/>
  <c r="L150" i="16" s="1"/>
  <c r="Y150" i="16" s="1"/>
  <c r="AE150" i="16" s="1"/>
  <c r="J150" i="16"/>
  <c r="P150" i="16" s="1"/>
  <c r="AC150" i="16" s="1"/>
  <c r="AI150" i="16" s="1"/>
  <c r="K150" i="16"/>
  <c r="I150" i="16"/>
  <c r="O150" i="16" s="1"/>
  <c r="AB150" i="16" s="1"/>
  <c r="AH150" i="16" s="1"/>
  <c r="J13" i="16"/>
  <c r="P13" i="16" s="1"/>
  <c r="AC13" i="16" s="1"/>
  <c r="AI13" i="16" s="1"/>
  <c r="G13" i="16"/>
  <c r="M13" i="16" s="1"/>
  <c r="Z13" i="16" s="1"/>
  <c r="AF13" i="16" s="1"/>
  <c r="K13" i="16"/>
  <c r="F13" i="16"/>
  <c r="L13" i="16" s="1"/>
  <c r="Y13" i="16" s="1"/>
  <c r="AE13" i="16" s="1"/>
  <c r="H13" i="16"/>
  <c r="N13" i="16" s="1"/>
  <c r="AA13" i="16" s="1"/>
  <c r="AG13" i="16" s="1"/>
  <c r="I13" i="16"/>
  <c r="O13" i="16" s="1"/>
  <c r="AB13" i="16" s="1"/>
  <c r="AH13" i="16" s="1"/>
  <c r="J518" i="15"/>
  <c r="P518" i="15" s="1"/>
  <c r="AK518" i="15" s="1"/>
  <c r="AL518" i="15" s="1"/>
  <c r="K518" i="15"/>
  <c r="H518" i="15"/>
  <c r="N518" i="15" s="1"/>
  <c r="AE518" i="15" s="1"/>
  <c r="AF518" i="15" s="1"/>
  <c r="G518" i="15"/>
  <c r="M518" i="15" s="1"/>
  <c r="AB518" i="15" s="1"/>
  <c r="AC518" i="15" s="1"/>
  <c r="I518" i="15"/>
  <c r="O518" i="15" s="1"/>
  <c r="AH518" i="15" s="1"/>
  <c r="AI518" i="15" s="1"/>
  <c r="F518" i="15"/>
  <c r="L518" i="15" s="1"/>
  <c r="Y518" i="15" s="1"/>
  <c r="Z518" i="15" s="1"/>
  <c r="I455" i="16"/>
  <c r="O455" i="16" s="1"/>
  <c r="AB455" i="16" s="1"/>
  <c r="AH455" i="16" s="1"/>
  <c r="J455" i="16"/>
  <c r="P455" i="16" s="1"/>
  <c r="AC455" i="16" s="1"/>
  <c r="AI455" i="16" s="1"/>
  <c r="G455" i="16"/>
  <c r="M455" i="16" s="1"/>
  <c r="Z455" i="16" s="1"/>
  <c r="AF455" i="16" s="1"/>
  <c r="F455" i="16"/>
  <c r="L455" i="16" s="1"/>
  <c r="Y455" i="16" s="1"/>
  <c r="AE455" i="16" s="1"/>
  <c r="K455" i="16"/>
  <c r="H455" i="16"/>
  <c r="N455" i="16" s="1"/>
  <c r="AA455" i="16" s="1"/>
  <c r="AG455" i="16" s="1"/>
  <c r="I523" i="16"/>
  <c r="O523" i="16" s="1"/>
  <c r="AB523" i="16" s="1"/>
  <c r="AH523" i="16" s="1"/>
  <c r="K523" i="16"/>
  <c r="G523" i="16"/>
  <c r="M523" i="16" s="1"/>
  <c r="Z523" i="16" s="1"/>
  <c r="AF523" i="16" s="1"/>
  <c r="J523" i="16"/>
  <c r="P523" i="16" s="1"/>
  <c r="AC523" i="16" s="1"/>
  <c r="AI523" i="16" s="1"/>
  <c r="H523" i="16"/>
  <c r="N523" i="16" s="1"/>
  <c r="AA523" i="16" s="1"/>
  <c r="AG523" i="16" s="1"/>
  <c r="F523" i="16"/>
  <c r="L523" i="16" s="1"/>
  <c r="Y523" i="16" s="1"/>
  <c r="AE523" i="16" s="1"/>
  <c r="J14" i="12"/>
  <c r="P14" i="12" s="1"/>
  <c r="AC14" i="12" s="1"/>
  <c r="AI14" i="12" s="1"/>
  <c r="K14" i="12"/>
  <c r="I14" i="12"/>
  <c r="O14" i="12" s="1"/>
  <c r="AB14" i="12" s="1"/>
  <c r="AH14" i="12" s="1"/>
  <c r="F14" i="12"/>
  <c r="L14" i="12" s="1"/>
  <c r="Y14" i="12" s="1"/>
  <c r="AE14" i="12" s="1"/>
  <c r="G14" i="12"/>
  <c r="M14" i="12" s="1"/>
  <c r="Z14" i="12" s="1"/>
  <c r="AF14" i="12" s="1"/>
  <c r="H14" i="12"/>
  <c r="N14" i="12" s="1"/>
  <c r="AA14" i="12" s="1"/>
  <c r="AG14" i="12" s="1"/>
  <c r="I73" i="8"/>
  <c r="O73" i="8" s="1"/>
  <c r="AH73" i="8" s="1"/>
  <c r="AI73" i="8" s="1"/>
  <c r="G73" i="8"/>
  <c r="M73" i="8" s="1"/>
  <c r="AB73" i="8" s="1"/>
  <c r="AC73" i="8" s="1"/>
  <c r="K73" i="8"/>
  <c r="F73" i="8"/>
  <c r="L73" i="8" s="1"/>
  <c r="Y73" i="8" s="1"/>
  <c r="Z73" i="8" s="1"/>
  <c r="J73" i="8"/>
  <c r="P73" i="8" s="1"/>
  <c r="AK73" i="8" s="1"/>
  <c r="AL73" i="8" s="1"/>
  <c r="H73" i="8"/>
  <c r="N73" i="8" s="1"/>
  <c r="AE73" i="8" s="1"/>
  <c r="AF73" i="8" s="1"/>
  <c r="K11" i="11"/>
  <c r="H11" i="11"/>
  <c r="N11" i="11" s="1"/>
  <c r="AE11" i="11" s="1"/>
  <c r="AF11" i="11" s="1"/>
  <c r="F11" i="11"/>
  <c r="L11" i="11" s="1"/>
  <c r="Y11" i="11" s="1"/>
  <c r="Z11" i="11" s="1"/>
  <c r="G11" i="11"/>
  <c r="M11" i="11" s="1"/>
  <c r="AB11" i="11" s="1"/>
  <c r="AC11" i="11" s="1"/>
  <c r="J11" i="11"/>
  <c r="P11" i="11" s="1"/>
  <c r="AK11" i="11" s="1"/>
  <c r="AL11" i="11" s="1"/>
  <c r="I11" i="11"/>
  <c r="O11" i="11" s="1"/>
  <c r="AH11" i="11" s="1"/>
  <c r="AI11" i="11" s="1"/>
  <c r="J89" i="12"/>
  <c r="P89" i="12" s="1"/>
  <c r="AC89" i="12" s="1"/>
  <c r="AI89" i="12" s="1"/>
  <c r="G89" i="12"/>
  <c r="M89" i="12" s="1"/>
  <c r="Z89" i="12" s="1"/>
  <c r="AF89" i="12" s="1"/>
  <c r="H89" i="12"/>
  <c r="N89" i="12" s="1"/>
  <c r="AA89" i="12" s="1"/>
  <c r="AG89" i="12" s="1"/>
  <c r="I89" i="12"/>
  <c r="O89" i="12" s="1"/>
  <c r="AB89" i="12" s="1"/>
  <c r="AH89" i="12" s="1"/>
  <c r="K89" i="12"/>
  <c r="F89" i="12"/>
  <c r="L89" i="12" s="1"/>
  <c r="Y89" i="12" s="1"/>
  <c r="AE89" i="12" s="1"/>
  <c r="K36" i="9"/>
  <c r="R36" i="9" s="1"/>
  <c r="I36" i="9"/>
  <c r="O36" i="9" s="1"/>
  <c r="F36" i="9"/>
  <c r="L36" i="9" s="1"/>
  <c r="J36" i="9"/>
  <c r="P36" i="9" s="1"/>
  <c r="G36" i="9"/>
  <c r="M36" i="9" s="1"/>
  <c r="H36" i="9"/>
  <c r="N36" i="9" s="1"/>
  <c r="H124" i="12"/>
  <c r="K124" i="12"/>
  <c r="G124" i="12"/>
  <c r="J124" i="12"/>
  <c r="P124" i="12" s="1"/>
  <c r="AC124" i="12" s="1"/>
  <c r="AI124" i="12" s="1"/>
  <c r="I124" i="12"/>
  <c r="O124" i="12" s="1"/>
  <c r="AB124" i="12" s="1"/>
  <c r="AH124" i="12" s="1"/>
  <c r="F124" i="12"/>
  <c r="L124" i="12" s="1"/>
  <c r="Y124" i="12" s="1"/>
  <c r="AE124" i="12" s="1"/>
  <c r="H163" i="12"/>
  <c r="G163" i="12"/>
  <c r="K163" i="12"/>
  <c r="J163" i="12"/>
  <c r="P163" i="12" s="1"/>
  <c r="AC163" i="12" s="1"/>
  <c r="AI163" i="12" s="1"/>
  <c r="I163" i="12"/>
  <c r="O163" i="12" s="1"/>
  <c r="AB163" i="12" s="1"/>
  <c r="AH163" i="12" s="1"/>
  <c r="F163" i="12"/>
  <c r="L163" i="12" s="1"/>
  <c r="Y163" i="12" s="1"/>
  <c r="AE163" i="12" s="1"/>
  <c r="K322" i="12"/>
  <c r="J322" i="12"/>
  <c r="P322" i="12" s="1"/>
  <c r="AC322" i="12" s="1"/>
  <c r="AI322" i="12" s="1"/>
  <c r="F322" i="12"/>
  <c r="L322" i="12" s="1"/>
  <c r="Y322" i="12" s="1"/>
  <c r="AE322" i="12" s="1"/>
  <c r="G322" i="12"/>
  <c r="M322" i="12" s="1"/>
  <c r="Z322" i="12" s="1"/>
  <c r="AF322" i="12" s="1"/>
  <c r="I322" i="12"/>
  <c r="O322" i="12" s="1"/>
  <c r="AB322" i="12" s="1"/>
  <c r="AH322" i="12" s="1"/>
  <c r="H322" i="12"/>
  <c r="N322" i="12" s="1"/>
  <c r="AA322" i="12" s="1"/>
  <c r="AG322" i="12" s="1"/>
  <c r="H202" i="12"/>
  <c r="N202" i="12" s="1"/>
  <c r="AA202" i="12" s="1"/>
  <c r="AG202" i="12" s="1"/>
  <c r="K202" i="12"/>
  <c r="G202" i="12"/>
  <c r="M202" i="12" s="1"/>
  <c r="Z202" i="12" s="1"/>
  <c r="AF202" i="12" s="1"/>
  <c r="F202" i="12"/>
  <c r="L202" i="12" s="1"/>
  <c r="Y202" i="12" s="1"/>
  <c r="AE202" i="12" s="1"/>
  <c r="J202" i="12"/>
  <c r="P202" i="12" s="1"/>
  <c r="AC202" i="12" s="1"/>
  <c r="AI202" i="12" s="1"/>
  <c r="I202" i="12"/>
  <c r="O202" i="12" s="1"/>
  <c r="AB202" i="12" s="1"/>
  <c r="AH202" i="12" s="1"/>
  <c r="H439" i="12"/>
  <c r="N439" i="12" s="1"/>
  <c r="AA439" i="12" s="1"/>
  <c r="AG439" i="12" s="1"/>
  <c r="I439" i="12"/>
  <c r="O439" i="12" s="1"/>
  <c r="AB439" i="12" s="1"/>
  <c r="AH439" i="12" s="1"/>
  <c r="F439" i="12"/>
  <c r="L439" i="12" s="1"/>
  <c r="Y439" i="12" s="1"/>
  <c r="AE439" i="12" s="1"/>
  <c r="G439" i="12"/>
  <c r="M439" i="12" s="1"/>
  <c r="Z439" i="12" s="1"/>
  <c r="AF439" i="12" s="1"/>
  <c r="J439" i="12"/>
  <c r="P439" i="12" s="1"/>
  <c r="AC439" i="12" s="1"/>
  <c r="AI439" i="12" s="1"/>
  <c r="K439" i="12"/>
  <c r="J409" i="13"/>
  <c r="P409" i="13" s="1"/>
  <c r="AK409" i="13" s="1"/>
  <c r="AL409" i="13" s="1"/>
  <c r="K409" i="13"/>
  <c r="H409" i="13"/>
  <c r="N409" i="13" s="1"/>
  <c r="AE409" i="13" s="1"/>
  <c r="AF409" i="13" s="1"/>
  <c r="F409" i="13"/>
  <c r="L409" i="13" s="1"/>
  <c r="Y409" i="13" s="1"/>
  <c r="Z409" i="13" s="1"/>
  <c r="G409" i="13"/>
  <c r="M409" i="13" s="1"/>
  <c r="AB409" i="13" s="1"/>
  <c r="AC409" i="13" s="1"/>
  <c r="I409" i="13"/>
  <c r="O409" i="13" s="1"/>
  <c r="AH409" i="13" s="1"/>
  <c r="AI409" i="13" s="1"/>
  <c r="H79" i="13"/>
  <c r="N79" i="13" s="1"/>
  <c r="AE79" i="13" s="1"/>
  <c r="AF79" i="13" s="1"/>
  <c r="G79" i="13"/>
  <c r="M79" i="13" s="1"/>
  <c r="AB79" i="13" s="1"/>
  <c r="AC79" i="13" s="1"/>
  <c r="I79" i="13"/>
  <c r="O79" i="13" s="1"/>
  <c r="AH79" i="13" s="1"/>
  <c r="AI79" i="13" s="1"/>
  <c r="J79" i="13"/>
  <c r="P79" i="13" s="1"/>
  <c r="AK79" i="13" s="1"/>
  <c r="AL79" i="13" s="1"/>
  <c r="F79" i="13"/>
  <c r="L79" i="13" s="1"/>
  <c r="Y79" i="13" s="1"/>
  <c r="Z79" i="13" s="1"/>
  <c r="K79" i="13"/>
  <c r="K442" i="13"/>
  <c r="G442" i="13"/>
  <c r="M442" i="13" s="1"/>
  <c r="AB442" i="13" s="1"/>
  <c r="AC442" i="13" s="1"/>
  <c r="H442" i="13"/>
  <c r="N442" i="13" s="1"/>
  <c r="AE442" i="13" s="1"/>
  <c r="AF442" i="13" s="1"/>
  <c r="J442" i="13"/>
  <c r="P442" i="13" s="1"/>
  <c r="AK442" i="13" s="1"/>
  <c r="AL442" i="13" s="1"/>
  <c r="F442" i="13"/>
  <c r="L442" i="13" s="1"/>
  <c r="Y442" i="13" s="1"/>
  <c r="Z442" i="13" s="1"/>
  <c r="I442" i="13"/>
  <c r="O442" i="13" s="1"/>
  <c r="AH442" i="13" s="1"/>
  <c r="AI442" i="13" s="1"/>
  <c r="H53" i="15"/>
  <c r="N53" i="15" s="1"/>
  <c r="AE53" i="15" s="1"/>
  <c r="AF53" i="15" s="1"/>
  <c r="I53" i="15"/>
  <c r="O53" i="15" s="1"/>
  <c r="AH53" i="15" s="1"/>
  <c r="AI53" i="15" s="1"/>
  <c r="K53" i="15"/>
  <c r="J53" i="15"/>
  <c r="P53" i="15" s="1"/>
  <c r="AK53" i="15" s="1"/>
  <c r="AL53" i="15" s="1"/>
  <c r="G53" i="15"/>
  <c r="M53" i="15" s="1"/>
  <c r="AB53" i="15" s="1"/>
  <c r="AC53" i="15" s="1"/>
  <c r="F53" i="15"/>
  <c r="L53" i="15" s="1"/>
  <c r="Y53" i="15" s="1"/>
  <c r="Z53" i="15" s="1"/>
  <c r="J50" i="15"/>
  <c r="P50" i="15" s="1"/>
  <c r="AK50" i="15" s="1"/>
  <c r="AL50" i="15" s="1"/>
  <c r="H50" i="15"/>
  <c r="N50" i="15" s="1"/>
  <c r="AE50" i="15" s="1"/>
  <c r="AF50" i="15" s="1"/>
  <c r="G50" i="15"/>
  <c r="M50" i="15" s="1"/>
  <c r="AB50" i="15" s="1"/>
  <c r="AC50" i="15" s="1"/>
  <c r="F50" i="15"/>
  <c r="L50" i="15" s="1"/>
  <c r="Y50" i="15" s="1"/>
  <c r="Z50" i="15" s="1"/>
  <c r="K50" i="15"/>
  <c r="I50" i="15"/>
  <c r="O50" i="15" s="1"/>
  <c r="AH50" i="15" s="1"/>
  <c r="AI50" i="15" s="1"/>
  <c r="I553" i="12"/>
  <c r="O553" i="12" s="1"/>
  <c r="AB553" i="12" s="1"/>
  <c r="AH553" i="12" s="1"/>
  <c r="K553" i="12"/>
  <c r="J553" i="12"/>
  <c r="P553" i="12" s="1"/>
  <c r="AC553" i="12" s="1"/>
  <c r="AI553" i="12" s="1"/>
  <c r="G553" i="12"/>
  <c r="M553" i="12" s="1"/>
  <c r="Z553" i="12" s="1"/>
  <c r="AF553" i="12" s="1"/>
  <c r="F553" i="12"/>
  <c r="L553" i="12" s="1"/>
  <c r="Y553" i="12" s="1"/>
  <c r="AE553" i="12" s="1"/>
  <c r="H553" i="12"/>
  <c r="N553" i="12" s="1"/>
  <c r="AA553" i="12" s="1"/>
  <c r="AG553" i="12" s="1"/>
  <c r="J89" i="15"/>
  <c r="P89" i="15" s="1"/>
  <c r="AK89" i="15" s="1"/>
  <c r="AL89" i="15" s="1"/>
  <c r="K89" i="15"/>
  <c r="G89" i="15"/>
  <c r="M89" i="15" s="1"/>
  <c r="AB89" i="15" s="1"/>
  <c r="AC89" i="15" s="1"/>
  <c r="H89" i="15"/>
  <c r="N89" i="15" s="1"/>
  <c r="AE89" i="15" s="1"/>
  <c r="AF89" i="15" s="1"/>
  <c r="I89" i="15"/>
  <c r="O89" i="15" s="1"/>
  <c r="AH89" i="15" s="1"/>
  <c r="AI89" i="15" s="1"/>
  <c r="F89" i="15"/>
  <c r="L89" i="15" s="1"/>
  <c r="Y89" i="15" s="1"/>
  <c r="Z89" i="15" s="1"/>
  <c r="H14" i="15"/>
  <c r="N14" i="15" s="1"/>
  <c r="AE14" i="15" s="1"/>
  <c r="AF14" i="15" s="1"/>
  <c r="F14" i="15"/>
  <c r="L14" i="15" s="1"/>
  <c r="Y14" i="15" s="1"/>
  <c r="Z14" i="15" s="1"/>
  <c r="G14" i="15"/>
  <c r="M14" i="15" s="1"/>
  <c r="AB14" i="15" s="1"/>
  <c r="AC14" i="15" s="1"/>
  <c r="I14" i="15"/>
  <c r="O14" i="15" s="1"/>
  <c r="AH14" i="15" s="1"/>
  <c r="AI14" i="15" s="1"/>
  <c r="J14" i="15"/>
  <c r="P14" i="15" s="1"/>
  <c r="AK14" i="15" s="1"/>
  <c r="AL14" i="15" s="1"/>
  <c r="K14" i="15"/>
  <c r="J508" i="13"/>
  <c r="P508" i="13" s="1"/>
  <c r="AK508" i="13" s="1"/>
  <c r="AL508" i="13" s="1"/>
  <c r="G508" i="13"/>
  <c r="M508" i="13" s="1"/>
  <c r="AB508" i="13" s="1"/>
  <c r="AC508" i="13" s="1"/>
  <c r="K508" i="13"/>
  <c r="H508" i="13"/>
  <c r="N508" i="13" s="1"/>
  <c r="AE508" i="13" s="1"/>
  <c r="AF508" i="13" s="1"/>
  <c r="I508" i="13"/>
  <c r="O508" i="13" s="1"/>
  <c r="AH508" i="13" s="1"/>
  <c r="AI508" i="13" s="1"/>
  <c r="F508" i="13"/>
  <c r="L508" i="13" s="1"/>
  <c r="Y508" i="13" s="1"/>
  <c r="Z508" i="13" s="1"/>
  <c r="J365" i="15"/>
  <c r="P365" i="15" s="1"/>
  <c r="AK365" i="15" s="1"/>
  <c r="AL365" i="15" s="1"/>
  <c r="H365" i="15"/>
  <c r="N365" i="15" s="1"/>
  <c r="AE365" i="15" s="1"/>
  <c r="AF365" i="15" s="1"/>
  <c r="G365" i="15"/>
  <c r="M365" i="15" s="1"/>
  <c r="AB365" i="15" s="1"/>
  <c r="AC365" i="15" s="1"/>
  <c r="K365" i="15"/>
  <c r="I365" i="15"/>
  <c r="O365" i="15" s="1"/>
  <c r="AH365" i="15" s="1"/>
  <c r="AI365" i="15" s="1"/>
  <c r="F365" i="15"/>
  <c r="L365" i="15" s="1"/>
  <c r="Y365" i="15" s="1"/>
  <c r="Z365" i="15" s="1"/>
  <c r="H401" i="15"/>
  <c r="N401" i="15" s="1"/>
  <c r="AE401" i="15" s="1"/>
  <c r="AF401" i="15" s="1"/>
  <c r="I401" i="15"/>
  <c r="O401" i="15" s="1"/>
  <c r="AH401" i="15" s="1"/>
  <c r="AI401" i="15" s="1"/>
  <c r="K401" i="15"/>
  <c r="J401" i="15"/>
  <c r="P401" i="15" s="1"/>
  <c r="AK401" i="15" s="1"/>
  <c r="AL401" i="15" s="1"/>
  <c r="G401" i="15"/>
  <c r="M401" i="15" s="1"/>
  <c r="AB401" i="15" s="1"/>
  <c r="AC401" i="15" s="1"/>
  <c r="F401" i="15"/>
  <c r="L401" i="15" s="1"/>
  <c r="Y401" i="15" s="1"/>
  <c r="Z401" i="15" s="1"/>
  <c r="G443" i="15"/>
  <c r="M443" i="15" s="1"/>
  <c r="AB443" i="15" s="1"/>
  <c r="AC443" i="15" s="1"/>
  <c r="J443" i="15"/>
  <c r="P443" i="15" s="1"/>
  <c r="AK443" i="15" s="1"/>
  <c r="AL443" i="15" s="1"/>
  <c r="H443" i="15"/>
  <c r="N443" i="15" s="1"/>
  <c r="AE443" i="15" s="1"/>
  <c r="AF443" i="15" s="1"/>
  <c r="F443" i="15"/>
  <c r="L443" i="15" s="1"/>
  <c r="Y443" i="15" s="1"/>
  <c r="Z443" i="15" s="1"/>
  <c r="I443" i="15"/>
  <c r="O443" i="15" s="1"/>
  <c r="AH443" i="15" s="1"/>
  <c r="AI443" i="15" s="1"/>
  <c r="K443" i="15"/>
  <c r="J479" i="15"/>
  <c r="P479" i="15" s="1"/>
  <c r="AK479" i="15" s="1"/>
  <c r="AL479" i="15" s="1"/>
  <c r="G479" i="15"/>
  <c r="M479" i="15" s="1"/>
  <c r="AB479" i="15" s="1"/>
  <c r="AC479" i="15" s="1"/>
  <c r="K479" i="15"/>
  <c r="H479" i="15"/>
  <c r="N479" i="15" s="1"/>
  <c r="AE479" i="15" s="1"/>
  <c r="AF479" i="15" s="1"/>
  <c r="I479" i="15"/>
  <c r="O479" i="15" s="1"/>
  <c r="AH479" i="15" s="1"/>
  <c r="AI479" i="15" s="1"/>
  <c r="F479" i="15"/>
  <c r="L479" i="15" s="1"/>
  <c r="Y479" i="15" s="1"/>
  <c r="Z479" i="15" s="1"/>
  <c r="K116" i="16"/>
  <c r="H116" i="16"/>
  <c r="N116" i="16" s="1"/>
  <c r="AA116" i="16" s="1"/>
  <c r="AG116" i="16" s="1"/>
  <c r="J116" i="16"/>
  <c r="P116" i="16" s="1"/>
  <c r="AC116" i="16" s="1"/>
  <c r="AI116" i="16" s="1"/>
  <c r="G116" i="16"/>
  <c r="M116" i="16" s="1"/>
  <c r="Z116" i="16" s="1"/>
  <c r="AF116" i="16" s="1"/>
  <c r="I116" i="16"/>
  <c r="O116" i="16" s="1"/>
  <c r="AB116" i="16" s="1"/>
  <c r="AH116" i="16" s="1"/>
  <c r="F116" i="16"/>
  <c r="L116" i="16" s="1"/>
  <c r="Y116" i="16" s="1"/>
  <c r="AE116" i="16" s="1"/>
  <c r="I81" i="16"/>
  <c r="O81" i="16" s="1"/>
  <c r="AB81" i="16" s="1"/>
  <c r="AH81" i="16" s="1"/>
  <c r="J81" i="16"/>
  <c r="P81" i="16" s="1"/>
  <c r="AC81" i="16" s="1"/>
  <c r="AI81" i="16" s="1"/>
  <c r="F81" i="16"/>
  <c r="L81" i="16" s="1"/>
  <c r="Y81" i="16" s="1"/>
  <c r="AE81" i="16" s="1"/>
  <c r="G81" i="16"/>
  <c r="M81" i="16" s="1"/>
  <c r="Z81" i="16" s="1"/>
  <c r="AF81" i="16" s="1"/>
  <c r="K81" i="16"/>
  <c r="H81" i="16"/>
  <c r="N81" i="16" s="1"/>
  <c r="AA81" i="16" s="1"/>
  <c r="AG81" i="16" s="1"/>
  <c r="I252" i="16"/>
  <c r="O252" i="16" s="1"/>
  <c r="AB252" i="16" s="1"/>
  <c r="AH252" i="16" s="1"/>
  <c r="K252" i="16"/>
  <c r="G252" i="16"/>
  <c r="M252" i="16" s="1"/>
  <c r="Z252" i="16" s="1"/>
  <c r="AF252" i="16" s="1"/>
  <c r="J252" i="16"/>
  <c r="P252" i="16" s="1"/>
  <c r="AC252" i="16" s="1"/>
  <c r="AI252" i="16" s="1"/>
  <c r="H252" i="16"/>
  <c r="N252" i="16" s="1"/>
  <c r="AA252" i="16" s="1"/>
  <c r="AG252" i="16" s="1"/>
  <c r="F252" i="16"/>
  <c r="L252" i="16" s="1"/>
  <c r="Y252" i="16" s="1"/>
  <c r="AE252" i="16" s="1"/>
  <c r="H387" i="16"/>
  <c r="N387" i="16" s="1"/>
  <c r="AA387" i="16" s="1"/>
  <c r="AG387" i="16" s="1"/>
  <c r="G387" i="16"/>
  <c r="M387" i="16" s="1"/>
  <c r="Z387" i="16" s="1"/>
  <c r="AF387" i="16" s="1"/>
  <c r="F387" i="16"/>
  <c r="L387" i="16" s="1"/>
  <c r="Y387" i="16" s="1"/>
  <c r="AE387" i="16" s="1"/>
  <c r="J387" i="16"/>
  <c r="P387" i="16" s="1"/>
  <c r="AC387" i="16" s="1"/>
  <c r="AI387" i="16" s="1"/>
  <c r="K387" i="16"/>
  <c r="I387" i="16"/>
  <c r="O387" i="16" s="1"/>
  <c r="AB387" i="16" s="1"/>
  <c r="AH387" i="16" s="1"/>
  <c r="J51" i="12"/>
  <c r="P51" i="12" s="1"/>
  <c r="AC51" i="12" s="1"/>
  <c r="AI51" i="12" s="1"/>
  <c r="H51" i="12"/>
  <c r="N51" i="12" s="1"/>
  <c r="AA51" i="12" s="1"/>
  <c r="AG51" i="12" s="1"/>
  <c r="I51" i="12"/>
  <c r="O51" i="12" s="1"/>
  <c r="AB51" i="12" s="1"/>
  <c r="AH51" i="12" s="1"/>
  <c r="G51" i="12"/>
  <c r="M51" i="12" s="1"/>
  <c r="Z51" i="12" s="1"/>
  <c r="AF51" i="12" s="1"/>
  <c r="F51" i="12"/>
  <c r="L51" i="12" s="1"/>
  <c r="Y51" i="12" s="1"/>
  <c r="AE51" i="12" s="1"/>
  <c r="K51" i="12"/>
  <c r="I36" i="10"/>
  <c r="O36" i="10" s="1"/>
  <c r="AB36" i="10" s="1"/>
  <c r="AH36" i="10" s="1"/>
  <c r="H36" i="10"/>
  <c r="N36" i="10" s="1"/>
  <c r="AA36" i="10" s="1"/>
  <c r="AG36" i="10" s="1"/>
  <c r="F36" i="10"/>
  <c r="L36" i="10" s="1"/>
  <c r="Y36" i="10" s="1"/>
  <c r="AE36" i="10" s="1"/>
  <c r="J36" i="10"/>
  <c r="P36" i="10" s="1"/>
  <c r="AC36" i="10" s="1"/>
  <c r="AI36" i="10" s="1"/>
  <c r="K36" i="10"/>
  <c r="G36" i="10"/>
  <c r="M36" i="10" s="1"/>
  <c r="Z36" i="10" s="1"/>
  <c r="AF36" i="10" s="1"/>
  <c r="I42" i="11"/>
  <c r="O42" i="11" s="1"/>
  <c r="AH42" i="11" s="1"/>
  <c r="AI42" i="11" s="1"/>
  <c r="K42" i="11"/>
  <c r="F42" i="11"/>
  <c r="L42" i="11" s="1"/>
  <c r="Y42" i="11" s="1"/>
  <c r="Z42" i="11" s="1"/>
  <c r="J42" i="11"/>
  <c r="P42" i="11" s="1"/>
  <c r="AK42" i="11" s="1"/>
  <c r="AL42" i="11" s="1"/>
  <c r="H42" i="11"/>
  <c r="N42" i="11" s="1"/>
  <c r="AE42" i="11" s="1"/>
  <c r="AF42" i="11" s="1"/>
  <c r="G42" i="11"/>
  <c r="M42" i="11" s="1"/>
  <c r="AB42" i="11" s="1"/>
  <c r="AC42" i="11" s="1"/>
  <c r="J127" i="12"/>
  <c r="P127" i="12" s="1"/>
  <c r="AC127" i="12" s="1"/>
  <c r="AI127" i="12" s="1"/>
  <c r="G127" i="12"/>
  <c r="M127" i="12" s="1"/>
  <c r="Z127" i="12" s="1"/>
  <c r="AF127" i="12" s="1"/>
  <c r="H127" i="12"/>
  <c r="N127" i="12" s="1"/>
  <c r="AA127" i="12" s="1"/>
  <c r="AG127" i="12" s="1"/>
  <c r="I127" i="12"/>
  <c r="O127" i="12" s="1"/>
  <c r="AB127" i="12" s="1"/>
  <c r="AH127" i="12" s="1"/>
  <c r="K127" i="12"/>
  <c r="F127" i="12"/>
  <c r="L127" i="12" s="1"/>
  <c r="Y127" i="12" s="1"/>
  <c r="AE127" i="12" s="1"/>
  <c r="K62" i="9"/>
  <c r="R62" i="9" s="1"/>
  <c r="J62" i="9"/>
  <c r="P62" i="9" s="1"/>
  <c r="H62" i="9"/>
  <c r="N62" i="9" s="1"/>
  <c r="G62" i="9"/>
  <c r="M62" i="9" s="1"/>
  <c r="I62" i="9"/>
  <c r="O62" i="9" s="1"/>
  <c r="F62" i="9"/>
  <c r="L62" i="9" s="1"/>
  <c r="J358" i="12"/>
  <c r="P358" i="12" s="1"/>
  <c r="AC358" i="12" s="1"/>
  <c r="AI358" i="12" s="1"/>
  <c r="K358" i="12"/>
  <c r="G358" i="12"/>
  <c r="M358" i="12" s="1"/>
  <c r="Z358" i="12" s="1"/>
  <c r="AF358" i="12" s="1"/>
  <c r="I358" i="12"/>
  <c r="O358" i="12" s="1"/>
  <c r="AB358" i="12" s="1"/>
  <c r="AH358" i="12" s="1"/>
  <c r="F358" i="12"/>
  <c r="L358" i="12" s="1"/>
  <c r="Y358" i="12" s="1"/>
  <c r="AE358" i="12" s="1"/>
  <c r="H358" i="12"/>
  <c r="N358" i="12" s="1"/>
  <c r="AA358" i="12" s="1"/>
  <c r="AG358" i="12" s="1"/>
  <c r="J205" i="12"/>
  <c r="P205" i="12" s="1"/>
  <c r="AC205" i="12" s="1"/>
  <c r="AI205" i="12" s="1"/>
  <c r="G205" i="12"/>
  <c r="M205" i="12" s="1"/>
  <c r="Z205" i="12" s="1"/>
  <c r="AF205" i="12" s="1"/>
  <c r="H205" i="12"/>
  <c r="N205" i="12" s="1"/>
  <c r="AA205" i="12" s="1"/>
  <c r="AG205" i="12" s="1"/>
  <c r="K205" i="12"/>
  <c r="I205" i="12"/>
  <c r="O205" i="12" s="1"/>
  <c r="AB205" i="12" s="1"/>
  <c r="AH205" i="12" s="1"/>
  <c r="F205" i="12"/>
  <c r="L205" i="12" s="1"/>
  <c r="Y205" i="12" s="1"/>
  <c r="AE205" i="12" s="1"/>
  <c r="I361" i="12"/>
  <c r="O361" i="12" s="1"/>
  <c r="AB361" i="12" s="1"/>
  <c r="AH361" i="12" s="1"/>
  <c r="H361" i="12"/>
  <c r="N361" i="12" s="1"/>
  <c r="AA361" i="12" s="1"/>
  <c r="AG361" i="12" s="1"/>
  <c r="F361" i="12"/>
  <c r="L361" i="12" s="1"/>
  <c r="Y361" i="12" s="1"/>
  <c r="AE361" i="12" s="1"/>
  <c r="K361" i="12"/>
  <c r="G361" i="12"/>
  <c r="M361" i="12" s="1"/>
  <c r="Z361" i="12" s="1"/>
  <c r="AF361" i="12" s="1"/>
  <c r="J361" i="12"/>
  <c r="P361" i="12" s="1"/>
  <c r="AC361" i="12" s="1"/>
  <c r="AI361" i="12" s="1"/>
  <c r="J244" i="12"/>
  <c r="P244" i="12" s="1"/>
  <c r="AC244" i="12" s="1"/>
  <c r="AI244" i="12" s="1"/>
  <c r="H244" i="12"/>
  <c r="N244" i="12" s="1"/>
  <c r="AA244" i="12" s="1"/>
  <c r="AG244" i="12" s="1"/>
  <c r="G244" i="12"/>
  <c r="M244" i="12" s="1"/>
  <c r="Z244" i="12" s="1"/>
  <c r="AF244" i="12" s="1"/>
  <c r="F244" i="12"/>
  <c r="L244" i="12" s="1"/>
  <c r="Y244" i="12" s="1"/>
  <c r="AE244" i="12" s="1"/>
  <c r="K244" i="12"/>
  <c r="I244" i="12"/>
  <c r="O244" i="12" s="1"/>
  <c r="AB244" i="12" s="1"/>
  <c r="AH244" i="12" s="1"/>
  <c r="J146" i="13"/>
  <c r="P146" i="13" s="1"/>
  <c r="AK146" i="13" s="1"/>
  <c r="AL146" i="13" s="1"/>
  <c r="K146" i="13"/>
  <c r="G146" i="13"/>
  <c r="M146" i="13" s="1"/>
  <c r="AB146" i="13" s="1"/>
  <c r="AC146" i="13" s="1"/>
  <c r="H146" i="13"/>
  <c r="N146" i="13" s="1"/>
  <c r="AE146" i="13" s="1"/>
  <c r="AF146" i="13" s="1"/>
  <c r="F146" i="13"/>
  <c r="L146" i="13" s="1"/>
  <c r="Y146" i="13" s="1"/>
  <c r="Z146" i="13" s="1"/>
  <c r="I146" i="13"/>
  <c r="O146" i="13" s="1"/>
  <c r="AH146" i="13" s="1"/>
  <c r="AI146" i="13" s="1"/>
  <c r="I14" i="14"/>
  <c r="O14" i="14" s="1"/>
  <c r="AB14" i="14" s="1"/>
  <c r="AH14" i="14" s="1"/>
  <c r="F14" i="14"/>
  <c r="L14" i="14" s="1"/>
  <c r="Y14" i="14" s="1"/>
  <c r="AE14" i="14" s="1"/>
  <c r="K14" i="14"/>
  <c r="J14" i="14"/>
  <c r="P14" i="14" s="1"/>
  <c r="AC14" i="14" s="1"/>
  <c r="AI14" i="14" s="1"/>
  <c r="H14" i="14"/>
  <c r="N14" i="14" s="1"/>
  <c r="AA14" i="14" s="1"/>
  <c r="AG14" i="14" s="1"/>
  <c r="G14" i="14"/>
  <c r="M14" i="14" s="1"/>
  <c r="Z14" i="14" s="1"/>
  <c r="AF14" i="14" s="1"/>
  <c r="J212" i="13"/>
  <c r="P212" i="13" s="1"/>
  <c r="AK212" i="13" s="1"/>
  <c r="AL212" i="13" s="1"/>
  <c r="K212" i="13"/>
  <c r="H212" i="13"/>
  <c r="N212" i="13" s="1"/>
  <c r="AE212" i="13" s="1"/>
  <c r="AF212" i="13" s="1"/>
  <c r="I212" i="13"/>
  <c r="O212" i="13" s="1"/>
  <c r="AH212" i="13" s="1"/>
  <c r="AI212" i="13" s="1"/>
  <c r="F212" i="13"/>
  <c r="L212" i="13" s="1"/>
  <c r="Y212" i="13" s="1"/>
  <c r="Z212" i="13" s="1"/>
  <c r="G212" i="13"/>
  <c r="M212" i="13" s="1"/>
  <c r="AB212" i="13" s="1"/>
  <c r="AC212" i="13" s="1"/>
  <c r="H475" i="13"/>
  <c r="N475" i="13" s="1"/>
  <c r="AE475" i="13" s="1"/>
  <c r="AF475" i="13" s="1"/>
  <c r="F475" i="13"/>
  <c r="L475" i="13" s="1"/>
  <c r="Y475" i="13" s="1"/>
  <c r="Z475" i="13" s="1"/>
  <c r="J475" i="13"/>
  <c r="P475" i="13" s="1"/>
  <c r="AK475" i="13" s="1"/>
  <c r="AL475" i="13" s="1"/>
  <c r="G475" i="13"/>
  <c r="M475" i="13" s="1"/>
  <c r="AB475" i="13" s="1"/>
  <c r="AC475" i="13" s="1"/>
  <c r="K475" i="13"/>
  <c r="I475" i="13"/>
  <c r="O475" i="13" s="1"/>
  <c r="AH475" i="13" s="1"/>
  <c r="AI475" i="13" s="1"/>
  <c r="J475" i="12"/>
  <c r="P475" i="12" s="1"/>
  <c r="AC475" i="12" s="1"/>
  <c r="AI475" i="12" s="1"/>
  <c r="G475" i="12"/>
  <c r="M475" i="12" s="1"/>
  <c r="Z475" i="12" s="1"/>
  <c r="AF475" i="12" s="1"/>
  <c r="K475" i="12"/>
  <c r="I475" i="12"/>
  <c r="O475" i="12" s="1"/>
  <c r="AB475" i="12" s="1"/>
  <c r="AH475" i="12" s="1"/>
  <c r="H475" i="12"/>
  <c r="N475" i="12" s="1"/>
  <c r="AA475" i="12" s="1"/>
  <c r="AG475" i="12" s="1"/>
  <c r="F475" i="12"/>
  <c r="L475" i="12" s="1"/>
  <c r="Y475" i="12" s="1"/>
  <c r="AE475" i="12" s="1"/>
  <c r="H131" i="15"/>
  <c r="N131" i="15" s="1"/>
  <c r="AE131" i="15" s="1"/>
  <c r="AF131" i="15" s="1"/>
  <c r="K131" i="15"/>
  <c r="G131" i="15"/>
  <c r="M131" i="15" s="1"/>
  <c r="AB131" i="15" s="1"/>
  <c r="AC131" i="15" s="1"/>
  <c r="F131" i="15"/>
  <c r="L131" i="15" s="1"/>
  <c r="Y131" i="15" s="1"/>
  <c r="Z131" i="15" s="1"/>
  <c r="I131" i="15"/>
  <c r="O131" i="15" s="1"/>
  <c r="AH131" i="15" s="1"/>
  <c r="AI131" i="15" s="1"/>
  <c r="J131" i="15"/>
  <c r="P131" i="15" s="1"/>
  <c r="AK131" i="15" s="1"/>
  <c r="AL131" i="15" s="1"/>
  <c r="I46" i="13"/>
  <c r="O46" i="13" s="1"/>
  <c r="AH46" i="13" s="1"/>
  <c r="AI46" i="13" s="1"/>
  <c r="G46" i="13"/>
  <c r="M46" i="13" s="1"/>
  <c r="AB46" i="13" s="1"/>
  <c r="AC46" i="13" s="1"/>
  <c r="J46" i="13"/>
  <c r="P46" i="13" s="1"/>
  <c r="AK46" i="13" s="1"/>
  <c r="AL46" i="13" s="1"/>
  <c r="F46" i="13"/>
  <c r="L46" i="13" s="1"/>
  <c r="Y46" i="13" s="1"/>
  <c r="Z46" i="13" s="1"/>
  <c r="H46" i="13"/>
  <c r="N46" i="13" s="1"/>
  <c r="AE46" i="13" s="1"/>
  <c r="AF46" i="13" s="1"/>
  <c r="K46" i="13"/>
  <c r="J128" i="15"/>
  <c r="P128" i="15" s="1"/>
  <c r="AK128" i="15" s="1"/>
  <c r="AL128" i="15" s="1"/>
  <c r="G128" i="15"/>
  <c r="K128" i="15"/>
  <c r="H128" i="15"/>
  <c r="F128" i="15"/>
  <c r="L128" i="15" s="1"/>
  <c r="Y128" i="15" s="1"/>
  <c r="Z128" i="15" s="1"/>
  <c r="I128" i="15"/>
  <c r="O128" i="15" s="1"/>
  <c r="AH128" i="15" s="1"/>
  <c r="AI128" i="15" s="1"/>
  <c r="J167" i="15"/>
  <c r="P167" i="15" s="1"/>
  <c r="AK167" i="15" s="1"/>
  <c r="AL167" i="15" s="1"/>
  <c r="I167" i="15"/>
  <c r="O167" i="15" s="1"/>
  <c r="AH167" i="15" s="1"/>
  <c r="AI167" i="15" s="1"/>
  <c r="G167" i="15"/>
  <c r="H167" i="15"/>
  <c r="F167" i="15"/>
  <c r="L167" i="15" s="1"/>
  <c r="Y167" i="15" s="1"/>
  <c r="Z167" i="15" s="1"/>
  <c r="K167" i="15"/>
  <c r="H92" i="15"/>
  <c r="N92" i="15" s="1"/>
  <c r="AE92" i="15" s="1"/>
  <c r="AF92" i="15" s="1"/>
  <c r="K92" i="15"/>
  <c r="G92" i="15"/>
  <c r="M92" i="15" s="1"/>
  <c r="AB92" i="15" s="1"/>
  <c r="AC92" i="15" s="1"/>
  <c r="J92" i="15"/>
  <c r="P92" i="15" s="1"/>
  <c r="AK92" i="15" s="1"/>
  <c r="AL92" i="15" s="1"/>
  <c r="I92" i="15"/>
  <c r="O92" i="15" s="1"/>
  <c r="AH92" i="15" s="1"/>
  <c r="AI92" i="15" s="1"/>
  <c r="F92" i="15"/>
  <c r="L92" i="15" s="1"/>
  <c r="Y92" i="15" s="1"/>
  <c r="Z92" i="15" s="1"/>
  <c r="I170" i="15"/>
  <c r="O170" i="15" s="1"/>
  <c r="AH170" i="15" s="1"/>
  <c r="AI170" i="15" s="1"/>
  <c r="J170" i="15"/>
  <c r="P170" i="15" s="1"/>
  <c r="AK170" i="15" s="1"/>
  <c r="AL170" i="15" s="1"/>
  <c r="F170" i="15"/>
  <c r="L170" i="15" s="1"/>
  <c r="Y170" i="15" s="1"/>
  <c r="Z170" i="15" s="1"/>
  <c r="K170" i="15"/>
  <c r="H170" i="15"/>
  <c r="N170" i="15" s="1"/>
  <c r="AE170" i="15" s="1"/>
  <c r="AF170" i="15" s="1"/>
  <c r="G170" i="15"/>
  <c r="M170" i="15" s="1"/>
  <c r="AB170" i="15" s="1"/>
  <c r="AC170" i="15" s="1"/>
  <c r="H206" i="15"/>
  <c r="N206" i="15" s="1"/>
  <c r="AE206" i="15" s="1"/>
  <c r="AF206" i="15" s="1"/>
  <c r="I206" i="15"/>
  <c r="O206" i="15" s="1"/>
  <c r="AH206" i="15" s="1"/>
  <c r="AI206" i="15" s="1"/>
  <c r="F206" i="15"/>
  <c r="L206" i="15" s="1"/>
  <c r="Y206" i="15" s="1"/>
  <c r="Z206" i="15" s="1"/>
  <c r="J206" i="15"/>
  <c r="P206" i="15" s="1"/>
  <c r="AK206" i="15" s="1"/>
  <c r="AL206" i="15" s="1"/>
  <c r="K206" i="15"/>
  <c r="G206" i="15"/>
  <c r="M206" i="15" s="1"/>
  <c r="AB206" i="15" s="1"/>
  <c r="AC206" i="15" s="1"/>
  <c r="I47" i="16"/>
  <c r="O47" i="16" s="1"/>
  <c r="AB47" i="16" s="1"/>
  <c r="AH47" i="16" s="1"/>
  <c r="H47" i="16"/>
  <c r="N47" i="16" s="1"/>
  <c r="AA47" i="16" s="1"/>
  <c r="AG47" i="16" s="1"/>
  <c r="F47" i="16"/>
  <c r="L47" i="16" s="1"/>
  <c r="Y47" i="16" s="1"/>
  <c r="AE47" i="16" s="1"/>
  <c r="K47" i="16"/>
  <c r="G47" i="16"/>
  <c r="M47" i="16" s="1"/>
  <c r="Z47" i="16" s="1"/>
  <c r="AF47" i="16" s="1"/>
  <c r="J47" i="16"/>
  <c r="P47" i="16" s="1"/>
  <c r="AC47" i="16" s="1"/>
  <c r="AI47" i="16" s="1"/>
  <c r="J557" i="15"/>
  <c r="P557" i="15" s="1"/>
  <c r="AK557" i="15" s="1"/>
  <c r="AL557" i="15" s="1"/>
  <c r="G557" i="15"/>
  <c r="M557" i="15" s="1"/>
  <c r="AB557" i="15" s="1"/>
  <c r="AC557" i="15" s="1"/>
  <c r="K557" i="15"/>
  <c r="H557" i="15"/>
  <c r="N557" i="15" s="1"/>
  <c r="AE557" i="15" s="1"/>
  <c r="AF557" i="15" s="1"/>
  <c r="I557" i="15"/>
  <c r="O557" i="15" s="1"/>
  <c r="AH557" i="15" s="1"/>
  <c r="AI557" i="15" s="1"/>
  <c r="F557" i="15"/>
  <c r="L557" i="15" s="1"/>
  <c r="Y557" i="15" s="1"/>
  <c r="Z557" i="15" s="1"/>
  <c r="J184" i="16"/>
  <c r="P184" i="16" s="1"/>
  <c r="AC184" i="16" s="1"/>
  <c r="AI184" i="16" s="1"/>
  <c r="G184" i="16"/>
  <c r="M184" i="16" s="1"/>
  <c r="Z184" i="16" s="1"/>
  <c r="AF184" i="16" s="1"/>
  <c r="K184" i="16"/>
  <c r="H184" i="16"/>
  <c r="N184" i="16" s="1"/>
  <c r="AA184" i="16" s="1"/>
  <c r="AG184" i="16" s="1"/>
  <c r="I184" i="16"/>
  <c r="O184" i="16" s="1"/>
  <c r="AB184" i="16" s="1"/>
  <c r="AH184" i="16" s="1"/>
  <c r="F184" i="16"/>
  <c r="L184" i="16" s="1"/>
  <c r="Y184" i="16" s="1"/>
  <c r="AE184" i="16" s="1"/>
  <c r="J218" i="16"/>
  <c r="P218" i="16" s="1"/>
  <c r="AC218" i="16" s="1"/>
  <c r="AI218" i="16" s="1"/>
  <c r="I218" i="16"/>
  <c r="O218" i="16" s="1"/>
  <c r="AB218" i="16" s="1"/>
  <c r="AH218" i="16" s="1"/>
  <c r="F218" i="16"/>
  <c r="L218" i="16" s="1"/>
  <c r="Y218" i="16" s="1"/>
  <c r="AE218" i="16" s="1"/>
  <c r="G218" i="16"/>
  <c r="M218" i="16" s="1"/>
  <c r="Z218" i="16" s="1"/>
  <c r="AF218" i="16" s="1"/>
  <c r="H218" i="16"/>
  <c r="N218" i="16" s="1"/>
  <c r="AA218" i="16" s="1"/>
  <c r="AG218" i="16" s="1"/>
  <c r="K218" i="16"/>
  <c r="J285" i="16"/>
  <c r="P285" i="16" s="1"/>
  <c r="AC285" i="16" s="1"/>
  <c r="AI285" i="16" s="1"/>
  <c r="K285" i="16"/>
  <c r="G285" i="16"/>
  <c r="M285" i="16" s="1"/>
  <c r="Z285" i="16" s="1"/>
  <c r="AF285" i="16" s="1"/>
  <c r="I285" i="16"/>
  <c r="O285" i="16" s="1"/>
  <c r="AB285" i="16" s="1"/>
  <c r="AH285" i="16" s="1"/>
  <c r="H285" i="16"/>
  <c r="N285" i="16" s="1"/>
  <c r="AA285" i="16" s="1"/>
  <c r="AG285" i="16" s="1"/>
  <c r="F285" i="16"/>
  <c r="L285" i="16" s="1"/>
  <c r="Y285" i="16" s="1"/>
  <c r="AE285" i="16" s="1"/>
  <c r="I489" i="16"/>
  <c r="O489" i="16" s="1"/>
  <c r="AB489" i="16" s="1"/>
  <c r="AH489" i="16" s="1"/>
  <c r="J489" i="16"/>
  <c r="P489" i="16" s="1"/>
  <c r="AC489" i="16" s="1"/>
  <c r="AI489" i="16" s="1"/>
  <c r="F489" i="16"/>
  <c r="L489" i="16" s="1"/>
  <c r="Y489" i="16" s="1"/>
  <c r="AE489" i="16" s="1"/>
  <c r="G489" i="16"/>
  <c r="M489" i="16" s="1"/>
  <c r="Z489" i="16" s="1"/>
  <c r="AF489" i="16" s="1"/>
  <c r="K489" i="16"/>
  <c r="H489" i="16"/>
  <c r="N489" i="16" s="1"/>
  <c r="AA489" i="16" s="1"/>
  <c r="AG489" i="16" s="1"/>
  <c r="I31" i="8"/>
  <c r="O31" i="8" s="1"/>
  <c r="AH31" i="8" s="1"/>
  <c r="AI31" i="8" s="1"/>
  <c r="G31" i="8"/>
  <c r="M31" i="8" s="1"/>
  <c r="AB31" i="8" s="1"/>
  <c r="AC31" i="8" s="1"/>
  <c r="J31" i="8"/>
  <c r="P31" i="8" s="1"/>
  <c r="AK31" i="8" s="1"/>
  <c r="AL31" i="8" s="1"/>
  <c r="H31" i="8"/>
  <c r="N31" i="8" s="1"/>
  <c r="AE31" i="8" s="1"/>
  <c r="AF31" i="8" s="1"/>
  <c r="K31" i="8"/>
  <c r="F31" i="8"/>
  <c r="L31" i="8" s="1"/>
  <c r="Y31" i="8" s="1"/>
  <c r="Z31" i="8" s="1"/>
  <c r="I105" i="11"/>
  <c r="O105" i="11" s="1"/>
  <c r="AH105" i="11" s="1"/>
  <c r="AI105" i="11" s="1"/>
  <c r="G105" i="11"/>
  <c r="M105" i="11" s="1"/>
  <c r="AB105" i="11" s="1"/>
  <c r="AC105" i="11" s="1"/>
  <c r="K105" i="11"/>
  <c r="F105" i="11"/>
  <c r="L105" i="11" s="1"/>
  <c r="Y105" i="11" s="1"/>
  <c r="Z105" i="11" s="1"/>
  <c r="J105" i="11"/>
  <c r="P105" i="11" s="1"/>
  <c r="AK105" i="11" s="1"/>
  <c r="AL105" i="11" s="1"/>
  <c r="H105" i="11"/>
  <c r="N105" i="11" s="1"/>
  <c r="AE105" i="11" s="1"/>
  <c r="AF105" i="11" s="1"/>
  <c r="H11" i="12"/>
  <c r="N11" i="12" s="1"/>
  <c r="AA11" i="12" s="1"/>
  <c r="AG11" i="12" s="1"/>
  <c r="G11" i="12"/>
  <c r="M11" i="12" s="1"/>
  <c r="Z11" i="12" s="1"/>
  <c r="AF11" i="12" s="1"/>
  <c r="K11" i="12"/>
  <c r="I11" i="12"/>
  <c r="O11" i="12" s="1"/>
  <c r="AB11" i="12" s="1"/>
  <c r="AH11" i="12" s="1"/>
  <c r="F11" i="12"/>
  <c r="L11" i="12" s="1"/>
  <c r="Y11" i="12" s="1"/>
  <c r="AE11" i="12" s="1"/>
  <c r="J11" i="12"/>
  <c r="P11" i="12" s="1"/>
  <c r="AC11" i="12" s="1"/>
  <c r="AI11" i="12" s="1"/>
  <c r="I10" i="8"/>
  <c r="O10" i="8" s="1"/>
  <c r="AH10" i="8" s="1"/>
  <c r="AI10" i="8" s="1"/>
  <c r="K10" i="8"/>
  <c r="F10" i="8"/>
  <c r="L10" i="8" s="1"/>
  <c r="Y10" i="8" s="1"/>
  <c r="Z10" i="8" s="1"/>
  <c r="J10" i="8"/>
  <c r="P10" i="8" s="1"/>
  <c r="AK10" i="8" s="1"/>
  <c r="AL10" i="8" s="1"/>
  <c r="H10" i="8"/>
  <c r="N10" i="8" s="1"/>
  <c r="AE10" i="8" s="1"/>
  <c r="AF10" i="8" s="1"/>
  <c r="G10" i="8"/>
  <c r="M10" i="8" s="1"/>
  <c r="AB10" i="8" s="1"/>
  <c r="AC10" i="8" s="1"/>
  <c r="I10" i="10"/>
  <c r="O10" i="10" s="1"/>
  <c r="AB10" i="10" s="1"/>
  <c r="AH10" i="10" s="1"/>
  <c r="J10" i="10"/>
  <c r="P10" i="10" s="1"/>
  <c r="AC10" i="10" s="1"/>
  <c r="AI10" i="10" s="1"/>
  <c r="H10" i="10"/>
  <c r="N10" i="10" s="1"/>
  <c r="AA10" i="10" s="1"/>
  <c r="AG10" i="10" s="1"/>
  <c r="G10" i="10"/>
  <c r="M10" i="10" s="1"/>
  <c r="Z10" i="10" s="1"/>
  <c r="AF10" i="10" s="1"/>
  <c r="K10" i="10"/>
  <c r="F10" i="10"/>
  <c r="L10" i="10" s="1"/>
  <c r="Y10" i="10" s="1"/>
  <c r="AE10" i="10" s="1"/>
  <c r="I319" i="12"/>
  <c r="O319" i="12" s="1"/>
  <c r="AB319" i="12" s="1"/>
  <c r="AH319" i="12" s="1"/>
  <c r="K319" i="12"/>
  <c r="J319" i="12"/>
  <c r="P319" i="12" s="1"/>
  <c r="AC319" i="12" s="1"/>
  <c r="AI319" i="12" s="1"/>
  <c r="G319" i="12"/>
  <c r="M319" i="12" s="1"/>
  <c r="Z319" i="12" s="1"/>
  <c r="AF319" i="12" s="1"/>
  <c r="F319" i="12"/>
  <c r="L319" i="12" s="1"/>
  <c r="Y319" i="12" s="1"/>
  <c r="AE319" i="12" s="1"/>
  <c r="H319" i="12"/>
  <c r="N319" i="12" s="1"/>
  <c r="AA319" i="12" s="1"/>
  <c r="AG319" i="12" s="1"/>
  <c r="H241" i="12"/>
  <c r="N241" i="12" s="1"/>
  <c r="AA241" i="12" s="1"/>
  <c r="AG241" i="12" s="1"/>
  <c r="G241" i="12"/>
  <c r="M241" i="12" s="1"/>
  <c r="Z241" i="12" s="1"/>
  <c r="AF241" i="12" s="1"/>
  <c r="K241" i="12"/>
  <c r="F241" i="12"/>
  <c r="L241" i="12" s="1"/>
  <c r="Y241" i="12" s="1"/>
  <c r="AE241" i="12" s="1"/>
  <c r="J241" i="12"/>
  <c r="P241" i="12" s="1"/>
  <c r="AC241" i="12" s="1"/>
  <c r="AI241" i="12" s="1"/>
  <c r="I241" i="12"/>
  <c r="O241" i="12" s="1"/>
  <c r="AB241" i="12" s="1"/>
  <c r="AH241" i="12" s="1"/>
  <c r="J436" i="12"/>
  <c r="P436" i="12" s="1"/>
  <c r="AC436" i="12" s="1"/>
  <c r="AI436" i="12" s="1"/>
  <c r="G436" i="12"/>
  <c r="M436" i="12" s="1"/>
  <c r="Z436" i="12" s="1"/>
  <c r="AF436" i="12" s="1"/>
  <c r="K436" i="12"/>
  <c r="I436" i="12"/>
  <c r="O436" i="12" s="1"/>
  <c r="AB436" i="12" s="1"/>
  <c r="AH436" i="12" s="1"/>
  <c r="F436" i="12"/>
  <c r="L436" i="12" s="1"/>
  <c r="Y436" i="12" s="1"/>
  <c r="AE436" i="12" s="1"/>
  <c r="H436" i="12"/>
  <c r="N436" i="12" s="1"/>
  <c r="AA436" i="12" s="1"/>
  <c r="AG436" i="12" s="1"/>
  <c r="I280" i="12"/>
  <c r="O280" i="12" s="1"/>
  <c r="AB280" i="12" s="1"/>
  <c r="AH280" i="12" s="1"/>
  <c r="J280" i="12"/>
  <c r="P280" i="12" s="1"/>
  <c r="AC280" i="12" s="1"/>
  <c r="AI280" i="12" s="1"/>
  <c r="H280" i="12"/>
  <c r="N280" i="12" s="1"/>
  <c r="AA280" i="12" s="1"/>
  <c r="AG280" i="12" s="1"/>
  <c r="G280" i="12"/>
  <c r="M280" i="12" s="1"/>
  <c r="Z280" i="12" s="1"/>
  <c r="AF280" i="12" s="1"/>
  <c r="K280" i="12"/>
  <c r="F280" i="12"/>
  <c r="L280" i="12" s="1"/>
  <c r="Y280" i="12" s="1"/>
  <c r="AE280" i="12" s="1"/>
  <c r="H179" i="13"/>
  <c r="N179" i="13" s="1"/>
  <c r="AE179" i="13" s="1"/>
  <c r="AF179" i="13" s="1"/>
  <c r="I179" i="13"/>
  <c r="O179" i="13" s="1"/>
  <c r="AH179" i="13" s="1"/>
  <c r="AI179" i="13" s="1"/>
  <c r="J179" i="13"/>
  <c r="P179" i="13" s="1"/>
  <c r="AK179" i="13" s="1"/>
  <c r="AL179" i="13" s="1"/>
  <c r="G179" i="13"/>
  <c r="M179" i="13" s="1"/>
  <c r="AB179" i="13" s="1"/>
  <c r="AC179" i="13" s="1"/>
  <c r="K179" i="13"/>
  <c r="F179" i="13"/>
  <c r="L179" i="13" s="1"/>
  <c r="Y179" i="13" s="1"/>
  <c r="Z179" i="13" s="1"/>
  <c r="I514" i="12"/>
  <c r="O514" i="12" s="1"/>
  <c r="AB514" i="12" s="1"/>
  <c r="AH514" i="12" s="1"/>
  <c r="G514" i="12"/>
  <c r="M514" i="12" s="1"/>
  <c r="Z514" i="12" s="1"/>
  <c r="AF514" i="12" s="1"/>
  <c r="F514" i="12"/>
  <c r="L514" i="12" s="1"/>
  <c r="Y514" i="12" s="1"/>
  <c r="AE514" i="12" s="1"/>
  <c r="K514" i="12"/>
  <c r="J514" i="12"/>
  <c r="P514" i="12" s="1"/>
  <c r="AC514" i="12" s="1"/>
  <c r="AI514" i="12" s="1"/>
  <c r="H514" i="12"/>
  <c r="N514" i="12" s="1"/>
  <c r="AA514" i="12" s="1"/>
  <c r="AG514" i="12" s="1"/>
  <c r="H244" i="13"/>
  <c r="N244" i="13" s="1"/>
  <c r="AE244" i="13" s="1"/>
  <c r="AF244" i="13" s="1"/>
  <c r="K244" i="13"/>
  <c r="G244" i="13"/>
  <c r="M244" i="13" s="1"/>
  <c r="AB244" i="13" s="1"/>
  <c r="AC244" i="13" s="1"/>
  <c r="J244" i="13"/>
  <c r="P244" i="13" s="1"/>
  <c r="AK244" i="13" s="1"/>
  <c r="AL244" i="13" s="1"/>
  <c r="I244" i="13"/>
  <c r="O244" i="13" s="1"/>
  <c r="AH244" i="13" s="1"/>
  <c r="AI244" i="13" s="1"/>
  <c r="F244" i="13"/>
  <c r="L244" i="13" s="1"/>
  <c r="Y244" i="13" s="1"/>
  <c r="Z244" i="13" s="1"/>
  <c r="K45" i="14"/>
  <c r="H45" i="14"/>
  <c r="N45" i="14" s="1"/>
  <c r="AA45" i="14" s="1"/>
  <c r="AG45" i="14" s="1"/>
  <c r="F45" i="14"/>
  <c r="L45" i="14" s="1"/>
  <c r="Y45" i="14" s="1"/>
  <c r="AE45" i="14" s="1"/>
  <c r="J45" i="14"/>
  <c r="P45" i="14" s="1"/>
  <c r="AC45" i="14" s="1"/>
  <c r="AI45" i="14" s="1"/>
  <c r="G45" i="14"/>
  <c r="M45" i="14" s="1"/>
  <c r="Z45" i="14" s="1"/>
  <c r="AF45" i="14" s="1"/>
  <c r="I45" i="14"/>
  <c r="O45" i="14" s="1"/>
  <c r="AB45" i="14" s="1"/>
  <c r="AH45" i="14" s="1"/>
  <c r="I13" i="13"/>
  <c r="O13" i="13" s="1"/>
  <c r="AH13" i="13" s="1"/>
  <c r="AI13" i="13" s="1"/>
  <c r="F13" i="13"/>
  <c r="L13" i="13" s="1"/>
  <c r="Y13" i="13" s="1"/>
  <c r="Z13" i="13" s="1"/>
  <c r="G13" i="13"/>
  <c r="M13" i="13" s="1"/>
  <c r="AB13" i="13" s="1"/>
  <c r="AC13" i="13" s="1"/>
  <c r="H13" i="13"/>
  <c r="N13" i="13" s="1"/>
  <c r="AE13" i="13" s="1"/>
  <c r="AF13" i="13" s="1"/>
  <c r="J13" i="13"/>
  <c r="P13" i="13" s="1"/>
  <c r="AK13" i="13" s="1"/>
  <c r="AL13" i="13" s="1"/>
  <c r="K13" i="13"/>
  <c r="H478" i="12"/>
  <c r="N478" i="12" s="1"/>
  <c r="AA478" i="12" s="1"/>
  <c r="AG478" i="12" s="1"/>
  <c r="I478" i="12"/>
  <c r="O478" i="12" s="1"/>
  <c r="AB478" i="12" s="1"/>
  <c r="AH478" i="12" s="1"/>
  <c r="F478" i="12"/>
  <c r="L478" i="12" s="1"/>
  <c r="Y478" i="12" s="1"/>
  <c r="AE478" i="12" s="1"/>
  <c r="K478" i="12"/>
  <c r="J478" i="12"/>
  <c r="P478" i="12" s="1"/>
  <c r="AC478" i="12" s="1"/>
  <c r="AI478" i="12" s="1"/>
  <c r="G478" i="12"/>
  <c r="M478" i="12" s="1"/>
  <c r="Z478" i="12" s="1"/>
  <c r="AF478" i="12" s="1"/>
  <c r="H113" i="13"/>
  <c r="N113" i="13" s="1"/>
  <c r="AE113" i="13" s="1"/>
  <c r="AF113" i="13" s="1"/>
  <c r="I113" i="13"/>
  <c r="O113" i="13" s="1"/>
  <c r="AH113" i="13" s="1"/>
  <c r="AI113" i="13" s="1"/>
  <c r="G113" i="13"/>
  <c r="M113" i="13" s="1"/>
  <c r="AB113" i="13" s="1"/>
  <c r="AC113" i="13" s="1"/>
  <c r="J113" i="13"/>
  <c r="P113" i="13" s="1"/>
  <c r="AK113" i="13" s="1"/>
  <c r="AL113" i="13" s="1"/>
  <c r="F113" i="13"/>
  <c r="L113" i="13" s="1"/>
  <c r="Y113" i="13" s="1"/>
  <c r="Z113" i="13" s="1"/>
  <c r="K113" i="13"/>
  <c r="I209" i="15"/>
  <c r="O209" i="15" s="1"/>
  <c r="AH209" i="15" s="1"/>
  <c r="AI209" i="15" s="1"/>
  <c r="G209" i="15"/>
  <c r="M209" i="15" s="1"/>
  <c r="AB209" i="15" s="1"/>
  <c r="AC209" i="15" s="1"/>
  <c r="F209" i="15"/>
  <c r="L209" i="15" s="1"/>
  <c r="Y209" i="15" s="1"/>
  <c r="Z209" i="15" s="1"/>
  <c r="K209" i="15"/>
  <c r="H209" i="15"/>
  <c r="N209" i="15" s="1"/>
  <c r="AE209" i="15" s="1"/>
  <c r="AF209" i="15" s="1"/>
  <c r="J209" i="15"/>
  <c r="P209" i="15" s="1"/>
  <c r="AK209" i="15" s="1"/>
  <c r="AL209" i="15" s="1"/>
  <c r="K248" i="15"/>
  <c r="H248" i="15"/>
  <c r="N248" i="15" s="1"/>
  <c r="AE248" i="15" s="1"/>
  <c r="AF248" i="15" s="1"/>
  <c r="I248" i="15"/>
  <c r="O248" i="15" s="1"/>
  <c r="AH248" i="15" s="1"/>
  <c r="AI248" i="15" s="1"/>
  <c r="F248" i="15"/>
  <c r="L248" i="15" s="1"/>
  <c r="Y248" i="15" s="1"/>
  <c r="Z248" i="15" s="1"/>
  <c r="J248" i="15"/>
  <c r="P248" i="15" s="1"/>
  <c r="AK248" i="15" s="1"/>
  <c r="AL248" i="15" s="1"/>
  <c r="G248" i="15"/>
  <c r="M248" i="15" s="1"/>
  <c r="AB248" i="15" s="1"/>
  <c r="AC248" i="15" s="1"/>
  <c r="K287" i="15"/>
  <c r="H287" i="15"/>
  <c r="N287" i="15" s="1"/>
  <c r="AE287" i="15" s="1"/>
  <c r="AF287" i="15" s="1"/>
  <c r="I287" i="15"/>
  <c r="O287" i="15" s="1"/>
  <c r="AH287" i="15" s="1"/>
  <c r="AI287" i="15" s="1"/>
  <c r="F287" i="15"/>
  <c r="L287" i="15" s="1"/>
  <c r="Y287" i="15" s="1"/>
  <c r="Z287" i="15" s="1"/>
  <c r="J287" i="15"/>
  <c r="P287" i="15" s="1"/>
  <c r="AK287" i="15" s="1"/>
  <c r="AL287" i="15" s="1"/>
  <c r="G287" i="15"/>
  <c r="M287" i="15" s="1"/>
  <c r="AB287" i="15" s="1"/>
  <c r="AC287" i="15" s="1"/>
  <c r="I245" i="15"/>
  <c r="O245" i="15" s="1"/>
  <c r="AH245" i="15" s="1"/>
  <c r="AI245" i="15" s="1"/>
  <c r="F245" i="15"/>
  <c r="L245" i="15" s="1"/>
  <c r="Y245" i="15" s="1"/>
  <c r="Z245" i="15" s="1"/>
  <c r="K245" i="15"/>
  <c r="J245" i="15"/>
  <c r="P245" i="15" s="1"/>
  <c r="AK245" i="15" s="1"/>
  <c r="AL245" i="15" s="1"/>
  <c r="G245" i="15"/>
  <c r="M245" i="15" s="1"/>
  <c r="AB245" i="15" s="1"/>
  <c r="AC245" i="15" s="1"/>
  <c r="H245" i="15"/>
  <c r="N245" i="15" s="1"/>
  <c r="AE245" i="15" s="1"/>
  <c r="AF245" i="15" s="1"/>
  <c r="I284" i="15"/>
  <c r="O284" i="15" s="1"/>
  <c r="AH284" i="15" s="1"/>
  <c r="AI284" i="15" s="1"/>
  <c r="K284" i="15"/>
  <c r="J284" i="15"/>
  <c r="P284" i="15" s="1"/>
  <c r="AK284" i="15" s="1"/>
  <c r="AL284" i="15" s="1"/>
  <c r="G284" i="15"/>
  <c r="M284" i="15" s="1"/>
  <c r="AB284" i="15" s="1"/>
  <c r="AC284" i="15" s="1"/>
  <c r="F284" i="15"/>
  <c r="L284" i="15" s="1"/>
  <c r="Y284" i="15" s="1"/>
  <c r="Z284" i="15" s="1"/>
  <c r="H284" i="15"/>
  <c r="N284" i="15" s="1"/>
  <c r="AE284" i="15" s="1"/>
  <c r="AF284" i="15" s="1"/>
  <c r="J440" i="15"/>
  <c r="P440" i="15" s="1"/>
  <c r="AK440" i="15" s="1"/>
  <c r="AL440" i="15" s="1"/>
  <c r="G440" i="15"/>
  <c r="M440" i="15" s="1"/>
  <c r="AB440" i="15" s="1"/>
  <c r="AC440" i="15" s="1"/>
  <c r="K440" i="15"/>
  <c r="H440" i="15"/>
  <c r="N440" i="15" s="1"/>
  <c r="AE440" i="15" s="1"/>
  <c r="AF440" i="15" s="1"/>
  <c r="I440" i="15"/>
  <c r="O440" i="15" s="1"/>
  <c r="AH440" i="15" s="1"/>
  <c r="AI440" i="15" s="1"/>
  <c r="F440" i="15"/>
  <c r="L440" i="15" s="1"/>
  <c r="Y440" i="15" s="1"/>
  <c r="Z440" i="15" s="1"/>
  <c r="I560" i="15"/>
  <c r="O560" i="15" s="1"/>
  <c r="AH560" i="15" s="1"/>
  <c r="AI560" i="15" s="1"/>
  <c r="F560" i="15"/>
  <c r="L560" i="15" s="1"/>
  <c r="Y560" i="15" s="1"/>
  <c r="Z560" i="15" s="1"/>
  <c r="J560" i="15"/>
  <c r="P560" i="15" s="1"/>
  <c r="AK560" i="15" s="1"/>
  <c r="AL560" i="15" s="1"/>
  <c r="G560" i="15"/>
  <c r="M560" i="15" s="1"/>
  <c r="AB560" i="15" s="1"/>
  <c r="AC560" i="15" s="1"/>
  <c r="H560" i="15"/>
  <c r="N560" i="15" s="1"/>
  <c r="AE560" i="15" s="1"/>
  <c r="AF560" i="15" s="1"/>
  <c r="K560" i="15"/>
  <c r="I482" i="15"/>
  <c r="O482" i="15" s="1"/>
  <c r="AH482" i="15" s="1"/>
  <c r="AI482" i="15" s="1"/>
  <c r="J482" i="15"/>
  <c r="P482" i="15" s="1"/>
  <c r="AK482" i="15" s="1"/>
  <c r="AL482" i="15" s="1"/>
  <c r="F482" i="15"/>
  <c r="L482" i="15" s="1"/>
  <c r="Y482" i="15" s="1"/>
  <c r="Z482" i="15" s="1"/>
  <c r="K482" i="15"/>
  <c r="H482" i="15"/>
  <c r="N482" i="15" s="1"/>
  <c r="AE482" i="15" s="1"/>
  <c r="AF482" i="15" s="1"/>
  <c r="G482" i="15"/>
  <c r="M482" i="15" s="1"/>
  <c r="AB482" i="15" s="1"/>
  <c r="AC482" i="15" s="1"/>
  <c r="J353" i="16"/>
  <c r="P353" i="16" s="1"/>
  <c r="AC353" i="16" s="1"/>
  <c r="AI353" i="16" s="1"/>
  <c r="K353" i="16"/>
  <c r="I353" i="16"/>
  <c r="O353" i="16" s="1"/>
  <c r="AB353" i="16" s="1"/>
  <c r="AH353" i="16" s="1"/>
  <c r="F353" i="16"/>
  <c r="L353" i="16" s="1"/>
  <c r="Y353" i="16" s="1"/>
  <c r="AE353" i="16" s="1"/>
  <c r="G353" i="16"/>
  <c r="M353" i="16" s="1"/>
  <c r="Z353" i="16" s="1"/>
  <c r="AF353" i="16" s="1"/>
  <c r="H353" i="16"/>
  <c r="N353" i="16" s="1"/>
  <c r="AA353" i="16" s="1"/>
  <c r="AG353" i="16" s="1"/>
  <c r="J319" i="16"/>
  <c r="P319" i="16" s="1"/>
  <c r="AC319" i="16" s="1"/>
  <c r="AI319" i="16" s="1"/>
  <c r="H319" i="16"/>
  <c r="N319" i="16" s="1"/>
  <c r="AA319" i="16" s="1"/>
  <c r="AG319" i="16" s="1"/>
  <c r="F319" i="16"/>
  <c r="L319" i="16" s="1"/>
  <c r="Y319" i="16" s="1"/>
  <c r="AE319" i="16" s="1"/>
  <c r="G319" i="16"/>
  <c r="M319" i="16" s="1"/>
  <c r="Z319" i="16" s="1"/>
  <c r="AF319" i="16" s="1"/>
  <c r="K319" i="16"/>
  <c r="I319" i="16"/>
  <c r="O319" i="16" s="1"/>
  <c r="AB319" i="16" s="1"/>
  <c r="AH319" i="16" s="1"/>
  <c r="K421" i="16"/>
  <c r="H421" i="16"/>
  <c r="N421" i="16" s="1"/>
  <c r="AA421" i="16" s="1"/>
  <c r="AG421" i="16" s="1"/>
  <c r="G421" i="16"/>
  <c r="M421" i="16" s="1"/>
  <c r="Z421" i="16" s="1"/>
  <c r="AF421" i="16" s="1"/>
  <c r="I421" i="16"/>
  <c r="O421" i="16" s="1"/>
  <c r="AB421" i="16" s="1"/>
  <c r="AH421" i="16" s="1"/>
  <c r="F421" i="16"/>
  <c r="L421" i="16" s="1"/>
  <c r="Y421" i="16" s="1"/>
  <c r="AE421" i="16" s="1"/>
  <c r="J421" i="16"/>
  <c r="P421" i="16" s="1"/>
  <c r="AC421" i="16" s="1"/>
  <c r="AI421" i="16" s="1"/>
  <c r="S9" i="3"/>
  <c r="S12" i="3" s="1"/>
  <c r="F14" i="3" s="1"/>
  <c r="L12" i="3"/>
  <c r="O32" i="3"/>
  <c r="V29" i="3"/>
  <c r="V32" i="3" s="1"/>
  <c r="I34" i="3" s="1"/>
  <c r="M19" i="5"/>
  <c r="T10" i="5"/>
  <c r="T19" i="5" s="1"/>
  <c r="G21" i="5" s="1"/>
  <c r="N52" i="3"/>
  <c r="U49" i="3"/>
  <c r="U52" i="3" s="1"/>
  <c r="H54" i="3" s="1"/>
  <c r="I10" i="11"/>
  <c r="O10" i="11" s="1"/>
  <c r="H10" i="11"/>
  <c r="N10" i="11" s="1"/>
  <c r="K10" i="11"/>
  <c r="G10" i="11"/>
  <c r="M10" i="11" s="1"/>
  <c r="J10" i="11"/>
  <c r="P10" i="11" s="1"/>
  <c r="F10" i="11"/>
  <c r="L10" i="11" s="1"/>
  <c r="T19" i="4"/>
  <c r="G21" i="4" s="1"/>
  <c r="U9" i="3"/>
  <c r="U12" i="3" s="1"/>
  <c r="H14" i="3" s="1"/>
  <c r="N12" i="3"/>
  <c r="W9" i="3"/>
  <c r="W12" i="3" s="1"/>
  <c r="J14" i="3" s="1"/>
  <c r="P12" i="3"/>
  <c r="K554" i="15"/>
  <c r="K515" i="15"/>
  <c r="K476" i="15"/>
  <c r="K437" i="15"/>
  <c r="K398" i="15"/>
  <c r="K359" i="15"/>
  <c r="K320" i="15"/>
  <c r="K281" i="15"/>
  <c r="K164" i="15"/>
  <c r="K125" i="15"/>
  <c r="K86" i="15"/>
  <c r="K242" i="15"/>
  <c r="K203" i="15"/>
  <c r="L32" i="3"/>
  <c r="S29" i="3"/>
  <c r="S32" i="3" s="1"/>
  <c r="F34" i="3" s="1"/>
  <c r="U29" i="3"/>
  <c r="U32" i="3" s="1"/>
  <c r="H34" i="3" s="1"/>
  <c r="N32" i="3"/>
  <c r="P72" i="3"/>
  <c r="W69" i="3"/>
  <c r="W72" i="3" s="1"/>
  <c r="J74" i="3" s="1"/>
  <c r="S69" i="3"/>
  <c r="S72" i="3" s="1"/>
  <c r="F74" i="3" s="1"/>
  <c r="L72" i="3"/>
  <c r="N19" i="5"/>
  <c r="U10" i="5"/>
  <c r="U19" i="5" s="1"/>
  <c r="H21" i="5" s="1"/>
  <c r="I22" i="4"/>
  <c r="M52" i="3"/>
  <c r="T49" i="3"/>
  <c r="T52" i="3" s="1"/>
  <c r="G54" i="3" s="1"/>
  <c r="S49" i="3"/>
  <c r="S52" i="3" s="1"/>
  <c r="F54" i="3" s="1"/>
  <c r="L52" i="3"/>
  <c r="K61" i="9"/>
  <c r="G61" i="9"/>
  <c r="M61" i="9" s="1"/>
  <c r="J61" i="9"/>
  <c r="P61" i="9" s="1"/>
  <c r="F61" i="9"/>
  <c r="L61" i="9" s="1"/>
  <c r="I61" i="9"/>
  <c r="O61" i="9" s="1"/>
  <c r="H61" i="9"/>
  <c r="N61" i="9" s="1"/>
  <c r="H15" i="12"/>
  <c r="N15" i="12" s="1"/>
  <c r="AA15" i="12" s="1"/>
  <c r="AG15" i="12" s="1"/>
  <c r="K15" i="12"/>
  <c r="G15" i="12"/>
  <c r="M15" i="12" s="1"/>
  <c r="Z15" i="12" s="1"/>
  <c r="AF15" i="12" s="1"/>
  <c r="J15" i="12"/>
  <c r="P15" i="12" s="1"/>
  <c r="AC15" i="12" s="1"/>
  <c r="AI15" i="12" s="1"/>
  <c r="F15" i="12"/>
  <c r="L15" i="12" s="1"/>
  <c r="Y15" i="12" s="1"/>
  <c r="AE15" i="12" s="1"/>
  <c r="I15" i="12"/>
  <c r="O15" i="12" s="1"/>
  <c r="AB15" i="12" s="1"/>
  <c r="AH15" i="12" s="1"/>
  <c r="H167" i="12"/>
  <c r="N167" i="12" s="1"/>
  <c r="AA167" i="12" s="1"/>
  <c r="AG167" i="12" s="1"/>
  <c r="K167" i="12"/>
  <c r="G167" i="12"/>
  <c r="M167" i="12" s="1"/>
  <c r="Z167" i="12" s="1"/>
  <c r="AF167" i="12" s="1"/>
  <c r="J167" i="12"/>
  <c r="P167" i="12" s="1"/>
  <c r="AC167" i="12" s="1"/>
  <c r="AI167" i="12" s="1"/>
  <c r="F167" i="12"/>
  <c r="L167" i="12" s="1"/>
  <c r="Y167" i="12" s="1"/>
  <c r="AE167" i="12" s="1"/>
  <c r="I167" i="12"/>
  <c r="O167" i="12" s="1"/>
  <c r="AB167" i="12" s="1"/>
  <c r="AH167" i="12" s="1"/>
  <c r="K72" i="11"/>
  <c r="G72" i="11"/>
  <c r="M72" i="11" s="1"/>
  <c r="I72" i="11"/>
  <c r="O72" i="11" s="1"/>
  <c r="H72" i="11"/>
  <c r="N72" i="11" s="1"/>
  <c r="F72" i="11"/>
  <c r="L72" i="11" s="1"/>
  <c r="J72" i="11"/>
  <c r="P72" i="11" s="1"/>
  <c r="J10" i="12"/>
  <c r="P10" i="12" s="1"/>
  <c r="F10" i="12"/>
  <c r="L10" i="12" s="1"/>
  <c r="I10" i="12"/>
  <c r="O10" i="12" s="1"/>
  <c r="H10" i="12"/>
  <c r="N10" i="12" s="1"/>
  <c r="K10" i="12"/>
  <c r="G10" i="12"/>
  <c r="M10" i="12" s="1"/>
  <c r="J162" i="12"/>
  <c r="P162" i="12" s="1"/>
  <c r="F162" i="12"/>
  <c r="L162" i="12" s="1"/>
  <c r="I162" i="12"/>
  <c r="O162" i="12" s="1"/>
  <c r="H162" i="12"/>
  <c r="N162" i="12" s="1"/>
  <c r="K162" i="12"/>
  <c r="G162" i="12"/>
  <c r="M162" i="12" s="1"/>
  <c r="H357" i="12"/>
  <c r="N357" i="12" s="1"/>
  <c r="K357" i="12"/>
  <c r="G357" i="12"/>
  <c r="M357" i="12" s="1"/>
  <c r="J357" i="12"/>
  <c r="P357" i="12" s="1"/>
  <c r="F357" i="12"/>
  <c r="L357" i="12" s="1"/>
  <c r="I357" i="12"/>
  <c r="O357" i="12" s="1"/>
  <c r="H513" i="12"/>
  <c r="N513" i="12" s="1"/>
  <c r="K513" i="12"/>
  <c r="G513" i="12"/>
  <c r="M513" i="12" s="1"/>
  <c r="J513" i="12"/>
  <c r="P513" i="12" s="1"/>
  <c r="F513" i="12"/>
  <c r="L513" i="12" s="1"/>
  <c r="I513" i="12"/>
  <c r="O513" i="12" s="1"/>
  <c r="H110" i="13"/>
  <c r="N110" i="13" s="1"/>
  <c r="G110" i="13"/>
  <c r="M110" i="13" s="1"/>
  <c r="K110" i="13"/>
  <c r="F110" i="13"/>
  <c r="L110" i="13" s="1"/>
  <c r="J110" i="13"/>
  <c r="P110" i="13" s="1"/>
  <c r="I110" i="13"/>
  <c r="O110" i="13" s="1"/>
  <c r="J479" i="12"/>
  <c r="P479" i="12" s="1"/>
  <c r="AC479" i="12" s="1"/>
  <c r="AI479" i="12" s="1"/>
  <c r="F479" i="12"/>
  <c r="L479" i="12" s="1"/>
  <c r="Y479" i="12" s="1"/>
  <c r="AE479" i="12" s="1"/>
  <c r="I479" i="12"/>
  <c r="O479" i="12" s="1"/>
  <c r="AB479" i="12" s="1"/>
  <c r="AH479" i="12" s="1"/>
  <c r="H479" i="12"/>
  <c r="N479" i="12" s="1"/>
  <c r="AA479" i="12" s="1"/>
  <c r="AG479" i="12" s="1"/>
  <c r="K479" i="12"/>
  <c r="G479" i="12"/>
  <c r="M479" i="12" s="1"/>
  <c r="Z479" i="12" s="1"/>
  <c r="AF479" i="12" s="1"/>
  <c r="J76" i="13"/>
  <c r="P76" i="13" s="1"/>
  <c r="F76" i="13"/>
  <c r="L76" i="13" s="1"/>
  <c r="K76" i="13"/>
  <c r="I76" i="13"/>
  <c r="O76" i="13" s="1"/>
  <c r="H76" i="13"/>
  <c r="N76" i="13" s="1"/>
  <c r="G76" i="13"/>
  <c r="M76" i="13" s="1"/>
  <c r="H406" i="13"/>
  <c r="N406" i="13" s="1"/>
  <c r="K406" i="13"/>
  <c r="G406" i="13"/>
  <c r="M406" i="13" s="1"/>
  <c r="J406" i="13"/>
  <c r="P406" i="13" s="1"/>
  <c r="F406" i="13"/>
  <c r="L406" i="13" s="1"/>
  <c r="I406" i="13"/>
  <c r="O406" i="13" s="1"/>
  <c r="J373" i="13"/>
  <c r="P373" i="13" s="1"/>
  <c r="F373" i="13"/>
  <c r="L373" i="13" s="1"/>
  <c r="I373" i="13"/>
  <c r="O373" i="13" s="1"/>
  <c r="H373" i="13"/>
  <c r="N373" i="13" s="1"/>
  <c r="K373" i="13"/>
  <c r="G373" i="13"/>
  <c r="M373" i="13" s="1"/>
  <c r="H49" i="15"/>
  <c r="N49" i="15" s="1"/>
  <c r="K49" i="15"/>
  <c r="G49" i="15"/>
  <c r="M49" i="15" s="1"/>
  <c r="J49" i="15"/>
  <c r="P49" i="15" s="1"/>
  <c r="F49" i="15"/>
  <c r="L49" i="15" s="1"/>
  <c r="I49" i="15"/>
  <c r="O49" i="15" s="1"/>
  <c r="J15" i="15"/>
  <c r="P15" i="15" s="1"/>
  <c r="AK15" i="15" s="1"/>
  <c r="AL15" i="15" s="1"/>
  <c r="F15" i="15"/>
  <c r="L15" i="15" s="1"/>
  <c r="Y15" i="15" s="1"/>
  <c r="Z15" i="15" s="1"/>
  <c r="I15" i="15"/>
  <c r="O15" i="15" s="1"/>
  <c r="AH15" i="15" s="1"/>
  <c r="AI15" i="15" s="1"/>
  <c r="H15" i="15"/>
  <c r="N15" i="15" s="1"/>
  <c r="AE15" i="15" s="1"/>
  <c r="AF15" i="15" s="1"/>
  <c r="K15" i="15"/>
  <c r="G15" i="15"/>
  <c r="M15" i="15" s="1"/>
  <c r="AB15" i="15" s="1"/>
  <c r="AC15" i="15" s="1"/>
  <c r="H166" i="15"/>
  <c r="N166" i="15" s="1"/>
  <c r="K166" i="15"/>
  <c r="G166" i="15"/>
  <c r="M166" i="15" s="1"/>
  <c r="J166" i="15"/>
  <c r="P166" i="15" s="1"/>
  <c r="F166" i="15"/>
  <c r="L166" i="15" s="1"/>
  <c r="I166" i="15"/>
  <c r="O166" i="15" s="1"/>
  <c r="J132" i="15"/>
  <c r="P132" i="15" s="1"/>
  <c r="AK132" i="15" s="1"/>
  <c r="AL132" i="15" s="1"/>
  <c r="F132" i="15"/>
  <c r="L132" i="15" s="1"/>
  <c r="Y132" i="15" s="1"/>
  <c r="Z132" i="15" s="1"/>
  <c r="I132" i="15"/>
  <c r="O132" i="15" s="1"/>
  <c r="AH132" i="15" s="1"/>
  <c r="AI132" i="15" s="1"/>
  <c r="H132" i="15"/>
  <c r="N132" i="15" s="1"/>
  <c r="AE132" i="15" s="1"/>
  <c r="AF132" i="15" s="1"/>
  <c r="K132" i="15"/>
  <c r="G132" i="15"/>
  <c r="M132" i="15" s="1"/>
  <c r="AB132" i="15" s="1"/>
  <c r="AC132" i="15" s="1"/>
  <c r="K322" i="15"/>
  <c r="G322" i="15"/>
  <c r="M322" i="15" s="1"/>
  <c r="J322" i="15"/>
  <c r="P322" i="15" s="1"/>
  <c r="F322" i="15"/>
  <c r="L322" i="15" s="1"/>
  <c r="I322" i="15"/>
  <c r="O322" i="15" s="1"/>
  <c r="H322" i="15"/>
  <c r="N322" i="15" s="1"/>
  <c r="I288" i="15"/>
  <c r="O288" i="15" s="1"/>
  <c r="AH288" i="15" s="1"/>
  <c r="AI288" i="15" s="1"/>
  <c r="H288" i="15"/>
  <c r="N288" i="15" s="1"/>
  <c r="AE288" i="15" s="1"/>
  <c r="AF288" i="15" s="1"/>
  <c r="K288" i="15"/>
  <c r="G288" i="15"/>
  <c r="M288" i="15" s="1"/>
  <c r="AB288" i="15" s="1"/>
  <c r="AC288" i="15" s="1"/>
  <c r="J288" i="15"/>
  <c r="P288" i="15" s="1"/>
  <c r="AK288" i="15" s="1"/>
  <c r="AL288" i="15" s="1"/>
  <c r="F288" i="15"/>
  <c r="L288" i="15" s="1"/>
  <c r="Y288" i="15" s="1"/>
  <c r="Z288" i="15" s="1"/>
  <c r="H439" i="15"/>
  <c r="N439" i="15" s="1"/>
  <c r="K439" i="15"/>
  <c r="G439" i="15"/>
  <c r="M439" i="15" s="1"/>
  <c r="J439" i="15"/>
  <c r="P439" i="15" s="1"/>
  <c r="F439" i="15"/>
  <c r="L439" i="15" s="1"/>
  <c r="I439" i="15"/>
  <c r="O439" i="15" s="1"/>
  <c r="K561" i="15"/>
  <c r="G561" i="15"/>
  <c r="M561" i="15" s="1"/>
  <c r="AB561" i="15" s="1"/>
  <c r="AC561" i="15" s="1"/>
  <c r="J561" i="15"/>
  <c r="P561" i="15" s="1"/>
  <c r="AK561" i="15" s="1"/>
  <c r="AL561" i="15" s="1"/>
  <c r="F561" i="15"/>
  <c r="L561" i="15" s="1"/>
  <c r="Y561" i="15" s="1"/>
  <c r="Z561" i="15" s="1"/>
  <c r="I561" i="15"/>
  <c r="O561" i="15" s="1"/>
  <c r="AH561" i="15" s="1"/>
  <c r="AI561" i="15" s="1"/>
  <c r="H561" i="15"/>
  <c r="N561" i="15" s="1"/>
  <c r="AE561" i="15" s="1"/>
  <c r="AF561" i="15" s="1"/>
  <c r="H44" i="16"/>
  <c r="N44" i="16" s="1"/>
  <c r="G44" i="16"/>
  <c r="M44" i="16" s="1"/>
  <c r="K44" i="16"/>
  <c r="F44" i="16"/>
  <c r="L44" i="16" s="1"/>
  <c r="J44" i="16"/>
  <c r="P44" i="16" s="1"/>
  <c r="I44" i="16"/>
  <c r="O44" i="16" s="1"/>
  <c r="J147" i="16"/>
  <c r="P147" i="16" s="1"/>
  <c r="F147" i="16"/>
  <c r="L147" i="16" s="1"/>
  <c r="K147" i="16"/>
  <c r="I147" i="16"/>
  <c r="O147" i="16" s="1"/>
  <c r="H147" i="16"/>
  <c r="N147" i="16" s="1"/>
  <c r="G147" i="16"/>
  <c r="M147" i="16" s="1"/>
  <c r="J249" i="16"/>
  <c r="P249" i="16" s="1"/>
  <c r="F249" i="16"/>
  <c r="L249" i="16" s="1"/>
  <c r="I249" i="16"/>
  <c r="O249" i="16" s="1"/>
  <c r="H249" i="16"/>
  <c r="N249" i="16" s="1"/>
  <c r="K249" i="16"/>
  <c r="G249" i="16"/>
  <c r="M249" i="16" s="1"/>
  <c r="I418" i="16"/>
  <c r="O418" i="16" s="1"/>
  <c r="H418" i="16"/>
  <c r="N418" i="16" s="1"/>
  <c r="K418" i="16"/>
  <c r="G418" i="16"/>
  <c r="M418" i="16" s="1"/>
  <c r="J418" i="16"/>
  <c r="P418" i="16" s="1"/>
  <c r="F418" i="16"/>
  <c r="L418" i="16" s="1"/>
  <c r="H10" i="17"/>
  <c r="N10" i="17" s="1"/>
  <c r="K10" i="17"/>
  <c r="K13" i="17" s="1"/>
  <c r="G10" i="17"/>
  <c r="M10" i="17" s="1"/>
  <c r="J10" i="17"/>
  <c r="P10" i="17" s="1"/>
  <c r="F10" i="17"/>
  <c r="L10" i="17" s="1"/>
  <c r="I10" i="17"/>
  <c r="O10" i="17" s="1"/>
  <c r="K63" i="9"/>
  <c r="R63" i="9" s="1"/>
  <c r="G63" i="9"/>
  <c r="M63" i="9" s="1"/>
  <c r="J63" i="9"/>
  <c r="P63" i="9" s="1"/>
  <c r="F63" i="9"/>
  <c r="L63" i="9" s="1"/>
  <c r="I63" i="9"/>
  <c r="O63" i="9" s="1"/>
  <c r="H63" i="9"/>
  <c r="N63" i="9" s="1"/>
  <c r="K74" i="11"/>
  <c r="G74" i="11"/>
  <c r="M74" i="11" s="1"/>
  <c r="AB74" i="11" s="1"/>
  <c r="AC74" i="11" s="1"/>
  <c r="I74" i="11"/>
  <c r="O74" i="11" s="1"/>
  <c r="AH74" i="11" s="1"/>
  <c r="AI74" i="11" s="1"/>
  <c r="H74" i="11"/>
  <c r="N74" i="11" s="1"/>
  <c r="AE74" i="11" s="1"/>
  <c r="AF74" i="11" s="1"/>
  <c r="F74" i="11"/>
  <c r="L74" i="11" s="1"/>
  <c r="Y74" i="11" s="1"/>
  <c r="Z74" i="11" s="1"/>
  <c r="J74" i="11"/>
  <c r="P74" i="11" s="1"/>
  <c r="AK74" i="11" s="1"/>
  <c r="AL74" i="11" s="1"/>
  <c r="K43" i="14"/>
  <c r="G43" i="14"/>
  <c r="M43" i="14" s="1"/>
  <c r="Z43" i="14" s="1"/>
  <c r="AF43" i="14" s="1"/>
  <c r="J43" i="14"/>
  <c r="P43" i="14" s="1"/>
  <c r="AC43" i="14" s="1"/>
  <c r="AI43" i="14" s="1"/>
  <c r="F43" i="14"/>
  <c r="L43" i="14" s="1"/>
  <c r="Y43" i="14" s="1"/>
  <c r="AE43" i="14" s="1"/>
  <c r="I43" i="14"/>
  <c r="O43" i="14" s="1"/>
  <c r="AB43" i="14" s="1"/>
  <c r="AH43" i="14" s="1"/>
  <c r="H43" i="14"/>
  <c r="N43" i="14" s="1"/>
  <c r="AA43" i="14" s="1"/>
  <c r="AG43" i="14" s="1"/>
  <c r="K16" i="11"/>
  <c r="G16" i="11"/>
  <c r="M16" i="11" s="1"/>
  <c r="AB16" i="11" s="1"/>
  <c r="AC16" i="11" s="1"/>
  <c r="H16" i="11"/>
  <c r="N16" i="11" s="1"/>
  <c r="AE16" i="11" s="1"/>
  <c r="AF16" i="11" s="1"/>
  <c r="F16" i="11"/>
  <c r="L16" i="11" s="1"/>
  <c r="Y16" i="11" s="1"/>
  <c r="Z16" i="11" s="1"/>
  <c r="J16" i="11"/>
  <c r="P16" i="11" s="1"/>
  <c r="AK16" i="11" s="1"/>
  <c r="AL16" i="11" s="1"/>
  <c r="I16" i="11"/>
  <c r="O16" i="11" s="1"/>
  <c r="AH16" i="11" s="1"/>
  <c r="AI16" i="11" s="1"/>
  <c r="H126" i="12"/>
  <c r="N126" i="12" s="1"/>
  <c r="AA126" i="12" s="1"/>
  <c r="AG126" i="12" s="1"/>
  <c r="K126" i="12"/>
  <c r="G126" i="12"/>
  <c r="M126" i="12" s="1"/>
  <c r="Z126" i="12" s="1"/>
  <c r="AF126" i="12" s="1"/>
  <c r="J126" i="12"/>
  <c r="P126" i="12" s="1"/>
  <c r="AC126" i="12" s="1"/>
  <c r="AI126" i="12" s="1"/>
  <c r="F126" i="12"/>
  <c r="L126" i="12" s="1"/>
  <c r="Y126" i="12" s="1"/>
  <c r="AE126" i="12" s="1"/>
  <c r="I126" i="12"/>
  <c r="O126" i="12" s="1"/>
  <c r="AB126" i="12" s="1"/>
  <c r="AH126" i="12" s="1"/>
  <c r="H282" i="12"/>
  <c r="N282" i="12" s="1"/>
  <c r="AA282" i="12" s="1"/>
  <c r="AG282" i="12" s="1"/>
  <c r="K282" i="12"/>
  <c r="G282" i="12"/>
  <c r="M282" i="12" s="1"/>
  <c r="Z282" i="12" s="1"/>
  <c r="AF282" i="12" s="1"/>
  <c r="J282" i="12"/>
  <c r="P282" i="12" s="1"/>
  <c r="AC282" i="12" s="1"/>
  <c r="AI282" i="12" s="1"/>
  <c r="F282" i="12"/>
  <c r="L282" i="12" s="1"/>
  <c r="Y282" i="12" s="1"/>
  <c r="AE282" i="12" s="1"/>
  <c r="I282" i="12"/>
  <c r="O282" i="12" s="1"/>
  <c r="AB282" i="12" s="1"/>
  <c r="AH282" i="12" s="1"/>
  <c r="K110" i="11"/>
  <c r="G110" i="11"/>
  <c r="M110" i="11" s="1"/>
  <c r="AB110" i="11" s="1"/>
  <c r="AC110" i="11" s="1"/>
  <c r="I110" i="11"/>
  <c r="O110" i="11" s="1"/>
  <c r="AH110" i="11" s="1"/>
  <c r="AI110" i="11" s="1"/>
  <c r="H110" i="11"/>
  <c r="N110" i="11" s="1"/>
  <c r="AE110" i="11" s="1"/>
  <c r="AF110" i="11" s="1"/>
  <c r="J110" i="11"/>
  <c r="P110" i="11" s="1"/>
  <c r="AK110" i="11" s="1"/>
  <c r="AL110" i="11" s="1"/>
  <c r="F110" i="11"/>
  <c r="L110" i="11" s="1"/>
  <c r="Y110" i="11" s="1"/>
  <c r="Z110" i="11" s="1"/>
  <c r="J125" i="12"/>
  <c r="P125" i="12" s="1"/>
  <c r="AC125" i="12" s="1"/>
  <c r="AI125" i="12" s="1"/>
  <c r="F125" i="12"/>
  <c r="L125" i="12" s="1"/>
  <c r="Y125" i="12" s="1"/>
  <c r="AE125" i="12" s="1"/>
  <c r="I125" i="12"/>
  <c r="O125" i="12" s="1"/>
  <c r="AB125" i="12" s="1"/>
  <c r="AH125" i="12" s="1"/>
  <c r="H125" i="12"/>
  <c r="N125" i="12" s="1"/>
  <c r="AA125" i="12" s="1"/>
  <c r="AG125" i="12" s="1"/>
  <c r="K125" i="12"/>
  <c r="G125" i="12"/>
  <c r="M125" i="12" s="1"/>
  <c r="Z125" i="12" s="1"/>
  <c r="AF125" i="12" s="1"/>
  <c r="J281" i="12"/>
  <c r="P281" i="12" s="1"/>
  <c r="AC281" i="12" s="1"/>
  <c r="AI281" i="12" s="1"/>
  <c r="F281" i="12"/>
  <c r="L281" i="12" s="1"/>
  <c r="Y281" i="12" s="1"/>
  <c r="AE281" i="12" s="1"/>
  <c r="I281" i="12"/>
  <c r="O281" i="12" s="1"/>
  <c r="AB281" i="12" s="1"/>
  <c r="AH281" i="12" s="1"/>
  <c r="H281" i="12"/>
  <c r="N281" i="12" s="1"/>
  <c r="AA281" i="12" s="1"/>
  <c r="AG281" i="12" s="1"/>
  <c r="K281" i="12"/>
  <c r="G281" i="12"/>
  <c r="M281" i="12" s="1"/>
  <c r="Z281" i="12" s="1"/>
  <c r="AF281" i="12" s="1"/>
  <c r="H437" i="12"/>
  <c r="N437" i="12" s="1"/>
  <c r="AA437" i="12" s="1"/>
  <c r="AG437" i="12" s="1"/>
  <c r="K437" i="12"/>
  <c r="G437" i="12"/>
  <c r="M437" i="12" s="1"/>
  <c r="Z437" i="12" s="1"/>
  <c r="AF437" i="12" s="1"/>
  <c r="J437" i="12"/>
  <c r="P437" i="12" s="1"/>
  <c r="AC437" i="12" s="1"/>
  <c r="AI437" i="12" s="1"/>
  <c r="F437" i="12"/>
  <c r="L437" i="12" s="1"/>
  <c r="Y437" i="12" s="1"/>
  <c r="AE437" i="12" s="1"/>
  <c r="I437" i="12"/>
  <c r="O437" i="12" s="1"/>
  <c r="AB437" i="12" s="1"/>
  <c r="AH437" i="12" s="1"/>
  <c r="J111" i="13"/>
  <c r="P111" i="13" s="1"/>
  <c r="AK111" i="13" s="1"/>
  <c r="AL111" i="13" s="1"/>
  <c r="F111" i="13"/>
  <c r="L111" i="13" s="1"/>
  <c r="Y111" i="13" s="1"/>
  <c r="Z111" i="13" s="1"/>
  <c r="I111" i="13"/>
  <c r="O111" i="13" s="1"/>
  <c r="AH111" i="13" s="1"/>
  <c r="AI111" i="13" s="1"/>
  <c r="H111" i="13"/>
  <c r="N111" i="13" s="1"/>
  <c r="AE111" i="13" s="1"/>
  <c r="AF111" i="13" s="1"/>
  <c r="G111" i="13"/>
  <c r="M111" i="13" s="1"/>
  <c r="AB111" i="13" s="1"/>
  <c r="AC111" i="13" s="1"/>
  <c r="K111" i="13"/>
  <c r="J360" i="12"/>
  <c r="P360" i="12" s="1"/>
  <c r="AC360" i="12" s="1"/>
  <c r="AI360" i="12" s="1"/>
  <c r="F360" i="12"/>
  <c r="L360" i="12" s="1"/>
  <c r="Y360" i="12" s="1"/>
  <c r="AE360" i="12" s="1"/>
  <c r="I360" i="12"/>
  <c r="O360" i="12" s="1"/>
  <c r="AB360" i="12" s="1"/>
  <c r="AH360" i="12" s="1"/>
  <c r="H360" i="12"/>
  <c r="N360" i="12" s="1"/>
  <c r="AA360" i="12" s="1"/>
  <c r="AG360" i="12" s="1"/>
  <c r="K360" i="12"/>
  <c r="G360" i="12"/>
  <c r="M360" i="12" s="1"/>
  <c r="Z360" i="12" s="1"/>
  <c r="AF360" i="12" s="1"/>
  <c r="J516" i="12"/>
  <c r="P516" i="12" s="1"/>
  <c r="AC516" i="12" s="1"/>
  <c r="AI516" i="12" s="1"/>
  <c r="F516" i="12"/>
  <c r="L516" i="12" s="1"/>
  <c r="Y516" i="12" s="1"/>
  <c r="AE516" i="12" s="1"/>
  <c r="I516" i="12"/>
  <c r="O516" i="12" s="1"/>
  <c r="AB516" i="12" s="1"/>
  <c r="AH516" i="12" s="1"/>
  <c r="H516" i="12"/>
  <c r="N516" i="12" s="1"/>
  <c r="AA516" i="12" s="1"/>
  <c r="AG516" i="12" s="1"/>
  <c r="K516" i="12"/>
  <c r="G516" i="12"/>
  <c r="M516" i="12" s="1"/>
  <c r="Z516" i="12" s="1"/>
  <c r="AF516" i="12" s="1"/>
  <c r="I45" i="13"/>
  <c r="O45" i="13" s="1"/>
  <c r="AH45" i="13" s="1"/>
  <c r="AI45" i="13" s="1"/>
  <c r="H45" i="13"/>
  <c r="N45" i="13" s="1"/>
  <c r="AE45" i="13" s="1"/>
  <c r="AF45" i="13" s="1"/>
  <c r="K45" i="13"/>
  <c r="G45" i="13"/>
  <c r="M45" i="13" s="1"/>
  <c r="AB45" i="13" s="1"/>
  <c r="AC45" i="13" s="1"/>
  <c r="J45" i="13"/>
  <c r="P45" i="13" s="1"/>
  <c r="AK45" i="13" s="1"/>
  <c r="AL45" i="13" s="1"/>
  <c r="F45" i="13"/>
  <c r="L45" i="13" s="1"/>
  <c r="Y45" i="13" s="1"/>
  <c r="Z45" i="13" s="1"/>
  <c r="H211" i="13"/>
  <c r="N211" i="13" s="1"/>
  <c r="AE211" i="13" s="1"/>
  <c r="AF211" i="13" s="1"/>
  <c r="K211" i="13"/>
  <c r="G211" i="13"/>
  <c r="M211" i="13" s="1"/>
  <c r="AB211" i="13" s="1"/>
  <c r="AC211" i="13" s="1"/>
  <c r="J211" i="13"/>
  <c r="P211" i="13" s="1"/>
  <c r="AK211" i="13" s="1"/>
  <c r="AL211" i="13" s="1"/>
  <c r="F211" i="13"/>
  <c r="L211" i="13" s="1"/>
  <c r="Y211" i="13" s="1"/>
  <c r="Z211" i="13" s="1"/>
  <c r="I211" i="13"/>
  <c r="O211" i="13" s="1"/>
  <c r="AH211" i="13" s="1"/>
  <c r="AI211" i="13" s="1"/>
  <c r="H342" i="13"/>
  <c r="N342" i="13" s="1"/>
  <c r="AE342" i="13" s="1"/>
  <c r="AF342" i="13" s="1"/>
  <c r="K342" i="13"/>
  <c r="G342" i="13"/>
  <c r="M342" i="13" s="1"/>
  <c r="AB342" i="13" s="1"/>
  <c r="AC342" i="13" s="1"/>
  <c r="J342" i="13"/>
  <c r="P342" i="13" s="1"/>
  <c r="AK342" i="13" s="1"/>
  <c r="AL342" i="13" s="1"/>
  <c r="F342" i="13"/>
  <c r="L342" i="13" s="1"/>
  <c r="Y342" i="13" s="1"/>
  <c r="Z342" i="13" s="1"/>
  <c r="I342" i="13"/>
  <c r="O342" i="13" s="1"/>
  <c r="AH342" i="13" s="1"/>
  <c r="AI342" i="13" s="1"/>
  <c r="J144" i="13"/>
  <c r="P144" i="13" s="1"/>
  <c r="AK144" i="13" s="1"/>
  <c r="AL144" i="13" s="1"/>
  <c r="F144" i="13"/>
  <c r="L144" i="13" s="1"/>
  <c r="Y144" i="13" s="1"/>
  <c r="Z144" i="13" s="1"/>
  <c r="I144" i="13"/>
  <c r="O144" i="13" s="1"/>
  <c r="AH144" i="13" s="1"/>
  <c r="AI144" i="13" s="1"/>
  <c r="H144" i="13"/>
  <c r="N144" i="13" s="1"/>
  <c r="AE144" i="13" s="1"/>
  <c r="AF144" i="13" s="1"/>
  <c r="K144" i="13"/>
  <c r="G144" i="13"/>
  <c r="M144" i="13" s="1"/>
  <c r="AB144" i="13" s="1"/>
  <c r="AC144" i="13" s="1"/>
  <c r="J275" i="13"/>
  <c r="P275" i="13" s="1"/>
  <c r="AK275" i="13" s="1"/>
  <c r="AL275" i="13" s="1"/>
  <c r="F275" i="13"/>
  <c r="L275" i="13" s="1"/>
  <c r="Y275" i="13" s="1"/>
  <c r="Z275" i="13" s="1"/>
  <c r="I275" i="13"/>
  <c r="O275" i="13" s="1"/>
  <c r="AH275" i="13" s="1"/>
  <c r="AI275" i="13" s="1"/>
  <c r="H275" i="13"/>
  <c r="N275" i="13" s="1"/>
  <c r="AE275" i="13" s="1"/>
  <c r="AF275" i="13" s="1"/>
  <c r="K275" i="13"/>
  <c r="G275" i="13"/>
  <c r="M275" i="13" s="1"/>
  <c r="AB275" i="13" s="1"/>
  <c r="AC275" i="13" s="1"/>
  <c r="J407" i="13"/>
  <c r="P407" i="13" s="1"/>
  <c r="AK407" i="13" s="1"/>
  <c r="AL407" i="13" s="1"/>
  <c r="F407" i="13"/>
  <c r="L407" i="13" s="1"/>
  <c r="Y407" i="13" s="1"/>
  <c r="Z407" i="13" s="1"/>
  <c r="I407" i="13"/>
  <c r="O407" i="13" s="1"/>
  <c r="AH407" i="13" s="1"/>
  <c r="AI407" i="13" s="1"/>
  <c r="H407" i="13"/>
  <c r="N407" i="13" s="1"/>
  <c r="AE407" i="13" s="1"/>
  <c r="AF407" i="13" s="1"/>
  <c r="K407" i="13"/>
  <c r="G407" i="13"/>
  <c r="M407" i="13" s="1"/>
  <c r="AB407" i="13" s="1"/>
  <c r="AC407" i="13" s="1"/>
  <c r="H12" i="15"/>
  <c r="N12" i="15" s="1"/>
  <c r="AE12" i="15" s="1"/>
  <c r="AF12" i="15" s="1"/>
  <c r="K12" i="15"/>
  <c r="G12" i="15"/>
  <c r="M12" i="15" s="1"/>
  <c r="AB12" i="15" s="1"/>
  <c r="AC12" i="15" s="1"/>
  <c r="J12" i="15"/>
  <c r="P12" i="15" s="1"/>
  <c r="AK12" i="15" s="1"/>
  <c r="AL12" i="15" s="1"/>
  <c r="F12" i="15"/>
  <c r="L12" i="15" s="1"/>
  <c r="Y12" i="15" s="1"/>
  <c r="Z12" i="15" s="1"/>
  <c r="I12" i="15"/>
  <c r="O12" i="15" s="1"/>
  <c r="AH12" i="15" s="1"/>
  <c r="AI12" i="15" s="1"/>
  <c r="J13" i="15"/>
  <c r="P13" i="15" s="1"/>
  <c r="AK13" i="15" s="1"/>
  <c r="AL13" i="15" s="1"/>
  <c r="F13" i="15"/>
  <c r="L13" i="15" s="1"/>
  <c r="Y13" i="15" s="1"/>
  <c r="Z13" i="15" s="1"/>
  <c r="I13" i="15"/>
  <c r="O13" i="15" s="1"/>
  <c r="AH13" i="15" s="1"/>
  <c r="AI13" i="15" s="1"/>
  <c r="H13" i="15"/>
  <c r="N13" i="15" s="1"/>
  <c r="AE13" i="15" s="1"/>
  <c r="AF13" i="15" s="1"/>
  <c r="K13" i="15"/>
  <c r="G13" i="15"/>
  <c r="M13" i="15" s="1"/>
  <c r="AB13" i="15" s="1"/>
  <c r="AC13" i="15" s="1"/>
  <c r="H168" i="15"/>
  <c r="N168" i="15" s="1"/>
  <c r="AE168" i="15" s="1"/>
  <c r="AF168" i="15" s="1"/>
  <c r="K168" i="15"/>
  <c r="G168" i="15"/>
  <c r="M168" i="15" s="1"/>
  <c r="AB168" i="15" s="1"/>
  <c r="AC168" i="15" s="1"/>
  <c r="J168" i="15"/>
  <c r="P168" i="15" s="1"/>
  <c r="AK168" i="15" s="1"/>
  <c r="AL168" i="15" s="1"/>
  <c r="F168" i="15"/>
  <c r="L168" i="15" s="1"/>
  <c r="Y168" i="15" s="1"/>
  <c r="Z168" i="15" s="1"/>
  <c r="I168" i="15"/>
  <c r="O168" i="15" s="1"/>
  <c r="AH168" i="15" s="1"/>
  <c r="AI168" i="15" s="1"/>
  <c r="J207" i="15"/>
  <c r="P207" i="15" s="1"/>
  <c r="AK207" i="15" s="1"/>
  <c r="AL207" i="15" s="1"/>
  <c r="F207" i="15"/>
  <c r="L207" i="15" s="1"/>
  <c r="Y207" i="15" s="1"/>
  <c r="Z207" i="15" s="1"/>
  <c r="G207" i="15"/>
  <c r="M207" i="15" s="1"/>
  <c r="AB207" i="15" s="1"/>
  <c r="AC207" i="15" s="1"/>
  <c r="K207" i="15"/>
  <c r="I207" i="15"/>
  <c r="O207" i="15" s="1"/>
  <c r="AH207" i="15" s="1"/>
  <c r="AI207" i="15" s="1"/>
  <c r="H207" i="15"/>
  <c r="N207" i="15" s="1"/>
  <c r="AE207" i="15" s="1"/>
  <c r="AF207" i="15" s="1"/>
  <c r="K285" i="15"/>
  <c r="G285" i="15"/>
  <c r="M285" i="15" s="1"/>
  <c r="AB285" i="15" s="1"/>
  <c r="AC285" i="15" s="1"/>
  <c r="J285" i="15"/>
  <c r="P285" i="15" s="1"/>
  <c r="AK285" i="15" s="1"/>
  <c r="AL285" i="15" s="1"/>
  <c r="F285" i="15"/>
  <c r="L285" i="15" s="1"/>
  <c r="Y285" i="15" s="1"/>
  <c r="Z285" i="15" s="1"/>
  <c r="I285" i="15"/>
  <c r="O285" i="15" s="1"/>
  <c r="AH285" i="15" s="1"/>
  <c r="AI285" i="15" s="1"/>
  <c r="H285" i="15"/>
  <c r="N285" i="15" s="1"/>
  <c r="AE285" i="15" s="1"/>
  <c r="AF285" i="15" s="1"/>
  <c r="I247" i="15"/>
  <c r="O247" i="15" s="1"/>
  <c r="AH247" i="15" s="1"/>
  <c r="AI247" i="15" s="1"/>
  <c r="H247" i="15"/>
  <c r="N247" i="15" s="1"/>
  <c r="AE247" i="15" s="1"/>
  <c r="AF247" i="15" s="1"/>
  <c r="K247" i="15"/>
  <c r="G247" i="15"/>
  <c r="M247" i="15" s="1"/>
  <c r="AB247" i="15" s="1"/>
  <c r="AC247" i="15" s="1"/>
  <c r="J247" i="15"/>
  <c r="P247" i="15" s="1"/>
  <c r="AK247" i="15" s="1"/>
  <c r="AL247" i="15" s="1"/>
  <c r="F247" i="15"/>
  <c r="L247" i="15" s="1"/>
  <c r="Y247" i="15" s="1"/>
  <c r="Z247" i="15" s="1"/>
  <c r="H441" i="15"/>
  <c r="N441" i="15" s="1"/>
  <c r="AE441" i="15" s="1"/>
  <c r="AF441" i="15" s="1"/>
  <c r="K441" i="15"/>
  <c r="G441" i="15"/>
  <c r="M441" i="15" s="1"/>
  <c r="AB441" i="15" s="1"/>
  <c r="AC441" i="15" s="1"/>
  <c r="J441" i="15"/>
  <c r="P441" i="15" s="1"/>
  <c r="AK441" i="15" s="1"/>
  <c r="AL441" i="15" s="1"/>
  <c r="F441" i="15"/>
  <c r="L441" i="15" s="1"/>
  <c r="Y441" i="15" s="1"/>
  <c r="Z441" i="15" s="1"/>
  <c r="I441" i="15"/>
  <c r="O441" i="15" s="1"/>
  <c r="AH441" i="15" s="1"/>
  <c r="AI441" i="15" s="1"/>
  <c r="K559" i="15"/>
  <c r="G559" i="15"/>
  <c r="M559" i="15" s="1"/>
  <c r="AB559" i="15" s="1"/>
  <c r="AC559" i="15" s="1"/>
  <c r="J559" i="15"/>
  <c r="P559" i="15" s="1"/>
  <c r="AK559" i="15" s="1"/>
  <c r="AL559" i="15" s="1"/>
  <c r="F559" i="15"/>
  <c r="L559" i="15" s="1"/>
  <c r="Y559" i="15" s="1"/>
  <c r="Z559" i="15" s="1"/>
  <c r="I559" i="15"/>
  <c r="O559" i="15" s="1"/>
  <c r="AH559" i="15" s="1"/>
  <c r="AI559" i="15" s="1"/>
  <c r="H559" i="15"/>
  <c r="N559" i="15" s="1"/>
  <c r="AE559" i="15" s="1"/>
  <c r="AF559" i="15" s="1"/>
  <c r="J45" i="16"/>
  <c r="P45" i="16" s="1"/>
  <c r="AC45" i="16" s="1"/>
  <c r="AI45" i="16" s="1"/>
  <c r="F45" i="16"/>
  <c r="L45" i="16" s="1"/>
  <c r="Y45" i="16" s="1"/>
  <c r="AE45" i="16" s="1"/>
  <c r="I45" i="16"/>
  <c r="O45" i="16" s="1"/>
  <c r="AB45" i="16" s="1"/>
  <c r="AH45" i="16" s="1"/>
  <c r="H45" i="16"/>
  <c r="N45" i="16" s="1"/>
  <c r="AA45" i="16" s="1"/>
  <c r="AG45" i="16" s="1"/>
  <c r="G45" i="16"/>
  <c r="M45" i="16" s="1"/>
  <c r="Z45" i="16" s="1"/>
  <c r="AF45" i="16" s="1"/>
  <c r="K45" i="16"/>
  <c r="K80" i="16"/>
  <c r="G80" i="16"/>
  <c r="M80" i="16" s="1"/>
  <c r="Z80" i="16" s="1"/>
  <c r="AF80" i="16" s="1"/>
  <c r="J80" i="16"/>
  <c r="P80" i="16" s="1"/>
  <c r="AC80" i="16" s="1"/>
  <c r="AI80" i="16" s="1"/>
  <c r="F80" i="16"/>
  <c r="L80" i="16" s="1"/>
  <c r="Y80" i="16" s="1"/>
  <c r="AE80" i="16" s="1"/>
  <c r="I80" i="16"/>
  <c r="O80" i="16" s="1"/>
  <c r="AB80" i="16" s="1"/>
  <c r="AH80" i="16" s="1"/>
  <c r="H80" i="16"/>
  <c r="N80" i="16" s="1"/>
  <c r="AA80" i="16" s="1"/>
  <c r="AG80" i="16" s="1"/>
  <c r="I115" i="16"/>
  <c r="O115" i="16" s="1"/>
  <c r="AB115" i="16" s="1"/>
  <c r="AH115" i="16" s="1"/>
  <c r="H115" i="16"/>
  <c r="N115" i="16" s="1"/>
  <c r="AA115" i="16" s="1"/>
  <c r="AG115" i="16" s="1"/>
  <c r="K115" i="16"/>
  <c r="G115" i="16"/>
  <c r="M115" i="16" s="1"/>
  <c r="Z115" i="16" s="1"/>
  <c r="AF115" i="16" s="1"/>
  <c r="J115" i="16"/>
  <c r="P115" i="16" s="1"/>
  <c r="AC115" i="16" s="1"/>
  <c r="AI115" i="16" s="1"/>
  <c r="F115" i="16"/>
  <c r="L115" i="16" s="1"/>
  <c r="Y115" i="16" s="1"/>
  <c r="AE115" i="16" s="1"/>
  <c r="J216" i="16"/>
  <c r="P216" i="16" s="1"/>
  <c r="AC216" i="16" s="1"/>
  <c r="AI216" i="16" s="1"/>
  <c r="F216" i="16"/>
  <c r="L216" i="16" s="1"/>
  <c r="Y216" i="16" s="1"/>
  <c r="AE216" i="16" s="1"/>
  <c r="H216" i="16"/>
  <c r="N216" i="16" s="1"/>
  <c r="AA216" i="16" s="1"/>
  <c r="AG216" i="16" s="1"/>
  <c r="G216" i="16"/>
  <c r="M216" i="16" s="1"/>
  <c r="Z216" i="16" s="1"/>
  <c r="AF216" i="16" s="1"/>
  <c r="K216" i="16"/>
  <c r="I216" i="16"/>
  <c r="O216" i="16" s="1"/>
  <c r="AB216" i="16" s="1"/>
  <c r="AH216" i="16" s="1"/>
  <c r="J251" i="16"/>
  <c r="P251" i="16" s="1"/>
  <c r="AC251" i="16" s="1"/>
  <c r="AI251" i="16" s="1"/>
  <c r="F251" i="16"/>
  <c r="L251" i="16" s="1"/>
  <c r="Y251" i="16" s="1"/>
  <c r="AE251" i="16" s="1"/>
  <c r="I251" i="16"/>
  <c r="O251" i="16" s="1"/>
  <c r="AB251" i="16" s="1"/>
  <c r="AH251" i="16" s="1"/>
  <c r="H251" i="16"/>
  <c r="N251" i="16" s="1"/>
  <c r="AA251" i="16" s="1"/>
  <c r="AG251" i="16" s="1"/>
  <c r="K251" i="16"/>
  <c r="G251" i="16"/>
  <c r="M251" i="16" s="1"/>
  <c r="Z251" i="16" s="1"/>
  <c r="AF251" i="16" s="1"/>
  <c r="J351" i="16"/>
  <c r="P351" i="16" s="1"/>
  <c r="AC351" i="16" s="1"/>
  <c r="AI351" i="16" s="1"/>
  <c r="F351" i="16"/>
  <c r="L351" i="16" s="1"/>
  <c r="Y351" i="16" s="1"/>
  <c r="AE351" i="16" s="1"/>
  <c r="H351" i="16"/>
  <c r="N351" i="16" s="1"/>
  <c r="AA351" i="16" s="1"/>
  <c r="AG351" i="16" s="1"/>
  <c r="K351" i="16"/>
  <c r="G351" i="16"/>
  <c r="M351" i="16" s="1"/>
  <c r="Z351" i="16" s="1"/>
  <c r="AF351" i="16" s="1"/>
  <c r="I351" i="16"/>
  <c r="O351" i="16" s="1"/>
  <c r="AB351" i="16" s="1"/>
  <c r="AH351" i="16" s="1"/>
  <c r="K419" i="16"/>
  <c r="G419" i="16"/>
  <c r="M419" i="16" s="1"/>
  <c r="Z419" i="16" s="1"/>
  <c r="AF419" i="16" s="1"/>
  <c r="J419" i="16"/>
  <c r="P419" i="16" s="1"/>
  <c r="AC419" i="16" s="1"/>
  <c r="AI419" i="16" s="1"/>
  <c r="F419" i="16"/>
  <c r="L419" i="16" s="1"/>
  <c r="Y419" i="16" s="1"/>
  <c r="AE419" i="16" s="1"/>
  <c r="I419" i="16"/>
  <c r="O419" i="16" s="1"/>
  <c r="AB419" i="16" s="1"/>
  <c r="AH419" i="16" s="1"/>
  <c r="H419" i="16"/>
  <c r="N419" i="16" s="1"/>
  <c r="AA419" i="16" s="1"/>
  <c r="AG419" i="16" s="1"/>
  <c r="K488" i="16"/>
  <c r="G488" i="16"/>
  <c r="M488" i="16" s="1"/>
  <c r="Z488" i="16" s="1"/>
  <c r="AF488" i="16" s="1"/>
  <c r="J488" i="16"/>
  <c r="P488" i="16" s="1"/>
  <c r="AC488" i="16" s="1"/>
  <c r="AI488" i="16" s="1"/>
  <c r="F488" i="16"/>
  <c r="L488" i="16" s="1"/>
  <c r="Y488" i="16" s="1"/>
  <c r="AE488" i="16" s="1"/>
  <c r="I488" i="16"/>
  <c r="O488" i="16" s="1"/>
  <c r="AB488" i="16" s="1"/>
  <c r="AH488" i="16" s="1"/>
  <c r="H488" i="16"/>
  <c r="N488" i="16" s="1"/>
  <c r="AA488" i="16" s="1"/>
  <c r="AG488" i="16" s="1"/>
  <c r="H9" i="8"/>
  <c r="N9" i="8" s="1"/>
  <c r="K9" i="8"/>
  <c r="G9" i="8"/>
  <c r="M9" i="8" s="1"/>
  <c r="J9" i="8"/>
  <c r="P9" i="8" s="1"/>
  <c r="F9" i="8"/>
  <c r="L9" i="8" s="1"/>
  <c r="I9" i="8"/>
  <c r="O9" i="8" s="1"/>
  <c r="Q32" i="3"/>
  <c r="X29" i="3"/>
  <c r="X32" i="3" s="1"/>
  <c r="K34" i="3" s="1"/>
  <c r="W10" i="5"/>
  <c r="W19" i="5" s="1"/>
  <c r="J21" i="5" s="1"/>
  <c r="P19" i="5"/>
  <c r="S19" i="4"/>
  <c r="F21" i="4" s="1"/>
  <c r="O12" i="3"/>
  <c r="V9" i="3"/>
  <c r="V12" i="3" s="1"/>
  <c r="I14" i="3" s="1"/>
  <c r="P32" i="3"/>
  <c r="W29" i="3"/>
  <c r="W32" i="3" s="1"/>
  <c r="J34" i="3" s="1"/>
  <c r="K22" i="4"/>
  <c r="O72" i="3"/>
  <c r="V69" i="3"/>
  <c r="V72" i="3" s="1"/>
  <c r="I74" i="3" s="1"/>
  <c r="U69" i="3"/>
  <c r="U72" i="3" s="1"/>
  <c r="H74" i="3" s="1"/>
  <c r="N72" i="3"/>
  <c r="O19" i="5"/>
  <c r="V10" i="5"/>
  <c r="V19" i="5" s="1"/>
  <c r="I21" i="5" s="1"/>
  <c r="Q52" i="3"/>
  <c r="X49" i="3"/>
  <c r="X52" i="3" s="1"/>
  <c r="K54" i="3" s="1"/>
  <c r="W49" i="3"/>
  <c r="W52" i="3" s="1"/>
  <c r="J54" i="3" s="1"/>
  <c r="P52" i="3"/>
  <c r="H35" i="10"/>
  <c r="N35" i="10" s="1"/>
  <c r="K35" i="10"/>
  <c r="G35" i="10"/>
  <c r="M35" i="10" s="1"/>
  <c r="J35" i="10"/>
  <c r="P35" i="10" s="1"/>
  <c r="F35" i="10"/>
  <c r="L35" i="10" s="1"/>
  <c r="I35" i="10"/>
  <c r="O35" i="10" s="1"/>
  <c r="K41" i="11"/>
  <c r="G41" i="11"/>
  <c r="M41" i="11" s="1"/>
  <c r="H41" i="11"/>
  <c r="N41" i="11" s="1"/>
  <c r="F41" i="11"/>
  <c r="L41" i="11" s="1"/>
  <c r="J41" i="11"/>
  <c r="P41" i="11" s="1"/>
  <c r="I41" i="11"/>
  <c r="O41" i="11" s="1"/>
  <c r="H52" i="12"/>
  <c r="N52" i="12" s="1"/>
  <c r="AA52" i="12" s="1"/>
  <c r="AG52" i="12" s="1"/>
  <c r="K52" i="12"/>
  <c r="G52" i="12"/>
  <c r="M52" i="12" s="1"/>
  <c r="Z52" i="12" s="1"/>
  <c r="AF52" i="12" s="1"/>
  <c r="J52" i="12"/>
  <c r="P52" i="12" s="1"/>
  <c r="AC52" i="12" s="1"/>
  <c r="AI52" i="12" s="1"/>
  <c r="F52" i="12"/>
  <c r="L52" i="12" s="1"/>
  <c r="Y52" i="12" s="1"/>
  <c r="AE52" i="12" s="1"/>
  <c r="I52" i="12"/>
  <c r="O52" i="12" s="1"/>
  <c r="AB52" i="12" s="1"/>
  <c r="AH52" i="12" s="1"/>
  <c r="H206" i="12"/>
  <c r="N206" i="12" s="1"/>
  <c r="AA206" i="12" s="1"/>
  <c r="AG206" i="12" s="1"/>
  <c r="K206" i="12"/>
  <c r="G206" i="12"/>
  <c r="M206" i="12" s="1"/>
  <c r="Z206" i="12" s="1"/>
  <c r="AF206" i="12" s="1"/>
  <c r="J206" i="12"/>
  <c r="P206" i="12" s="1"/>
  <c r="AC206" i="12" s="1"/>
  <c r="AI206" i="12" s="1"/>
  <c r="F206" i="12"/>
  <c r="L206" i="12" s="1"/>
  <c r="Y206" i="12" s="1"/>
  <c r="AE206" i="12" s="1"/>
  <c r="I206" i="12"/>
  <c r="O206" i="12" s="1"/>
  <c r="AB206" i="12" s="1"/>
  <c r="AH206" i="12" s="1"/>
  <c r="K104" i="11"/>
  <c r="G104" i="11"/>
  <c r="M104" i="11" s="1"/>
  <c r="I104" i="11"/>
  <c r="O104" i="11" s="1"/>
  <c r="H104" i="11"/>
  <c r="N104" i="11" s="1"/>
  <c r="F104" i="11"/>
  <c r="L104" i="11" s="1"/>
  <c r="J104" i="11"/>
  <c r="P104" i="11" s="1"/>
  <c r="J47" i="12"/>
  <c r="P47" i="12" s="1"/>
  <c r="F47" i="12"/>
  <c r="L47" i="12" s="1"/>
  <c r="I47" i="12"/>
  <c r="O47" i="12" s="1"/>
  <c r="H47" i="12"/>
  <c r="N47" i="12" s="1"/>
  <c r="K47" i="12"/>
  <c r="G47" i="12"/>
  <c r="M47" i="12" s="1"/>
  <c r="J201" i="12"/>
  <c r="P201" i="12" s="1"/>
  <c r="F201" i="12"/>
  <c r="L201" i="12" s="1"/>
  <c r="I201" i="12"/>
  <c r="O201" i="12" s="1"/>
  <c r="H201" i="12"/>
  <c r="N201" i="12" s="1"/>
  <c r="K201" i="12"/>
  <c r="G201" i="12"/>
  <c r="M201" i="12" s="1"/>
  <c r="H396" i="12"/>
  <c r="N396" i="12" s="1"/>
  <c r="K396" i="12"/>
  <c r="G396" i="12"/>
  <c r="M396" i="12" s="1"/>
  <c r="J396" i="12"/>
  <c r="P396" i="12" s="1"/>
  <c r="F396" i="12"/>
  <c r="L396" i="12" s="1"/>
  <c r="I396" i="12"/>
  <c r="O396" i="12" s="1"/>
  <c r="H552" i="12"/>
  <c r="N552" i="12" s="1"/>
  <c r="K552" i="12"/>
  <c r="G552" i="12"/>
  <c r="M552" i="12" s="1"/>
  <c r="J552" i="12"/>
  <c r="P552" i="12" s="1"/>
  <c r="F552" i="12"/>
  <c r="L552" i="12" s="1"/>
  <c r="I552" i="12"/>
  <c r="O552" i="12" s="1"/>
  <c r="J362" i="12"/>
  <c r="P362" i="12" s="1"/>
  <c r="AC362" i="12" s="1"/>
  <c r="AI362" i="12" s="1"/>
  <c r="F362" i="12"/>
  <c r="L362" i="12" s="1"/>
  <c r="Y362" i="12" s="1"/>
  <c r="AE362" i="12" s="1"/>
  <c r="I362" i="12"/>
  <c r="O362" i="12" s="1"/>
  <c r="AB362" i="12" s="1"/>
  <c r="AH362" i="12" s="1"/>
  <c r="H362" i="12"/>
  <c r="N362" i="12" s="1"/>
  <c r="AA362" i="12" s="1"/>
  <c r="AG362" i="12" s="1"/>
  <c r="K362" i="12"/>
  <c r="G362" i="12"/>
  <c r="M362" i="12" s="1"/>
  <c r="Z362" i="12" s="1"/>
  <c r="AF362" i="12" s="1"/>
  <c r="J518" i="12"/>
  <c r="P518" i="12" s="1"/>
  <c r="AC518" i="12" s="1"/>
  <c r="AI518" i="12" s="1"/>
  <c r="F518" i="12"/>
  <c r="L518" i="12" s="1"/>
  <c r="Y518" i="12" s="1"/>
  <c r="AE518" i="12" s="1"/>
  <c r="I518" i="12"/>
  <c r="O518" i="12" s="1"/>
  <c r="AB518" i="12" s="1"/>
  <c r="AH518" i="12" s="1"/>
  <c r="H518" i="12"/>
  <c r="N518" i="12" s="1"/>
  <c r="AA518" i="12" s="1"/>
  <c r="AG518" i="12" s="1"/>
  <c r="K518" i="12"/>
  <c r="G518" i="12"/>
  <c r="M518" i="12" s="1"/>
  <c r="Z518" i="12" s="1"/>
  <c r="AF518" i="12" s="1"/>
  <c r="H209" i="13"/>
  <c r="N209" i="13" s="1"/>
  <c r="K209" i="13"/>
  <c r="G209" i="13"/>
  <c r="M209" i="13" s="1"/>
  <c r="J209" i="13"/>
  <c r="P209" i="13" s="1"/>
  <c r="F209" i="13"/>
  <c r="L209" i="13" s="1"/>
  <c r="I209" i="13"/>
  <c r="O209" i="13" s="1"/>
  <c r="J176" i="13"/>
  <c r="P176" i="13" s="1"/>
  <c r="F176" i="13"/>
  <c r="L176" i="13" s="1"/>
  <c r="I176" i="13"/>
  <c r="O176" i="13" s="1"/>
  <c r="H176" i="13"/>
  <c r="N176" i="13" s="1"/>
  <c r="K176" i="13"/>
  <c r="G176" i="13"/>
  <c r="M176" i="13" s="1"/>
  <c r="H439" i="13"/>
  <c r="N439" i="13" s="1"/>
  <c r="J439" i="13"/>
  <c r="P439" i="13" s="1"/>
  <c r="F439" i="13"/>
  <c r="L439" i="13" s="1"/>
  <c r="K439" i="13"/>
  <c r="I439" i="13"/>
  <c r="O439" i="13" s="1"/>
  <c r="G439" i="13"/>
  <c r="M439" i="13" s="1"/>
  <c r="J54" i="15"/>
  <c r="P54" i="15" s="1"/>
  <c r="AK54" i="15" s="1"/>
  <c r="AL54" i="15" s="1"/>
  <c r="F54" i="15"/>
  <c r="L54" i="15" s="1"/>
  <c r="Y54" i="15" s="1"/>
  <c r="Z54" i="15" s="1"/>
  <c r="H54" i="15"/>
  <c r="N54" i="15" s="1"/>
  <c r="AE54" i="15" s="1"/>
  <c r="AF54" i="15" s="1"/>
  <c r="K54" i="15"/>
  <c r="I54" i="15"/>
  <c r="O54" i="15" s="1"/>
  <c r="AH54" i="15" s="1"/>
  <c r="AI54" i="15" s="1"/>
  <c r="G54" i="15"/>
  <c r="M54" i="15" s="1"/>
  <c r="AB54" i="15" s="1"/>
  <c r="AC54" i="15" s="1"/>
  <c r="I10" i="14"/>
  <c r="O10" i="14" s="1"/>
  <c r="H10" i="14"/>
  <c r="N10" i="14" s="1"/>
  <c r="K10" i="14"/>
  <c r="G10" i="14"/>
  <c r="M10" i="14" s="1"/>
  <c r="J10" i="14"/>
  <c r="P10" i="14" s="1"/>
  <c r="F10" i="14"/>
  <c r="L10" i="14" s="1"/>
  <c r="H210" i="15"/>
  <c r="N210" i="15" s="1"/>
  <c r="AE210" i="15" s="1"/>
  <c r="AF210" i="15" s="1"/>
  <c r="G210" i="15"/>
  <c r="M210" i="15" s="1"/>
  <c r="AB210" i="15" s="1"/>
  <c r="AC210" i="15" s="1"/>
  <c r="K210" i="15"/>
  <c r="F210" i="15"/>
  <c r="L210" i="15" s="1"/>
  <c r="Y210" i="15" s="1"/>
  <c r="Z210" i="15" s="1"/>
  <c r="J210" i="15"/>
  <c r="P210" i="15" s="1"/>
  <c r="AK210" i="15" s="1"/>
  <c r="AL210" i="15" s="1"/>
  <c r="I210" i="15"/>
  <c r="O210" i="15" s="1"/>
  <c r="AH210" i="15" s="1"/>
  <c r="AI210" i="15" s="1"/>
  <c r="J171" i="15"/>
  <c r="P171" i="15" s="1"/>
  <c r="AK171" i="15" s="1"/>
  <c r="AL171" i="15" s="1"/>
  <c r="F171" i="15"/>
  <c r="L171" i="15" s="1"/>
  <c r="Y171" i="15" s="1"/>
  <c r="Z171" i="15" s="1"/>
  <c r="I171" i="15"/>
  <c r="O171" i="15" s="1"/>
  <c r="AH171" i="15" s="1"/>
  <c r="AI171" i="15" s="1"/>
  <c r="H171" i="15"/>
  <c r="N171" i="15" s="1"/>
  <c r="AE171" i="15" s="1"/>
  <c r="AF171" i="15" s="1"/>
  <c r="K171" i="15"/>
  <c r="G171" i="15"/>
  <c r="M171" i="15" s="1"/>
  <c r="AB171" i="15" s="1"/>
  <c r="AC171" i="15" s="1"/>
  <c r="K361" i="15"/>
  <c r="G361" i="15"/>
  <c r="M361" i="15" s="1"/>
  <c r="J361" i="15"/>
  <c r="P361" i="15" s="1"/>
  <c r="F361" i="15"/>
  <c r="L361" i="15" s="1"/>
  <c r="I361" i="15"/>
  <c r="O361" i="15" s="1"/>
  <c r="H361" i="15"/>
  <c r="N361" i="15" s="1"/>
  <c r="I327" i="15"/>
  <c r="O327" i="15" s="1"/>
  <c r="AH327" i="15" s="1"/>
  <c r="AI327" i="15" s="1"/>
  <c r="H327" i="15"/>
  <c r="N327" i="15" s="1"/>
  <c r="AE327" i="15" s="1"/>
  <c r="AF327" i="15" s="1"/>
  <c r="K327" i="15"/>
  <c r="G327" i="15"/>
  <c r="M327" i="15" s="1"/>
  <c r="AB327" i="15" s="1"/>
  <c r="AC327" i="15" s="1"/>
  <c r="J327" i="15"/>
  <c r="P327" i="15" s="1"/>
  <c r="AK327" i="15" s="1"/>
  <c r="AL327" i="15" s="1"/>
  <c r="F327" i="15"/>
  <c r="L327" i="15" s="1"/>
  <c r="Y327" i="15" s="1"/>
  <c r="Z327" i="15" s="1"/>
  <c r="J444" i="15"/>
  <c r="P444" i="15" s="1"/>
  <c r="AK444" i="15" s="1"/>
  <c r="AL444" i="15" s="1"/>
  <c r="F444" i="15"/>
  <c r="L444" i="15" s="1"/>
  <c r="Y444" i="15" s="1"/>
  <c r="Z444" i="15" s="1"/>
  <c r="I444" i="15"/>
  <c r="O444" i="15" s="1"/>
  <c r="AH444" i="15" s="1"/>
  <c r="AI444" i="15" s="1"/>
  <c r="H444" i="15"/>
  <c r="N444" i="15" s="1"/>
  <c r="AE444" i="15" s="1"/>
  <c r="AF444" i="15" s="1"/>
  <c r="G444" i="15"/>
  <c r="M444" i="15" s="1"/>
  <c r="AB444" i="15" s="1"/>
  <c r="AC444" i="15" s="1"/>
  <c r="K444" i="15"/>
  <c r="I478" i="15"/>
  <c r="O478" i="15" s="1"/>
  <c r="H478" i="15"/>
  <c r="N478" i="15" s="1"/>
  <c r="K478" i="15"/>
  <c r="G478" i="15"/>
  <c r="M478" i="15" s="1"/>
  <c r="J478" i="15"/>
  <c r="P478" i="15" s="1"/>
  <c r="F478" i="15"/>
  <c r="L478" i="15" s="1"/>
  <c r="I10" i="16"/>
  <c r="O10" i="16" s="1"/>
  <c r="H10" i="16"/>
  <c r="N10" i="16" s="1"/>
  <c r="K10" i="16"/>
  <c r="G10" i="16"/>
  <c r="M10" i="16" s="1"/>
  <c r="J10" i="16"/>
  <c r="P10" i="16" s="1"/>
  <c r="F10" i="16"/>
  <c r="L10" i="16" s="1"/>
  <c r="H215" i="16"/>
  <c r="N215" i="16" s="1"/>
  <c r="J215" i="16"/>
  <c r="P215" i="16" s="1"/>
  <c r="F215" i="16"/>
  <c r="L215" i="16" s="1"/>
  <c r="I215" i="16"/>
  <c r="O215" i="16" s="1"/>
  <c r="G215" i="16"/>
  <c r="M215" i="16" s="1"/>
  <c r="K215" i="16"/>
  <c r="H316" i="16"/>
  <c r="N316" i="16" s="1"/>
  <c r="J316" i="16"/>
  <c r="P316" i="16" s="1"/>
  <c r="F316" i="16"/>
  <c r="L316" i="16" s="1"/>
  <c r="I316" i="16"/>
  <c r="O316" i="16" s="1"/>
  <c r="K316" i="16"/>
  <c r="G316" i="16"/>
  <c r="M316" i="16" s="1"/>
  <c r="K452" i="16"/>
  <c r="G452" i="16"/>
  <c r="M452" i="16" s="1"/>
  <c r="J452" i="16"/>
  <c r="P452" i="16" s="1"/>
  <c r="F452" i="16"/>
  <c r="L452" i="16" s="1"/>
  <c r="I452" i="16"/>
  <c r="O452" i="16" s="1"/>
  <c r="H452" i="16"/>
  <c r="N452" i="16" s="1"/>
  <c r="H37" i="10"/>
  <c r="N37" i="10" s="1"/>
  <c r="AA37" i="10" s="1"/>
  <c r="AG37" i="10" s="1"/>
  <c r="K37" i="10"/>
  <c r="G37" i="10"/>
  <c r="M37" i="10" s="1"/>
  <c r="Z37" i="10" s="1"/>
  <c r="AF37" i="10" s="1"/>
  <c r="J37" i="10"/>
  <c r="P37" i="10" s="1"/>
  <c r="AC37" i="10" s="1"/>
  <c r="AI37" i="10" s="1"/>
  <c r="F37" i="10"/>
  <c r="L37" i="10" s="1"/>
  <c r="Y37" i="10" s="1"/>
  <c r="AE37" i="10" s="1"/>
  <c r="I37" i="10"/>
  <c r="O37" i="10" s="1"/>
  <c r="AB37" i="10" s="1"/>
  <c r="AH37" i="10" s="1"/>
  <c r="J11" i="10"/>
  <c r="P11" i="10" s="1"/>
  <c r="AC11" i="10" s="1"/>
  <c r="AI11" i="10" s="1"/>
  <c r="F11" i="10"/>
  <c r="L11" i="10" s="1"/>
  <c r="Y11" i="10" s="1"/>
  <c r="AE11" i="10" s="1"/>
  <c r="I11" i="10"/>
  <c r="O11" i="10" s="1"/>
  <c r="AB11" i="10" s="1"/>
  <c r="AH11" i="10" s="1"/>
  <c r="H11" i="10"/>
  <c r="N11" i="10" s="1"/>
  <c r="AA11" i="10" s="1"/>
  <c r="AG11" i="10" s="1"/>
  <c r="K11" i="10"/>
  <c r="G11" i="10"/>
  <c r="M11" i="10" s="1"/>
  <c r="Z11" i="10" s="1"/>
  <c r="AF11" i="10" s="1"/>
  <c r="K106" i="11"/>
  <c r="G106" i="11"/>
  <c r="M106" i="11" s="1"/>
  <c r="AB106" i="11" s="1"/>
  <c r="AC106" i="11" s="1"/>
  <c r="I106" i="11"/>
  <c r="O106" i="11" s="1"/>
  <c r="AH106" i="11" s="1"/>
  <c r="AI106" i="11" s="1"/>
  <c r="H106" i="11"/>
  <c r="N106" i="11" s="1"/>
  <c r="AE106" i="11" s="1"/>
  <c r="AF106" i="11" s="1"/>
  <c r="F106" i="11"/>
  <c r="L106" i="11" s="1"/>
  <c r="Y106" i="11" s="1"/>
  <c r="Z106" i="11" s="1"/>
  <c r="J106" i="11"/>
  <c r="P106" i="11" s="1"/>
  <c r="AK106" i="11" s="1"/>
  <c r="AL106" i="11" s="1"/>
  <c r="I12" i="14"/>
  <c r="O12" i="14" s="1"/>
  <c r="AB12" i="14" s="1"/>
  <c r="AH12" i="14" s="1"/>
  <c r="H12" i="14"/>
  <c r="N12" i="14" s="1"/>
  <c r="AA12" i="14" s="1"/>
  <c r="AG12" i="14" s="1"/>
  <c r="K12" i="14"/>
  <c r="G12" i="14"/>
  <c r="M12" i="14" s="1"/>
  <c r="Z12" i="14" s="1"/>
  <c r="AF12" i="14" s="1"/>
  <c r="J12" i="14"/>
  <c r="P12" i="14" s="1"/>
  <c r="AC12" i="14" s="1"/>
  <c r="AI12" i="14" s="1"/>
  <c r="F12" i="14"/>
  <c r="L12" i="14" s="1"/>
  <c r="Y12" i="14" s="1"/>
  <c r="AE12" i="14" s="1"/>
  <c r="H13" i="12"/>
  <c r="N13" i="12" s="1"/>
  <c r="AA13" i="12" s="1"/>
  <c r="AG13" i="12" s="1"/>
  <c r="K13" i="12"/>
  <c r="G13" i="12"/>
  <c r="M13" i="12" s="1"/>
  <c r="Z13" i="12" s="1"/>
  <c r="AF13" i="12" s="1"/>
  <c r="J13" i="12"/>
  <c r="P13" i="12" s="1"/>
  <c r="AC13" i="12" s="1"/>
  <c r="AI13" i="12" s="1"/>
  <c r="F13" i="12"/>
  <c r="L13" i="12" s="1"/>
  <c r="Y13" i="12" s="1"/>
  <c r="AE13" i="12" s="1"/>
  <c r="I13" i="12"/>
  <c r="O13" i="12" s="1"/>
  <c r="AB13" i="12" s="1"/>
  <c r="AH13" i="12" s="1"/>
  <c r="H165" i="12"/>
  <c r="N165" i="12" s="1"/>
  <c r="AA165" i="12" s="1"/>
  <c r="AG165" i="12" s="1"/>
  <c r="K165" i="12"/>
  <c r="G165" i="12"/>
  <c r="M165" i="12" s="1"/>
  <c r="Z165" i="12" s="1"/>
  <c r="AF165" i="12" s="1"/>
  <c r="J165" i="12"/>
  <c r="P165" i="12" s="1"/>
  <c r="AC165" i="12" s="1"/>
  <c r="AI165" i="12" s="1"/>
  <c r="F165" i="12"/>
  <c r="L165" i="12" s="1"/>
  <c r="Y165" i="12" s="1"/>
  <c r="AE165" i="12" s="1"/>
  <c r="I165" i="12"/>
  <c r="O165" i="12" s="1"/>
  <c r="AB165" i="12" s="1"/>
  <c r="AH165" i="12" s="1"/>
  <c r="H320" i="12"/>
  <c r="N320" i="12" s="1"/>
  <c r="AA320" i="12" s="1"/>
  <c r="AG320" i="12" s="1"/>
  <c r="J320" i="12"/>
  <c r="P320" i="12" s="1"/>
  <c r="AC320" i="12" s="1"/>
  <c r="AI320" i="12" s="1"/>
  <c r="F320" i="12"/>
  <c r="L320" i="12" s="1"/>
  <c r="Y320" i="12" s="1"/>
  <c r="AE320" i="12" s="1"/>
  <c r="K320" i="12"/>
  <c r="I320" i="12"/>
  <c r="O320" i="12" s="1"/>
  <c r="AB320" i="12" s="1"/>
  <c r="AH320" i="12" s="1"/>
  <c r="G320" i="12"/>
  <c r="M320" i="12" s="1"/>
  <c r="Z320" i="12" s="1"/>
  <c r="AF320" i="12" s="1"/>
  <c r="J12" i="12"/>
  <c r="P12" i="12" s="1"/>
  <c r="AC12" i="12" s="1"/>
  <c r="AI12" i="12" s="1"/>
  <c r="F12" i="12"/>
  <c r="L12" i="12" s="1"/>
  <c r="Y12" i="12" s="1"/>
  <c r="AE12" i="12" s="1"/>
  <c r="I12" i="12"/>
  <c r="O12" i="12" s="1"/>
  <c r="AB12" i="12" s="1"/>
  <c r="AH12" i="12" s="1"/>
  <c r="H12" i="12"/>
  <c r="N12" i="12" s="1"/>
  <c r="AA12" i="12" s="1"/>
  <c r="AG12" i="12" s="1"/>
  <c r="K12" i="12"/>
  <c r="G12" i="12"/>
  <c r="M12" i="12" s="1"/>
  <c r="Z12" i="12" s="1"/>
  <c r="AF12" i="12" s="1"/>
  <c r="J164" i="12"/>
  <c r="P164" i="12" s="1"/>
  <c r="AC164" i="12" s="1"/>
  <c r="AI164" i="12" s="1"/>
  <c r="F164" i="12"/>
  <c r="L164" i="12" s="1"/>
  <c r="Y164" i="12" s="1"/>
  <c r="AE164" i="12" s="1"/>
  <c r="I164" i="12"/>
  <c r="O164" i="12" s="1"/>
  <c r="AB164" i="12" s="1"/>
  <c r="AH164" i="12" s="1"/>
  <c r="H164" i="12"/>
  <c r="N164" i="12" s="1"/>
  <c r="AA164" i="12" s="1"/>
  <c r="AG164" i="12" s="1"/>
  <c r="K164" i="12"/>
  <c r="G164" i="12"/>
  <c r="M164" i="12" s="1"/>
  <c r="Z164" i="12" s="1"/>
  <c r="AF164" i="12" s="1"/>
  <c r="J321" i="12"/>
  <c r="P321" i="12" s="1"/>
  <c r="AC321" i="12" s="1"/>
  <c r="AI321" i="12" s="1"/>
  <c r="F321" i="12"/>
  <c r="L321" i="12" s="1"/>
  <c r="Y321" i="12" s="1"/>
  <c r="AE321" i="12" s="1"/>
  <c r="H321" i="12"/>
  <c r="N321" i="12" s="1"/>
  <c r="AA321" i="12" s="1"/>
  <c r="AG321" i="12" s="1"/>
  <c r="G321" i="12"/>
  <c r="M321" i="12" s="1"/>
  <c r="Z321" i="12" s="1"/>
  <c r="AF321" i="12" s="1"/>
  <c r="K321" i="12"/>
  <c r="I321" i="12"/>
  <c r="O321" i="12" s="1"/>
  <c r="AB321" i="12" s="1"/>
  <c r="AH321" i="12" s="1"/>
  <c r="H476" i="12"/>
  <c r="N476" i="12" s="1"/>
  <c r="AA476" i="12" s="1"/>
  <c r="AG476" i="12" s="1"/>
  <c r="K476" i="12"/>
  <c r="G476" i="12"/>
  <c r="M476" i="12" s="1"/>
  <c r="Z476" i="12" s="1"/>
  <c r="AF476" i="12" s="1"/>
  <c r="J476" i="12"/>
  <c r="P476" i="12" s="1"/>
  <c r="AC476" i="12" s="1"/>
  <c r="AI476" i="12" s="1"/>
  <c r="F476" i="12"/>
  <c r="L476" i="12" s="1"/>
  <c r="Y476" i="12" s="1"/>
  <c r="AE476" i="12" s="1"/>
  <c r="I476" i="12"/>
  <c r="O476" i="12" s="1"/>
  <c r="AB476" i="12" s="1"/>
  <c r="AH476" i="12" s="1"/>
  <c r="H112" i="13"/>
  <c r="N112" i="13" s="1"/>
  <c r="AE112" i="13" s="1"/>
  <c r="AF112" i="13" s="1"/>
  <c r="I112" i="13"/>
  <c r="O112" i="13" s="1"/>
  <c r="AH112" i="13" s="1"/>
  <c r="AI112" i="13" s="1"/>
  <c r="G112" i="13"/>
  <c r="M112" i="13" s="1"/>
  <c r="AB112" i="13" s="1"/>
  <c r="AC112" i="13" s="1"/>
  <c r="K112" i="13"/>
  <c r="F112" i="13"/>
  <c r="L112" i="13" s="1"/>
  <c r="Y112" i="13" s="1"/>
  <c r="Z112" i="13" s="1"/>
  <c r="J112" i="13"/>
  <c r="P112" i="13" s="1"/>
  <c r="AK112" i="13" s="1"/>
  <c r="AL112" i="13" s="1"/>
  <c r="J399" i="12"/>
  <c r="P399" i="12" s="1"/>
  <c r="AC399" i="12" s="1"/>
  <c r="AI399" i="12" s="1"/>
  <c r="F399" i="12"/>
  <c r="L399" i="12" s="1"/>
  <c r="Y399" i="12" s="1"/>
  <c r="AE399" i="12" s="1"/>
  <c r="I399" i="12"/>
  <c r="O399" i="12" s="1"/>
  <c r="AB399" i="12" s="1"/>
  <c r="AH399" i="12" s="1"/>
  <c r="H399" i="12"/>
  <c r="N399" i="12" s="1"/>
  <c r="AA399" i="12" s="1"/>
  <c r="AG399" i="12" s="1"/>
  <c r="K399" i="12"/>
  <c r="G399" i="12"/>
  <c r="M399" i="12" s="1"/>
  <c r="Z399" i="12" s="1"/>
  <c r="AF399" i="12" s="1"/>
  <c r="J555" i="12"/>
  <c r="P555" i="12" s="1"/>
  <c r="AC555" i="12" s="1"/>
  <c r="AI555" i="12" s="1"/>
  <c r="F555" i="12"/>
  <c r="L555" i="12" s="1"/>
  <c r="Y555" i="12" s="1"/>
  <c r="AE555" i="12" s="1"/>
  <c r="I555" i="12"/>
  <c r="O555" i="12" s="1"/>
  <c r="AB555" i="12" s="1"/>
  <c r="AH555" i="12" s="1"/>
  <c r="H555" i="12"/>
  <c r="N555" i="12" s="1"/>
  <c r="AA555" i="12" s="1"/>
  <c r="AG555" i="12" s="1"/>
  <c r="K555" i="12"/>
  <c r="G555" i="12"/>
  <c r="M555" i="12" s="1"/>
  <c r="Z555" i="12" s="1"/>
  <c r="AF555" i="12" s="1"/>
  <c r="H77" i="13"/>
  <c r="N77" i="13" s="1"/>
  <c r="AE77" i="13" s="1"/>
  <c r="AF77" i="13" s="1"/>
  <c r="J77" i="13"/>
  <c r="P77" i="13" s="1"/>
  <c r="AK77" i="13" s="1"/>
  <c r="AL77" i="13" s="1"/>
  <c r="I77" i="13"/>
  <c r="O77" i="13" s="1"/>
  <c r="AH77" i="13" s="1"/>
  <c r="AI77" i="13" s="1"/>
  <c r="G77" i="13"/>
  <c r="M77" i="13" s="1"/>
  <c r="AB77" i="13" s="1"/>
  <c r="AC77" i="13" s="1"/>
  <c r="K77" i="13"/>
  <c r="F77" i="13"/>
  <c r="L77" i="13" s="1"/>
  <c r="Y77" i="13" s="1"/>
  <c r="Z77" i="13" s="1"/>
  <c r="H242" i="13"/>
  <c r="N242" i="13" s="1"/>
  <c r="AE242" i="13" s="1"/>
  <c r="AF242" i="13" s="1"/>
  <c r="K242" i="13"/>
  <c r="G242" i="13"/>
  <c r="M242" i="13" s="1"/>
  <c r="AB242" i="13" s="1"/>
  <c r="AC242" i="13" s="1"/>
  <c r="J242" i="13"/>
  <c r="P242" i="13" s="1"/>
  <c r="AK242" i="13" s="1"/>
  <c r="AL242" i="13" s="1"/>
  <c r="F242" i="13"/>
  <c r="L242" i="13" s="1"/>
  <c r="Y242" i="13" s="1"/>
  <c r="Z242" i="13" s="1"/>
  <c r="I242" i="13"/>
  <c r="O242" i="13" s="1"/>
  <c r="AH242" i="13" s="1"/>
  <c r="AI242" i="13" s="1"/>
  <c r="H374" i="13"/>
  <c r="N374" i="13" s="1"/>
  <c r="AE374" i="13" s="1"/>
  <c r="AF374" i="13" s="1"/>
  <c r="K374" i="13"/>
  <c r="G374" i="13"/>
  <c r="M374" i="13" s="1"/>
  <c r="AB374" i="13" s="1"/>
  <c r="AC374" i="13" s="1"/>
  <c r="J374" i="13"/>
  <c r="P374" i="13" s="1"/>
  <c r="AK374" i="13" s="1"/>
  <c r="AL374" i="13" s="1"/>
  <c r="F374" i="13"/>
  <c r="L374" i="13" s="1"/>
  <c r="Y374" i="13" s="1"/>
  <c r="Z374" i="13" s="1"/>
  <c r="I374" i="13"/>
  <c r="O374" i="13" s="1"/>
  <c r="AH374" i="13" s="1"/>
  <c r="AI374" i="13" s="1"/>
  <c r="J178" i="13"/>
  <c r="P178" i="13" s="1"/>
  <c r="AK178" i="13" s="1"/>
  <c r="AL178" i="13" s="1"/>
  <c r="F178" i="13"/>
  <c r="L178" i="13" s="1"/>
  <c r="Y178" i="13" s="1"/>
  <c r="Z178" i="13" s="1"/>
  <c r="I178" i="13"/>
  <c r="O178" i="13" s="1"/>
  <c r="AH178" i="13" s="1"/>
  <c r="AI178" i="13" s="1"/>
  <c r="H178" i="13"/>
  <c r="N178" i="13" s="1"/>
  <c r="AE178" i="13" s="1"/>
  <c r="AF178" i="13" s="1"/>
  <c r="K178" i="13"/>
  <c r="G178" i="13"/>
  <c r="M178" i="13" s="1"/>
  <c r="AB178" i="13" s="1"/>
  <c r="AC178" i="13" s="1"/>
  <c r="J309" i="13"/>
  <c r="P309" i="13" s="1"/>
  <c r="AK309" i="13" s="1"/>
  <c r="AL309" i="13" s="1"/>
  <c r="F309" i="13"/>
  <c r="L309" i="13" s="1"/>
  <c r="Y309" i="13" s="1"/>
  <c r="Z309" i="13" s="1"/>
  <c r="I309" i="13"/>
  <c r="O309" i="13" s="1"/>
  <c r="AH309" i="13" s="1"/>
  <c r="AI309" i="13" s="1"/>
  <c r="H309" i="13"/>
  <c r="N309" i="13" s="1"/>
  <c r="AE309" i="13" s="1"/>
  <c r="AF309" i="13" s="1"/>
  <c r="K309" i="13"/>
  <c r="G309" i="13"/>
  <c r="M309" i="13" s="1"/>
  <c r="AB309" i="13" s="1"/>
  <c r="AC309" i="13" s="1"/>
  <c r="H441" i="13"/>
  <c r="N441" i="13" s="1"/>
  <c r="AE441" i="13" s="1"/>
  <c r="AF441" i="13" s="1"/>
  <c r="J441" i="13"/>
  <c r="P441" i="13" s="1"/>
  <c r="AK441" i="13" s="1"/>
  <c r="AL441" i="13" s="1"/>
  <c r="F441" i="13"/>
  <c r="L441" i="13" s="1"/>
  <c r="Y441" i="13" s="1"/>
  <c r="Z441" i="13" s="1"/>
  <c r="G441" i="13"/>
  <c r="M441" i="13" s="1"/>
  <c r="AB441" i="13" s="1"/>
  <c r="AC441" i="13" s="1"/>
  <c r="K441" i="13"/>
  <c r="I441" i="13"/>
  <c r="O441" i="13" s="1"/>
  <c r="AH441" i="13" s="1"/>
  <c r="AI441" i="13" s="1"/>
  <c r="H51" i="15"/>
  <c r="N51" i="15" s="1"/>
  <c r="AE51" i="15" s="1"/>
  <c r="AF51" i="15" s="1"/>
  <c r="K51" i="15"/>
  <c r="G51" i="15"/>
  <c r="M51" i="15" s="1"/>
  <c r="AB51" i="15" s="1"/>
  <c r="AC51" i="15" s="1"/>
  <c r="J51" i="15"/>
  <c r="P51" i="15" s="1"/>
  <c r="AK51" i="15" s="1"/>
  <c r="AL51" i="15" s="1"/>
  <c r="F51" i="15"/>
  <c r="L51" i="15" s="1"/>
  <c r="Y51" i="15" s="1"/>
  <c r="Z51" i="15" s="1"/>
  <c r="I51" i="15"/>
  <c r="O51" i="15" s="1"/>
  <c r="AH51" i="15" s="1"/>
  <c r="AI51" i="15" s="1"/>
  <c r="J52" i="15"/>
  <c r="P52" i="15" s="1"/>
  <c r="AK52" i="15" s="1"/>
  <c r="AL52" i="15" s="1"/>
  <c r="F52" i="15"/>
  <c r="L52" i="15" s="1"/>
  <c r="Y52" i="15" s="1"/>
  <c r="Z52" i="15" s="1"/>
  <c r="I52" i="15"/>
  <c r="O52" i="15" s="1"/>
  <c r="AH52" i="15" s="1"/>
  <c r="AI52" i="15" s="1"/>
  <c r="H52" i="15"/>
  <c r="N52" i="15" s="1"/>
  <c r="AE52" i="15" s="1"/>
  <c r="AF52" i="15" s="1"/>
  <c r="K52" i="15"/>
  <c r="G52" i="15"/>
  <c r="M52" i="15" s="1"/>
  <c r="AB52" i="15" s="1"/>
  <c r="AC52" i="15" s="1"/>
  <c r="J91" i="15"/>
  <c r="P91" i="15" s="1"/>
  <c r="AK91" i="15" s="1"/>
  <c r="AL91" i="15" s="1"/>
  <c r="F91" i="15"/>
  <c r="L91" i="15" s="1"/>
  <c r="Y91" i="15" s="1"/>
  <c r="Z91" i="15" s="1"/>
  <c r="I91" i="15"/>
  <c r="O91" i="15" s="1"/>
  <c r="AH91" i="15" s="1"/>
  <c r="AI91" i="15" s="1"/>
  <c r="H91" i="15"/>
  <c r="N91" i="15" s="1"/>
  <c r="AE91" i="15" s="1"/>
  <c r="AF91" i="15" s="1"/>
  <c r="K91" i="15"/>
  <c r="G91" i="15"/>
  <c r="M91" i="15" s="1"/>
  <c r="AB91" i="15" s="1"/>
  <c r="AC91" i="15" s="1"/>
  <c r="H208" i="15"/>
  <c r="N208" i="15" s="1"/>
  <c r="AE208" i="15" s="1"/>
  <c r="AF208" i="15" s="1"/>
  <c r="K208" i="15"/>
  <c r="F208" i="15"/>
  <c r="L208" i="15" s="1"/>
  <c r="Y208" i="15" s="1"/>
  <c r="Z208" i="15" s="1"/>
  <c r="J208" i="15"/>
  <c r="P208" i="15" s="1"/>
  <c r="AK208" i="15" s="1"/>
  <c r="AL208" i="15" s="1"/>
  <c r="I208" i="15"/>
  <c r="O208" i="15" s="1"/>
  <c r="AH208" i="15" s="1"/>
  <c r="AI208" i="15" s="1"/>
  <c r="G208" i="15"/>
  <c r="M208" i="15" s="1"/>
  <c r="AB208" i="15" s="1"/>
  <c r="AC208" i="15" s="1"/>
  <c r="K324" i="15"/>
  <c r="G324" i="15"/>
  <c r="M324" i="15" s="1"/>
  <c r="AB324" i="15" s="1"/>
  <c r="AC324" i="15" s="1"/>
  <c r="J324" i="15"/>
  <c r="P324" i="15" s="1"/>
  <c r="AK324" i="15" s="1"/>
  <c r="AL324" i="15" s="1"/>
  <c r="F324" i="15"/>
  <c r="L324" i="15" s="1"/>
  <c r="Y324" i="15" s="1"/>
  <c r="Z324" i="15" s="1"/>
  <c r="I324" i="15"/>
  <c r="O324" i="15" s="1"/>
  <c r="AH324" i="15" s="1"/>
  <c r="AI324" i="15" s="1"/>
  <c r="H324" i="15"/>
  <c r="N324" i="15" s="1"/>
  <c r="AE324" i="15" s="1"/>
  <c r="AF324" i="15" s="1"/>
  <c r="I286" i="15"/>
  <c r="O286" i="15" s="1"/>
  <c r="AH286" i="15" s="1"/>
  <c r="AI286" i="15" s="1"/>
  <c r="H286" i="15"/>
  <c r="N286" i="15" s="1"/>
  <c r="AE286" i="15" s="1"/>
  <c r="AF286" i="15" s="1"/>
  <c r="K286" i="15"/>
  <c r="G286" i="15"/>
  <c r="M286" i="15" s="1"/>
  <c r="AB286" i="15" s="1"/>
  <c r="AC286" i="15" s="1"/>
  <c r="J286" i="15"/>
  <c r="P286" i="15" s="1"/>
  <c r="AK286" i="15" s="1"/>
  <c r="AL286" i="15" s="1"/>
  <c r="F286" i="15"/>
  <c r="L286" i="15" s="1"/>
  <c r="Y286" i="15" s="1"/>
  <c r="Z286" i="15" s="1"/>
  <c r="J442" i="15"/>
  <c r="P442" i="15" s="1"/>
  <c r="AK442" i="15" s="1"/>
  <c r="AL442" i="15" s="1"/>
  <c r="F442" i="15"/>
  <c r="L442" i="15" s="1"/>
  <c r="Y442" i="15" s="1"/>
  <c r="Z442" i="15" s="1"/>
  <c r="I442" i="15"/>
  <c r="O442" i="15" s="1"/>
  <c r="AH442" i="15" s="1"/>
  <c r="AI442" i="15" s="1"/>
  <c r="H442" i="15"/>
  <c r="N442" i="15" s="1"/>
  <c r="AE442" i="15" s="1"/>
  <c r="AF442" i="15" s="1"/>
  <c r="K442" i="15"/>
  <c r="G442" i="15"/>
  <c r="M442" i="15" s="1"/>
  <c r="AB442" i="15" s="1"/>
  <c r="AC442" i="15" s="1"/>
  <c r="I480" i="15"/>
  <c r="O480" i="15" s="1"/>
  <c r="AH480" i="15" s="1"/>
  <c r="AI480" i="15" s="1"/>
  <c r="H480" i="15"/>
  <c r="N480" i="15" s="1"/>
  <c r="AE480" i="15" s="1"/>
  <c r="AF480" i="15" s="1"/>
  <c r="K480" i="15"/>
  <c r="G480" i="15"/>
  <c r="M480" i="15" s="1"/>
  <c r="AB480" i="15" s="1"/>
  <c r="AC480" i="15" s="1"/>
  <c r="J480" i="15"/>
  <c r="P480" i="15" s="1"/>
  <c r="AK480" i="15" s="1"/>
  <c r="AL480" i="15" s="1"/>
  <c r="F480" i="15"/>
  <c r="L480" i="15" s="1"/>
  <c r="Y480" i="15" s="1"/>
  <c r="Z480" i="15" s="1"/>
  <c r="H46" i="16"/>
  <c r="N46" i="16" s="1"/>
  <c r="AA46" i="16" s="1"/>
  <c r="AG46" i="16" s="1"/>
  <c r="I46" i="16"/>
  <c r="O46" i="16" s="1"/>
  <c r="AB46" i="16" s="1"/>
  <c r="AH46" i="16" s="1"/>
  <c r="G46" i="16"/>
  <c r="M46" i="16" s="1"/>
  <c r="Z46" i="16" s="1"/>
  <c r="AF46" i="16" s="1"/>
  <c r="K46" i="16"/>
  <c r="F46" i="16"/>
  <c r="L46" i="16" s="1"/>
  <c r="Y46" i="16" s="1"/>
  <c r="AE46" i="16" s="1"/>
  <c r="J46" i="16"/>
  <c r="P46" i="16" s="1"/>
  <c r="AC46" i="16" s="1"/>
  <c r="AI46" i="16" s="1"/>
  <c r="K114" i="16"/>
  <c r="G114" i="16"/>
  <c r="M114" i="16" s="1"/>
  <c r="Z114" i="16" s="1"/>
  <c r="AF114" i="16" s="1"/>
  <c r="J114" i="16"/>
  <c r="P114" i="16" s="1"/>
  <c r="AC114" i="16" s="1"/>
  <c r="AI114" i="16" s="1"/>
  <c r="F114" i="16"/>
  <c r="L114" i="16" s="1"/>
  <c r="Y114" i="16" s="1"/>
  <c r="AE114" i="16" s="1"/>
  <c r="I114" i="16"/>
  <c r="O114" i="16" s="1"/>
  <c r="AB114" i="16" s="1"/>
  <c r="AH114" i="16" s="1"/>
  <c r="H114" i="16"/>
  <c r="N114" i="16" s="1"/>
  <c r="AA114" i="16" s="1"/>
  <c r="AG114" i="16" s="1"/>
  <c r="H148" i="16"/>
  <c r="N148" i="16" s="1"/>
  <c r="AA148" i="16" s="1"/>
  <c r="AG148" i="16" s="1"/>
  <c r="J148" i="16"/>
  <c r="P148" i="16" s="1"/>
  <c r="AC148" i="16" s="1"/>
  <c r="AI148" i="16" s="1"/>
  <c r="I148" i="16"/>
  <c r="O148" i="16" s="1"/>
  <c r="AB148" i="16" s="1"/>
  <c r="AH148" i="16" s="1"/>
  <c r="G148" i="16"/>
  <c r="M148" i="16" s="1"/>
  <c r="Z148" i="16" s="1"/>
  <c r="AF148" i="16" s="1"/>
  <c r="F148" i="16"/>
  <c r="L148" i="16" s="1"/>
  <c r="Y148" i="16" s="1"/>
  <c r="AE148" i="16" s="1"/>
  <c r="K148" i="16"/>
  <c r="I183" i="16"/>
  <c r="O183" i="16" s="1"/>
  <c r="AB183" i="16" s="1"/>
  <c r="AH183" i="16" s="1"/>
  <c r="H183" i="16"/>
  <c r="N183" i="16" s="1"/>
  <c r="AA183" i="16" s="1"/>
  <c r="AG183" i="16" s="1"/>
  <c r="K183" i="16"/>
  <c r="G183" i="16"/>
  <c r="M183" i="16" s="1"/>
  <c r="Z183" i="16" s="1"/>
  <c r="AF183" i="16" s="1"/>
  <c r="J183" i="16"/>
  <c r="P183" i="16" s="1"/>
  <c r="AC183" i="16" s="1"/>
  <c r="AI183" i="16" s="1"/>
  <c r="F183" i="16"/>
  <c r="L183" i="16" s="1"/>
  <c r="Y183" i="16" s="1"/>
  <c r="AE183" i="16" s="1"/>
  <c r="J283" i="16"/>
  <c r="P283" i="16" s="1"/>
  <c r="AC283" i="16" s="1"/>
  <c r="AI283" i="16" s="1"/>
  <c r="F283" i="16"/>
  <c r="L283" i="16" s="1"/>
  <c r="Y283" i="16" s="1"/>
  <c r="AE283" i="16" s="1"/>
  <c r="I283" i="16"/>
  <c r="O283" i="16" s="1"/>
  <c r="AB283" i="16" s="1"/>
  <c r="AH283" i="16" s="1"/>
  <c r="H283" i="16"/>
  <c r="N283" i="16" s="1"/>
  <c r="AA283" i="16" s="1"/>
  <c r="AG283" i="16" s="1"/>
  <c r="K283" i="16"/>
  <c r="G283" i="16"/>
  <c r="M283" i="16" s="1"/>
  <c r="Z283" i="16" s="1"/>
  <c r="AF283" i="16" s="1"/>
  <c r="H352" i="16"/>
  <c r="N352" i="16" s="1"/>
  <c r="AA352" i="16" s="1"/>
  <c r="AG352" i="16" s="1"/>
  <c r="K352" i="16"/>
  <c r="G352" i="16"/>
  <c r="M352" i="16" s="1"/>
  <c r="Z352" i="16" s="1"/>
  <c r="AF352" i="16" s="1"/>
  <c r="J352" i="16"/>
  <c r="P352" i="16" s="1"/>
  <c r="AC352" i="16" s="1"/>
  <c r="AI352" i="16" s="1"/>
  <c r="F352" i="16"/>
  <c r="L352" i="16" s="1"/>
  <c r="Y352" i="16" s="1"/>
  <c r="AE352" i="16" s="1"/>
  <c r="I352" i="16"/>
  <c r="O352" i="16" s="1"/>
  <c r="AB352" i="16" s="1"/>
  <c r="AH352" i="16" s="1"/>
  <c r="I420" i="16"/>
  <c r="O420" i="16" s="1"/>
  <c r="AB420" i="16" s="1"/>
  <c r="AH420" i="16" s="1"/>
  <c r="H420" i="16"/>
  <c r="N420" i="16" s="1"/>
  <c r="AA420" i="16" s="1"/>
  <c r="AG420" i="16" s="1"/>
  <c r="K420" i="16"/>
  <c r="G420" i="16"/>
  <c r="M420" i="16" s="1"/>
  <c r="Z420" i="16" s="1"/>
  <c r="AF420" i="16" s="1"/>
  <c r="J420" i="16"/>
  <c r="P420" i="16" s="1"/>
  <c r="AC420" i="16" s="1"/>
  <c r="AI420" i="16" s="1"/>
  <c r="F420" i="16"/>
  <c r="L420" i="16" s="1"/>
  <c r="Y420" i="16" s="1"/>
  <c r="AE420" i="16" s="1"/>
  <c r="I487" i="16"/>
  <c r="O487" i="16" s="1"/>
  <c r="AB487" i="16" s="1"/>
  <c r="AH487" i="16" s="1"/>
  <c r="H487" i="16"/>
  <c r="N487" i="16" s="1"/>
  <c r="AA487" i="16" s="1"/>
  <c r="AG487" i="16" s="1"/>
  <c r="K487" i="16"/>
  <c r="G487" i="16"/>
  <c r="M487" i="16" s="1"/>
  <c r="Z487" i="16" s="1"/>
  <c r="AF487" i="16" s="1"/>
  <c r="J487" i="16"/>
  <c r="P487" i="16" s="1"/>
  <c r="AC487" i="16" s="1"/>
  <c r="AI487" i="16" s="1"/>
  <c r="F487" i="16"/>
  <c r="L487" i="16" s="1"/>
  <c r="Y487" i="16" s="1"/>
  <c r="AE487" i="16" s="1"/>
  <c r="H30" i="8"/>
  <c r="N30" i="8" s="1"/>
  <c r="K30" i="8"/>
  <c r="G30" i="8"/>
  <c r="M30" i="8" s="1"/>
  <c r="J30" i="8"/>
  <c r="P30" i="8" s="1"/>
  <c r="F30" i="8"/>
  <c r="L30" i="8" s="1"/>
  <c r="I30" i="8"/>
  <c r="O30" i="8" s="1"/>
  <c r="L19" i="4"/>
  <c r="X9" i="3"/>
  <c r="X12" i="3" s="1"/>
  <c r="K14" i="3" s="1"/>
  <c r="Q12" i="3"/>
  <c r="M32" i="3"/>
  <c r="T29" i="3"/>
  <c r="T32" i="3" s="1"/>
  <c r="G34" i="3" s="1"/>
  <c r="M72" i="3"/>
  <c r="T69" i="3"/>
  <c r="T72" i="3" s="1"/>
  <c r="G74" i="3" s="1"/>
  <c r="Q19" i="5"/>
  <c r="X10" i="5"/>
  <c r="X19" i="5" s="1"/>
  <c r="K21" i="5" s="1"/>
  <c r="S10" i="5"/>
  <c r="S19" i="5" s="1"/>
  <c r="F21" i="5" s="1"/>
  <c r="L19" i="5"/>
  <c r="J22" i="4"/>
  <c r="O52" i="3"/>
  <c r="V49" i="3"/>
  <c r="V52" i="3" s="1"/>
  <c r="I54" i="3" s="1"/>
  <c r="K9" i="9"/>
  <c r="G9" i="9"/>
  <c r="M9" i="9" s="1"/>
  <c r="J9" i="9"/>
  <c r="P9" i="9" s="1"/>
  <c r="F9" i="9"/>
  <c r="L9" i="9" s="1"/>
  <c r="I9" i="9"/>
  <c r="O9" i="9" s="1"/>
  <c r="H9" i="9"/>
  <c r="N9" i="9" s="1"/>
  <c r="J9" i="10"/>
  <c r="P9" i="10" s="1"/>
  <c r="F9" i="10"/>
  <c r="L9" i="10" s="1"/>
  <c r="I9" i="10"/>
  <c r="O9" i="10" s="1"/>
  <c r="H9" i="10"/>
  <c r="N9" i="10" s="1"/>
  <c r="K9" i="10"/>
  <c r="G9" i="10"/>
  <c r="M9" i="10" s="1"/>
  <c r="H90" i="12"/>
  <c r="N90" i="12" s="1"/>
  <c r="AA90" i="12" s="1"/>
  <c r="AG90" i="12" s="1"/>
  <c r="K90" i="12"/>
  <c r="G90" i="12"/>
  <c r="M90" i="12" s="1"/>
  <c r="Z90" i="12" s="1"/>
  <c r="AF90" i="12" s="1"/>
  <c r="J90" i="12"/>
  <c r="P90" i="12" s="1"/>
  <c r="AC90" i="12" s="1"/>
  <c r="AI90" i="12" s="1"/>
  <c r="F90" i="12"/>
  <c r="L90" i="12" s="1"/>
  <c r="Y90" i="12" s="1"/>
  <c r="AE90" i="12" s="1"/>
  <c r="I90" i="12"/>
  <c r="O90" i="12" s="1"/>
  <c r="AB90" i="12" s="1"/>
  <c r="AH90" i="12" s="1"/>
  <c r="H245" i="12"/>
  <c r="N245" i="12" s="1"/>
  <c r="AA245" i="12" s="1"/>
  <c r="AG245" i="12" s="1"/>
  <c r="K245" i="12"/>
  <c r="G245" i="12"/>
  <c r="M245" i="12" s="1"/>
  <c r="Z245" i="12" s="1"/>
  <c r="AF245" i="12" s="1"/>
  <c r="J245" i="12"/>
  <c r="P245" i="12" s="1"/>
  <c r="AC245" i="12" s="1"/>
  <c r="AI245" i="12" s="1"/>
  <c r="F245" i="12"/>
  <c r="L245" i="12" s="1"/>
  <c r="Y245" i="12" s="1"/>
  <c r="AE245" i="12" s="1"/>
  <c r="I245" i="12"/>
  <c r="O245" i="12" s="1"/>
  <c r="AB245" i="12" s="1"/>
  <c r="AH245" i="12" s="1"/>
  <c r="H318" i="12"/>
  <c r="N318" i="12" s="1"/>
  <c r="J318" i="12"/>
  <c r="P318" i="12" s="1"/>
  <c r="F318" i="12"/>
  <c r="L318" i="12" s="1"/>
  <c r="I318" i="12"/>
  <c r="O318" i="12" s="1"/>
  <c r="G318" i="12"/>
  <c r="M318" i="12" s="1"/>
  <c r="K318" i="12"/>
  <c r="J85" i="12"/>
  <c r="P85" i="12" s="1"/>
  <c r="F85" i="12"/>
  <c r="L85" i="12" s="1"/>
  <c r="I85" i="12"/>
  <c r="O85" i="12" s="1"/>
  <c r="H85" i="12"/>
  <c r="N85" i="12" s="1"/>
  <c r="K85" i="12"/>
  <c r="G85" i="12"/>
  <c r="M85" i="12" s="1"/>
  <c r="J240" i="12"/>
  <c r="P240" i="12" s="1"/>
  <c r="F240" i="12"/>
  <c r="L240" i="12" s="1"/>
  <c r="I240" i="12"/>
  <c r="O240" i="12" s="1"/>
  <c r="H240" i="12"/>
  <c r="N240" i="12" s="1"/>
  <c r="K240" i="12"/>
  <c r="G240" i="12"/>
  <c r="M240" i="12" s="1"/>
  <c r="H435" i="12"/>
  <c r="N435" i="12" s="1"/>
  <c r="K435" i="12"/>
  <c r="G435" i="12"/>
  <c r="M435" i="12" s="1"/>
  <c r="J435" i="12"/>
  <c r="P435" i="12" s="1"/>
  <c r="F435" i="12"/>
  <c r="L435" i="12" s="1"/>
  <c r="I435" i="12"/>
  <c r="O435" i="12" s="1"/>
  <c r="H143" i="13"/>
  <c r="N143" i="13" s="1"/>
  <c r="K143" i="13"/>
  <c r="G143" i="13"/>
  <c r="M143" i="13" s="1"/>
  <c r="J143" i="13"/>
  <c r="P143" i="13" s="1"/>
  <c r="F143" i="13"/>
  <c r="L143" i="13" s="1"/>
  <c r="I143" i="13"/>
  <c r="O143" i="13" s="1"/>
  <c r="J401" i="12"/>
  <c r="P401" i="12" s="1"/>
  <c r="AC401" i="12" s="1"/>
  <c r="AI401" i="12" s="1"/>
  <c r="F401" i="12"/>
  <c r="L401" i="12" s="1"/>
  <c r="Y401" i="12" s="1"/>
  <c r="AE401" i="12" s="1"/>
  <c r="I401" i="12"/>
  <c r="O401" i="12" s="1"/>
  <c r="AB401" i="12" s="1"/>
  <c r="AH401" i="12" s="1"/>
  <c r="H401" i="12"/>
  <c r="N401" i="12" s="1"/>
  <c r="AA401" i="12" s="1"/>
  <c r="AG401" i="12" s="1"/>
  <c r="K401" i="12"/>
  <c r="G401" i="12"/>
  <c r="M401" i="12" s="1"/>
  <c r="Z401" i="12" s="1"/>
  <c r="AF401" i="12" s="1"/>
  <c r="J557" i="12"/>
  <c r="P557" i="12" s="1"/>
  <c r="AC557" i="12" s="1"/>
  <c r="AI557" i="12" s="1"/>
  <c r="F557" i="12"/>
  <c r="L557" i="12" s="1"/>
  <c r="Y557" i="12" s="1"/>
  <c r="AE557" i="12" s="1"/>
  <c r="I557" i="12"/>
  <c r="O557" i="12" s="1"/>
  <c r="AB557" i="12" s="1"/>
  <c r="AH557" i="12" s="1"/>
  <c r="H557" i="12"/>
  <c r="N557" i="12" s="1"/>
  <c r="AA557" i="12" s="1"/>
  <c r="AG557" i="12" s="1"/>
  <c r="K557" i="12"/>
  <c r="G557" i="12"/>
  <c r="M557" i="12" s="1"/>
  <c r="Z557" i="12" s="1"/>
  <c r="AF557" i="12" s="1"/>
  <c r="H274" i="13"/>
  <c r="N274" i="13" s="1"/>
  <c r="K274" i="13"/>
  <c r="G274" i="13"/>
  <c r="M274" i="13" s="1"/>
  <c r="J274" i="13"/>
  <c r="P274" i="13" s="1"/>
  <c r="F274" i="13"/>
  <c r="L274" i="13" s="1"/>
  <c r="I274" i="13"/>
  <c r="O274" i="13" s="1"/>
  <c r="J241" i="13"/>
  <c r="P241" i="13" s="1"/>
  <c r="F241" i="13"/>
  <c r="L241" i="13" s="1"/>
  <c r="I241" i="13"/>
  <c r="O241" i="13" s="1"/>
  <c r="H241" i="13"/>
  <c r="N241" i="13" s="1"/>
  <c r="K241" i="13"/>
  <c r="G241" i="13"/>
  <c r="M241" i="13" s="1"/>
  <c r="H505" i="13"/>
  <c r="N505" i="13" s="1"/>
  <c r="K505" i="13"/>
  <c r="G505" i="13"/>
  <c r="M505" i="13" s="1"/>
  <c r="J505" i="13"/>
  <c r="P505" i="13" s="1"/>
  <c r="F505" i="13"/>
  <c r="L505" i="13" s="1"/>
  <c r="I505" i="13"/>
  <c r="O505" i="13" s="1"/>
  <c r="K41" i="14"/>
  <c r="G41" i="14"/>
  <c r="M41" i="14" s="1"/>
  <c r="J41" i="14"/>
  <c r="P41" i="14" s="1"/>
  <c r="F41" i="14"/>
  <c r="L41" i="14" s="1"/>
  <c r="I41" i="14"/>
  <c r="O41" i="14" s="1"/>
  <c r="H41" i="14"/>
  <c r="N41" i="14" s="1"/>
  <c r="H88" i="15"/>
  <c r="N88" i="15" s="1"/>
  <c r="K88" i="15"/>
  <c r="G88" i="15"/>
  <c r="M88" i="15" s="1"/>
  <c r="J88" i="15"/>
  <c r="P88" i="15" s="1"/>
  <c r="F88" i="15"/>
  <c r="L88" i="15" s="1"/>
  <c r="I88" i="15"/>
  <c r="O88" i="15" s="1"/>
  <c r="K244" i="15"/>
  <c r="G244" i="15"/>
  <c r="M244" i="15" s="1"/>
  <c r="J244" i="15"/>
  <c r="P244" i="15" s="1"/>
  <c r="F244" i="15"/>
  <c r="L244" i="15" s="1"/>
  <c r="I244" i="15"/>
  <c r="O244" i="15" s="1"/>
  <c r="H244" i="15"/>
  <c r="N244" i="15" s="1"/>
  <c r="J205" i="15"/>
  <c r="P205" i="15" s="1"/>
  <c r="F205" i="15"/>
  <c r="L205" i="15" s="1"/>
  <c r="K205" i="15"/>
  <c r="I205" i="15"/>
  <c r="O205" i="15" s="1"/>
  <c r="H205" i="15"/>
  <c r="N205" i="15" s="1"/>
  <c r="G205" i="15"/>
  <c r="M205" i="15" s="1"/>
  <c r="H400" i="15"/>
  <c r="N400" i="15" s="1"/>
  <c r="K400" i="15"/>
  <c r="F400" i="15"/>
  <c r="L400" i="15" s="1"/>
  <c r="J400" i="15"/>
  <c r="P400" i="15" s="1"/>
  <c r="I400" i="15"/>
  <c r="O400" i="15" s="1"/>
  <c r="G400" i="15"/>
  <c r="M400" i="15" s="1"/>
  <c r="I366" i="15"/>
  <c r="O366" i="15" s="1"/>
  <c r="AH366" i="15" s="1"/>
  <c r="AI366" i="15" s="1"/>
  <c r="H366" i="15"/>
  <c r="N366" i="15" s="1"/>
  <c r="AE366" i="15" s="1"/>
  <c r="AF366" i="15" s="1"/>
  <c r="K366" i="15"/>
  <c r="G366" i="15"/>
  <c r="M366" i="15" s="1"/>
  <c r="AB366" i="15" s="1"/>
  <c r="AC366" i="15" s="1"/>
  <c r="J366" i="15"/>
  <c r="P366" i="15" s="1"/>
  <c r="AK366" i="15" s="1"/>
  <c r="AL366" i="15" s="1"/>
  <c r="F366" i="15"/>
  <c r="L366" i="15" s="1"/>
  <c r="Y366" i="15" s="1"/>
  <c r="Z366" i="15" s="1"/>
  <c r="K483" i="15"/>
  <c r="G483" i="15"/>
  <c r="M483" i="15" s="1"/>
  <c r="AB483" i="15" s="1"/>
  <c r="AC483" i="15" s="1"/>
  <c r="J483" i="15"/>
  <c r="P483" i="15" s="1"/>
  <c r="AK483" i="15" s="1"/>
  <c r="AL483" i="15" s="1"/>
  <c r="F483" i="15"/>
  <c r="L483" i="15" s="1"/>
  <c r="Y483" i="15" s="1"/>
  <c r="Z483" i="15" s="1"/>
  <c r="I483" i="15"/>
  <c r="O483" i="15" s="1"/>
  <c r="AH483" i="15" s="1"/>
  <c r="AI483" i="15" s="1"/>
  <c r="H483" i="15"/>
  <c r="N483" i="15" s="1"/>
  <c r="AE483" i="15" s="1"/>
  <c r="AF483" i="15" s="1"/>
  <c r="I517" i="15"/>
  <c r="O517" i="15" s="1"/>
  <c r="H517" i="15"/>
  <c r="N517" i="15" s="1"/>
  <c r="K517" i="15"/>
  <c r="G517" i="15"/>
  <c r="M517" i="15" s="1"/>
  <c r="J517" i="15"/>
  <c r="P517" i="15" s="1"/>
  <c r="F517" i="15"/>
  <c r="L517" i="15" s="1"/>
  <c r="K78" i="16"/>
  <c r="G78" i="16"/>
  <c r="M78" i="16" s="1"/>
  <c r="J78" i="16"/>
  <c r="P78" i="16" s="1"/>
  <c r="F78" i="16"/>
  <c r="L78" i="16" s="1"/>
  <c r="I78" i="16"/>
  <c r="O78" i="16" s="1"/>
  <c r="H78" i="16"/>
  <c r="N78" i="16" s="1"/>
  <c r="H282" i="16"/>
  <c r="N282" i="16" s="1"/>
  <c r="K282" i="16"/>
  <c r="G282" i="16"/>
  <c r="M282" i="16" s="1"/>
  <c r="J282" i="16"/>
  <c r="P282" i="16" s="1"/>
  <c r="F282" i="16"/>
  <c r="L282" i="16" s="1"/>
  <c r="I282" i="16"/>
  <c r="O282" i="16" s="1"/>
  <c r="H350" i="16"/>
  <c r="N350" i="16" s="1"/>
  <c r="I350" i="16"/>
  <c r="O350" i="16" s="1"/>
  <c r="F350" i="16"/>
  <c r="L350" i="16" s="1"/>
  <c r="K350" i="16"/>
  <c r="J350" i="16"/>
  <c r="P350" i="16" s="1"/>
  <c r="G350" i="16"/>
  <c r="M350" i="16" s="1"/>
  <c r="J486" i="16"/>
  <c r="P486" i="16" s="1"/>
  <c r="F486" i="16"/>
  <c r="L486" i="16" s="1"/>
  <c r="I486" i="16"/>
  <c r="O486" i="16" s="1"/>
  <c r="H486" i="16"/>
  <c r="N486" i="16" s="1"/>
  <c r="G486" i="16"/>
  <c r="M486" i="16" s="1"/>
  <c r="K486" i="16"/>
  <c r="K11" i="9"/>
  <c r="R11" i="9" s="1"/>
  <c r="G11" i="9"/>
  <c r="M11" i="9" s="1"/>
  <c r="J11" i="9"/>
  <c r="P11" i="9" s="1"/>
  <c r="F11" i="9"/>
  <c r="L11" i="9" s="1"/>
  <c r="I11" i="9"/>
  <c r="O11" i="9" s="1"/>
  <c r="H11" i="9"/>
  <c r="N11" i="9" s="1"/>
  <c r="I12" i="11"/>
  <c r="O12" i="11" s="1"/>
  <c r="AH12" i="11" s="1"/>
  <c r="AI12" i="11" s="1"/>
  <c r="H12" i="11"/>
  <c r="N12" i="11" s="1"/>
  <c r="AE12" i="11" s="1"/>
  <c r="AF12" i="11" s="1"/>
  <c r="K12" i="11"/>
  <c r="G12" i="11"/>
  <c r="M12" i="11" s="1"/>
  <c r="AB12" i="11" s="1"/>
  <c r="AC12" i="11" s="1"/>
  <c r="J12" i="11"/>
  <c r="P12" i="11" s="1"/>
  <c r="AK12" i="11" s="1"/>
  <c r="AL12" i="11" s="1"/>
  <c r="F12" i="11"/>
  <c r="L12" i="11" s="1"/>
  <c r="Y12" i="11" s="1"/>
  <c r="Z12" i="11" s="1"/>
  <c r="K11" i="14"/>
  <c r="G11" i="14"/>
  <c r="M11" i="14" s="1"/>
  <c r="Z11" i="14" s="1"/>
  <c r="AF11" i="14" s="1"/>
  <c r="J11" i="14"/>
  <c r="P11" i="14" s="1"/>
  <c r="AC11" i="14" s="1"/>
  <c r="AI11" i="14" s="1"/>
  <c r="F11" i="14"/>
  <c r="L11" i="14" s="1"/>
  <c r="Y11" i="14" s="1"/>
  <c r="AE11" i="14" s="1"/>
  <c r="I11" i="14"/>
  <c r="O11" i="14" s="1"/>
  <c r="AB11" i="14" s="1"/>
  <c r="AH11" i="14" s="1"/>
  <c r="H11" i="14"/>
  <c r="N11" i="14" s="1"/>
  <c r="AA11" i="14" s="1"/>
  <c r="AG11" i="14" s="1"/>
  <c r="I42" i="14"/>
  <c r="O42" i="14" s="1"/>
  <c r="AB42" i="14" s="1"/>
  <c r="AH42" i="14" s="1"/>
  <c r="H42" i="14"/>
  <c r="N42" i="14" s="1"/>
  <c r="AA42" i="14" s="1"/>
  <c r="AG42" i="14" s="1"/>
  <c r="K42" i="14"/>
  <c r="G42" i="14"/>
  <c r="M42" i="14" s="1"/>
  <c r="Z42" i="14" s="1"/>
  <c r="AF42" i="14" s="1"/>
  <c r="J42" i="14"/>
  <c r="P42" i="14" s="1"/>
  <c r="AC42" i="14" s="1"/>
  <c r="AI42" i="14" s="1"/>
  <c r="F42" i="14"/>
  <c r="L42" i="14" s="1"/>
  <c r="Y42" i="14" s="1"/>
  <c r="AE42" i="14" s="1"/>
  <c r="H50" i="12"/>
  <c r="N50" i="12" s="1"/>
  <c r="AA50" i="12" s="1"/>
  <c r="AG50" i="12" s="1"/>
  <c r="K50" i="12"/>
  <c r="G50" i="12"/>
  <c r="M50" i="12" s="1"/>
  <c r="Z50" i="12" s="1"/>
  <c r="AF50" i="12" s="1"/>
  <c r="J50" i="12"/>
  <c r="P50" i="12" s="1"/>
  <c r="AC50" i="12" s="1"/>
  <c r="AI50" i="12" s="1"/>
  <c r="F50" i="12"/>
  <c r="L50" i="12" s="1"/>
  <c r="Y50" i="12" s="1"/>
  <c r="AE50" i="12" s="1"/>
  <c r="I50" i="12"/>
  <c r="O50" i="12" s="1"/>
  <c r="AB50" i="12" s="1"/>
  <c r="AH50" i="12" s="1"/>
  <c r="H204" i="12"/>
  <c r="N204" i="12" s="1"/>
  <c r="AA204" i="12" s="1"/>
  <c r="AG204" i="12" s="1"/>
  <c r="K204" i="12"/>
  <c r="G204" i="12"/>
  <c r="M204" i="12" s="1"/>
  <c r="Z204" i="12" s="1"/>
  <c r="AF204" i="12" s="1"/>
  <c r="J204" i="12"/>
  <c r="P204" i="12" s="1"/>
  <c r="AC204" i="12" s="1"/>
  <c r="AI204" i="12" s="1"/>
  <c r="F204" i="12"/>
  <c r="L204" i="12" s="1"/>
  <c r="Y204" i="12" s="1"/>
  <c r="AE204" i="12" s="1"/>
  <c r="I204" i="12"/>
  <c r="O204" i="12" s="1"/>
  <c r="AB204" i="12" s="1"/>
  <c r="AH204" i="12" s="1"/>
  <c r="K47" i="11"/>
  <c r="G47" i="11"/>
  <c r="M47" i="11" s="1"/>
  <c r="AB47" i="11" s="1"/>
  <c r="AC47" i="11" s="1"/>
  <c r="I47" i="11"/>
  <c r="O47" i="11" s="1"/>
  <c r="AH47" i="11" s="1"/>
  <c r="AI47" i="11" s="1"/>
  <c r="H47" i="11"/>
  <c r="N47" i="11" s="1"/>
  <c r="AE47" i="11" s="1"/>
  <c r="AF47" i="11" s="1"/>
  <c r="J47" i="11"/>
  <c r="P47" i="11" s="1"/>
  <c r="AK47" i="11" s="1"/>
  <c r="AL47" i="11" s="1"/>
  <c r="F47" i="11"/>
  <c r="L47" i="11" s="1"/>
  <c r="Y47" i="11" s="1"/>
  <c r="Z47" i="11" s="1"/>
  <c r="J49" i="12"/>
  <c r="P49" i="12" s="1"/>
  <c r="AC49" i="12" s="1"/>
  <c r="AI49" i="12" s="1"/>
  <c r="F49" i="12"/>
  <c r="L49" i="12" s="1"/>
  <c r="Y49" i="12" s="1"/>
  <c r="AE49" i="12" s="1"/>
  <c r="I49" i="12"/>
  <c r="O49" i="12" s="1"/>
  <c r="AB49" i="12" s="1"/>
  <c r="AH49" i="12" s="1"/>
  <c r="H49" i="12"/>
  <c r="N49" i="12" s="1"/>
  <c r="AA49" i="12" s="1"/>
  <c r="AG49" i="12" s="1"/>
  <c r="K49" i="12"/>
  <c r="G49" i="12"/>
  <c r="M49" i="12" s="1"/>
  <c r="Z49" i="12" s="1"/>
  <c r="AF49" i="12" s="1"/>
  <c r="J203" i="12"/>
  <c r="P203" i="12" s="1"/>
  <c r="AC203" i="12" s="1"/>
  <c r="AI203" i="12" s="1"/>
  <c r="F203" i="12"/>
  <c r="L203" i="12" s="1"/>
  <c r="Y203" i="12" s="1"/>
  <c r="AE203" i="12" s="1"/>
  <c r="I203" i="12"/>
  <c r="O203" i="12" s="1"/>
  <c r="AB203" i="12" s="1"/>
  <c r="AH203" i="12" s="1"/>
  <c r="H203" i="12"/>
  <c r="N203" i="12" s="1"/>
  <c r="AA203" i="12" s="1"/>
  <c r="AG203" i="12" s="1"/>
  <c r="K203" i="12"/>
  <c r="G203" i="12"/>
  <c r="M203" i="12" s="1"/>
  <c r="Z203" i="12" s="1"/>
  <c r="AF203" i="12" s="1"/>
  <c r="H359" i="12"/>
  <c r="N359" i="12" s="1"/>
  <c r="AA359" i="12" s="1"/>
  <c r="AG359" i="12" s="1"/>
  <c r="K359" i="12"/>
  <c r="G359" i="12"/>
  <c r="M359" i="12" s="1"/>
  <c r="Z359" i="12" s="1"/>
  <c r="AF359" i="12" s="1"/>
  <c r="J359" i="12"/>
  <c r="P359" i="12" s="1"/>
  <c r="AC359" i="12" s="1"/>
  <c r="AI359" i="12" s="1"/>
  <c r="F359" i="12"/>
  <c r="L359" i="12" s="1"/>
  <c r="Y359" i="12" s="1"/>
  <c r="AE359" i="12" s="1"/>
  <c r="I359" i="12"/>
  <c r="O359" i="12" s="1"/>
  <c r="AB359" i="12" s="1"/>
  <c r="AH359" i="12" s="1"/>
  <c r="H515" i="12"/>
  <c r="N515" i="12" s="1"/>
  <c r="AA515" i="12" s="1"/>
  <c r="AG515" i="12" s="1"/>
  <c r="K515" i="12"/>
  <c r="G515" i="12"/>
  <c r="M515" i="12" s="1"/>
  <c r="Z515" i="12" s="1"/>
  <c r="AF515" i="12" s="1"/>
  <c r="J515" i="12"/>
  <c r="P515" i="12" s="1"/>
  <c r="AC515" i="12" s="1"/>
  <c r="AI515" i="12" s="1"/>
  <c r="F515" i="12"/>
  <c r="L515" i="12" s="1"/>
  <c r="Y515" i="12" s="1"/>
  <c r="AE515" i="12" s="1"/>
  <c r="I515" i="12"/>
  <c r="O515" i="12" s="1"/>
  <c r="AB515" i="12" s="1"/>
  <c r="AH515" i="12" s="1"/>
  <c r="K12" i="13"/>
  <c r="G12" i="13"/>
  <c r="M12" i="13" s="1"/>
  <c r="AB12" i="13" s="1"/>
  <c r="AC12" i="13" s="1"/>
  <c r="J12" i="13"/>
  <c r="P12" i="13" s="1"/>
  <c r="AK12" i="13" s="1"/>
  <c r="AL12" i="13" s="1"/>
  <c r="F12" i="13"/>
  <c r="L12" i="13" s="1"/>
  <c r="Y12" i="13" s="1"/>
  <c r="Z12" i="13" s="1"/>
  <c r="I12" i="13"/>
  <c r="O12" i="13" s="1"/>
  <c r="AH12" i="13" s="1"/>
  <c r="AI12" i="13" s="1"/>
  <c r="H12" i="13"/>
  <c r="N12" i="13" s="1"/>
  <c r="AE12" i="13" s="1"/>
  <c r="AF12" i="13" s="1"/>
  <c r="J438" i="12"/>
  <c r="P438" i="12" s="1"/>
  <c r="AC438" i="12" s="1"/>
  <c r="AI438" i="12" s="1"/>
  <c r="F438" i="12"/>
  <c r="L438" i="12" s="1"/>
  <c r="Y438" i="12" s="1"/>
  <c r="AE438" i="12" s="1"/>
  <c r="I438" i="12"/>
  <c r="O438" i="12" s="1"/>
  <c r="AB438" i="12" s="1"/>
  <c r="AH438" i="12" s="1"/>
  <c r="H438" i="12"/>
  <c r="N438" i="12" s="1"/>
  <c r="AA438" i="12" s="1"/>
  <c r="AG438" i="12" s="1"/>
  <c r="K438" i="12"/>
  <c r="G438" i="12"/>
  <c r="M438" i="12" s="1"/>
  <c r="Z438" i="12" s="1"/>
  <c r="AF438" i="12" s="1"/>
  <c r="J78" i="13"/>
  <c r="P78" i="13" s="1"/>
  <c r="AK78" i="13" s="1"/>
  <c r="AL78" i="13" s="1"/>
  <c r="F78" i="13"/>
  <c r="L78" i="13" s="1"/>
  <c r="Y78" i="13" s="1"/>
  <c r="Z78" i="13" s="1"/>
  <c r="G78" i="13"/>
  <c r="M78" i="13" s="1"/>
  <c r="AB78" i="13" s="1"/>
  <c r="AC78" i="13" s="1"/>
  <c r="K78" i="13"/>
  <c r="I78" i="13"/>
  <c r="O78" i="13" s="1"/>
  <c r="AH78" i="13" s="1"/>
  <c r="AI78" i="13" s="1"/>
  <c r="H78" i="13"/>
  <c r="N78" i="13" s="1"/>
  <c r="AE78" i="13" s="1"/>
  <c r="AF78" i="13" s="1"/>
  <c r="H145" i="13"/>
  <c r="N145" i="13" s="1"/>
  <c r="AE145" i="13" s="1"/>
  <c r="AF145" i="13" s="1"/>
  <c r="K145" i="13"/>
  <c r="G145" i="13"/>
  <c r="M145" i="13" s="1"/>
  <c r="AB145" i="13" s="1"/>
  <c r="AC145" i="13" s="1"/>
  <c r="J145" i="13"/>
  <c r="P145" i="13" s="1"/>
  <c r="AK145" i="13" s="1"/>
  <c r="AL145" i="13" s="1"/>
  <c r="F145" i="13"/>
  <c r="L145" i="13" s="1"/>
  <c r="Y145" i="13" s="1"/>
  <c r="Z145" i="13" s="1"/>
  <c r="I145" i="13"/>
  <c r="O145" i="13" s="1"/>
  <c r="AH145" i="13" s="1"/>
  <c r="AI145" i="13" s="1"/>
  <c r="H276" i="13"/>
  <c r="N276" i="13" s="1"/>
  <c r="AE276" i="13" s="1"/>
  <c r="AF276" i="13" s="1"/>
  <c r="K276" i="13"/>
  <c r="G276" i="13"/>
  <c r="M276" i="13" s="1"/>
  <c r="AB276" i="13" s="1"/>
  <c r="AC276" i="13" s="1"/>
  <c r="J276" i="13"/>
  <c r="P276" i="13" s="1"/>
  <c r="AK276" i="13" s="1"/>
  <c r="AL276" i="13" s="1"/>
  <c r="F276" i="13"/>
  <c r="L276" i="13" s="1"/>
  <c r="Y276" i="13" s="1"/>
  <c r="Z276" i="13" s="1"/>
  <c r="I276" i="13"/>
  <c r="O276" i="13" s="1"/>
  <c r="AH276" i="13" s="1"/>
  <c r="AI276" i="13" s="1"/>
  <c r="H408" i="13"/>
  <c r="N408" i="13" s="1"/>
  <c r="AE408" i="13" s="1"/>
  <c r="AF408" i="13" s="1"/>
  <c r="K408" i="13"/>
  <c r="G408" i="13"/>
  <c r="M408" i="13" s="1"/>
  <c r="AB408" i="13" s="1"/>
  <c r="AC408" i="13" s="1"/>
  <c r="J408" i="13"/>
  <c r="P408" i="13" s="1"/>
  <c r="AK408" i="13" s="1"/>
  <c r="AL408" i="13" s="1"/>
  <c r="F408" i="13"/>
  <c r="L408" i="13" s="1"/>
  <c r="Y408" i="13" s="1"/>
  <c r="Z408" i="13" s="1"/>
  <c r="I408" i="13"/>
  <c r="O408" i="13" s="1"/>
  <c r="AH408" i="13" s="1"/>
  <c r="AI408" i="13" s="1"/>
  <c r="J210" i="13"/>
  <c r="P210" i="13" s="1"/>
  <c r="AK210" i="13" s="1"/>
  <c r="AL210" i="13" s="1"/>
  <c r="F210" i="13"/>
  <c r="L210" i="13" s="1"/>
  <c r="Y210" i="13" s="1"/>
  <c r="Z210" i="13" s="1"/>
  <c r="I210" i="13"/>
  <c r="O210" i="13" s="1"/>
  <c r="AH210" i="13" s="1"/>
  <c r="AI210" i="13" s="1"/>
  <c r="H210" i="13"/>
  <c r="N210" i="13" s="1"/>
  <c r="AE210" i="13" s="1"/>
  <c r="AF210" i="13" s="1"/>
  <c r="K210" i="13"/>
  <c r="G210" i="13"/>
  <c r="M210" i="13" s="1"/>
  <c r="AB210" i="13" s="1"/>
  <c r="AC210" i="13" s="1"/>
  <c r="J341" i="13"/>
  <c r="P341" i="13" s="1"/>
  <c r="AK341" i="13" s="1"/>
  <c r="AL341" i="13" s="1"/>
  <c r="F341" i="13"/>
  <c r="L341" i="13" s="1"/>
  <c r="Y341" i="13" s="1"/>
  <c r="Z341" i="13" s="1"/>
  <c r="I341" i="13"/>
  <c r="O341" i="13" s="1"/>
  <c r="AH341" i="13" s="1"/>
  <c r="AI341" i="13" s="1"/>
  <c r="H341" i="13"/>
  <c r="N341" i="13" s="1"/>
  <c r="AE341" i="13" s="1"/>
  <c r="AF341" i="13" s="1"/>
  <c r="K341" i="13"/>
  <c r="G341" i="13"/>
  <c r="M341" i="13" s="1"/>
  <c r="AB341" i="13" s="1"/>
  <c r="AC341" i="13" s="1"/>
  <c r="H473" i="13"/>
  <c r="N473" i="13" s="1"/>
  <c r="AE473" i="13" s="1"/>
  <c r="AF473" i="13" s="1"/>
  <c r="K473" i="13"/>
  <c r="G473" i="13"/>
  <c r="M473" i="13" s="1"/>
  <c r="AB473" i="13" s="1"/>
  <c r="AC473" i="13" s="1"/>
  <c r="J473" i="13"/>
  <c r="P473" i="13" s="1"/>
  <c r="AK473" i="13" s="1"/>
  <c r="AL473" i="13" s="1"/>
  <c r="F473" i="13"/>
  <c r="L473" i="13" s="1"/>
  <c r="Y473" i="13" s="1"/>
  <c r="Z473" i="13" s="1"/>
  <c r="I473" i="13"/>
  <c r="O473" i="13" s="1"/>
  <c r="AH473" i="13" s="1"/>
  <c r="AI473" i="13" s="1"/>
  <c r="J474" i="13"/>
  <c r="P474" i="13" s="1"/>
  <c r="AK474" i="13" s="1"/>
  <c r="AL474" i="13" s="1"/>
  <c r="F474" i="13"/>
  <c r="L474" i="13" s="1"/>
  <c r="Y474" i="13" s="1"/>
  <c r="Z474" i="13" s="1"/>
  <c r="I474" i="13"/>
  <c r="O474" i="13" s="1"/>
  <c r="AH474" i="13" s="1"/>
  <c r="AI474" i="13" s="1"/>
  <c r="H474" i="13"/>
  <c r="N474" i="13" s="1"/>
  <c r="AE474" i="13" s="1"/>
  <c r="AF474" i="13" s="1"/>
  <c r="K474" i="13"/>
  <c r="G474" i="13"/>
  <c r="M474" i="13" s="1"/>
  <c r="AB474" i="13" s="1"/>
  <c r="AC474" i="13" s="1"/>
  <c r="H90" i="15"/>
  <c r="N90" i="15" s="1"/>
  <c r="AE90" i="15" s="1"/>
  <c r="AF90" i="15" s="1"/>
  <c r="K90" i="15"/>
  <c r="G90" i="15"/>
  <c r="M90" i="15" s="1"/>
  <c r="AB90" i="15" s="1"/>
  <c r="AC90" i="15" s="1"/>
  <c r="J90" i="15"/>
  <c r="P90" i="15" s="1"/>
  <c r="AK90" i="15" s="1"/>
  <c r="AL90" i="15" s="1"/>
  <c r="F90" i="15"/>
  <c r="L90" i="15" s="1"/>
  <c r="Y90" i="15" s="1"/>
  <c r="Z90" i="15" s="1"/>
  <c r="I90" i="15"/>
  <c r="O90" i="15" s="1"/>
  <c r="AH90" i="15" s="1"/>
  <c r="AI90" i="15" s="1"/>
  <c r="J130" i="15"/>
  <c r="P130" i="15" s="1"/>
  <c r="AK130" i="15" s="1"/>
  <c r="AL130" i="15" s="1"/>
  <c r="F130" i="15"/>
  <c r="L130" i="15" s="1"/>
  <c r="Y130" i="15" s="1"/>
  <c r="Z130" i="15" s="1"/>
  <c r="I130" i="15"/>
  <c r="O130" i="15" s="1"/>
  <c r="AH130" i="15" s="1"/>
  <c r="AI130" i="15" s="1"/>
  <c r="H130" i="15"/>
  <c r="N130" i="15" s="1"/>
  <c r="AE130" i="15" s="1"/>
  <c r="AF130" i="15" s="1"/>
  <c r="K130" i="15"/>
  <c r="G130" i="15"/>
  <c r="M130" i="15" s="1"/>
  <c r="AB130" i="15" s="1"/>
  <c r="AC130" i="15" s="1"/>
  <c r="J403" i="15"/>
  <c r="P403" i="15" s="1"/>
  <c r="AK403" i="15" s="1"/>
  <c r="AL403" i="15" s="1"/>
  <c r="F403" i="15"/>
  <c r="L403" i="15" s="1"/>
  <c r="Y403" i="15" s="1"/>
  <c r="Z403" i="15" s="1"/>
  <c r="I403" i="15"/>
  <c r="O403" i="15" s="1"/>
  <c r="AH403" i="15" s="1"/>
  <c r="AI403" i="15" s="1"/>
  <c r="H403" i="15"/>
  <c r="N403" i="15" s="1"/>
  <c r="AE403" i="15" s="1"/>
  <c r="AF403" i="15" s="1"/>
  <c r="G403" i="15"/>
  <c r="M403" i="15" s="1"/>
  <c r="AB403" i="15" s="1"/>
  <c r="AC403" i="15" s="1"/>
  <c r="K403" i="15"/>
  <c r="K363" i="15"/>
  <c r="G363" i="15"/>
  <c r="M363" i="15" s="1"/>
  <c r="AB363" i="15" s="1"/>
  <c r="AC363" i="15" s="1"/>
  <c r="J363" i="15"/>
  <c r="P363" i="15" s="1"/>
  <c r="AK363" i="15" s="1"/>
  <c r="AL363" i="15" s="1"/>
  <c r="F363" i="15"/>
  <c r="L363" i="15" s="1"/>
  <c r="Y363" i="15" s="1"/>
  <c r="Z363" i="15" s="1"/>
  <c r="I363" i="15"/>
  <c r="O363" i="15" s="1"/>
  <c r="AH363" i="15" s="1"/>
  <c r="AI363" i="15" s="1"/>
  <c r="H363" i="15"/>
  <c r="N363" i="15" s="1"/>
  <c r="AE363" i="15" s="1"/>
  <c r="AF363" i="15" s="1"/>
  <c r="I325" i="15"/>
  <c r="O325" i="15" s="1"/>
  <c r="AH325" i="15" s="1"/>
  <c r="AI325" i="15" s="1"/>
  <c r="H325" i="15"/>
  <c r="N325" i="15" s="1"/>
  <c r="AE325" i="15" s="1"/>
  <c r="AF325" i="15" s="1"/>
  <c r="K325" i="15"/>
  <c r="G325" i="15"/>
  <c r="M325" i="15" s="1"/>
  <c r="AB325" i="15" s="1"/>
  <c r="AC325" i="15" s="1"/>
  <c r="J325" i="15"/>
  <c r="P325" i="15" s="1"/>
  <c r="AK325" i="15" s="1"/>
  <c r="AL325" i="15" s="1"/>
  <c r="F325" i="15"/>
  <c r="L325" i="15" s="1"/>
  <c r="Y325" i="15" s="1"/>
  <c r="Z325" i="15" s="1"/>
  <c r="K481" i="15"/>
  <c r="G481" i="15"/>
  <c r="M481" i="15" s="1"/>
  <c r="AB481" i="15" s="1"/>
  <c r="AC481" i="15" s="1"/>
  <c r="J481" i="15"/>
  <c r="P481" i="15" s="1"/>
  <c r="AK481" i="15" s="1"/>
  <c r="AL481" i="15" s="1"/>
  <c r="F481" i="15"/>
  <c r="L481" i="15" s="1"/>
  <c r="Y481" i="15" s="1"/>
  <c r="Z481" i="15" s="1"/>
  <c r="I481" i="15"/>
  <c r="O481" i="15" s="1"/>
  <c r="AH481" i="15" s="1"/>
  <c r="AI481" i="15" s="1"/>
  <c r="H481" i="15"/>
  <c r="N481" i="15" s="1"/>
  <c r="AE481" i="15" s="1"/>
  <c r="AF481" i="15" s="1"/>
  <c r="I519" i="15"/>
  <c r="O519" i="15" s="1"/>
  <c r="AH519" i="15" s="1"/>
  <c r="AI519" i="15" s="1"/>
  <c r="H519" i="15"/>
  <c r="N519" i="15" s="1"/>
  <c r="AE519" i="15" s="1"/>
  <c r="AF519" i="15" s="1"/>
  <c r="K519" i="15"/>
  <c r="G519" i="15"/>
  <c r="M519" i="15" s="1"/>
  <c r="AB519" i="15" s="1"/>
  <c r="AC519" i="15" s="1"/>
  <c r="J519" i="15"/>
  <c r="P519" i="15" s="1"/>
  <c r="AK519" i="15" s="1"/>
  <c r="AL519" i="15" s="1"/>
  <c r="F519" i="15"/>
  <c r="L519" i="15" s="1"/>
  <c r="Y519" i="15" s="1"/>
  <c r="Z519" i="15" s="1"/>
  <c r="K11" i="16"/>
  <c r="G11" i="16"/>
  <c r="M11" i="16" s="1"/>
  <c r="Z11" i="16" s="1"/>
  <c r="AF11" i="16" s="1"/>
  <c r="J11" i="16"/>
  <c r="P11" i="16" s="1"/>
  <c r="AC11" i="16" s="1"/>
  <c r="AI11" i="16" s="1"/>
  <c r="F11" i="16"/>
  <c r="L11" i="16" s="1"/>
  <c r="Y11" i="16" s="1"/>
  <c r="AE11" i="16" s="1"/>
  <c r="I11" i="16"/>
  <c r="O11" i="16" s="1"/>
  <c r="AB11" i="16" s="1"/>
  <c r="AH11" i="16" s="1"/>
  <c r="H11" i="16"/>
  <c r="N11" i="16" s="1"/>
  <c r="AA11" i="16" s="1"/>
  <c r="AG11" i="16" s="1"/>
  <c r="J149" i="16"/>
  <c r="P149" i="16" s="1"/>
  <c r="AC149" i="16" s="1"/>
  <c r="AI149" i="16" s="1"/>
  <c r="F149" i="16"/>
  <c r="L149" i="16" s="1"/>
  <c r="Y149" i="16" s="1"/>
  <c r="AE149" i="16" s="1"/>
  <c r="G149" i="16"/>
  <c r="M149" i="16" s="1"/>
  <c r="Z149" i="16" s="1"/>
  <c r="AF149" i="16" s="1"/>
  <c r="K149" i="16"/>
  <c r="I149" i="16"/>
  <c r="O149" i="16" s="1"/>
  <c r="AB149" i="16" s="1"/>
  <c r="AH149" i="16" s="1"/>
  <c r="H149" i="16"/>
  <c r="N149" i="16" s="1"/>
  <c r="AA149" i="16" s="1"/>
  <c r="AG149" i="16" s="1"/>
  <c r="K182" i="16"/>
  <c r="G182" i="16"/>
  <c r="M182" i="16" s="1"/>
  <c r="Z182" i="16" s="1"/>
  <c r="AF182" i="16" s="1"/>
  <c r="J182" i="16"/>
  <c r="P182" i="16" s="1"/>
  <c r="AC182" i="16" s="1"/>
  <c r="AI182" i="16" s="1"/>
  <c r="F182" i="16"/>
  <c r="L182" i="16" s="1"/>
  <c r="Y182" i="16" s="1"/>
  <c r="AE182" i="16" s="1"/>
  <c r="I182" i="16"/>
  <c r="O182" i="16" s="1"/>
  <c r="AB182" i="16" s="1"/>
  <c r="AH182" i="16" s="1"/>
  <c r="H182" i="16"/>
  <c r="N182" i="16" s="1"/>
  <c r="AA182" i="16" s="1"/>
  <c r="AG182" i="16" s="1"/>
  <c r="H217" i="16"/>
  <c r="N217" i="16" s="1"/>
  <c r="AA217" i="16" s="1"/>
  <c r="AG217" i="16" s="1"/>
  <c r="J217" i="16"/>
  <c r="P217" i="16" s="1"/>
  <c r="AC217" i="16" s="1"/>
  <c r="AI217" i="16" s="1"/>
  <c r="F217" i="16"/>
  <c r="L217" i="16" s="1"/>
  <c r="Y217" i="16" s="1"/>
  <c r="AE217" i="16" s="1"/>
  <c r="K217" i="16"/>
  <c r="I217" i="16"/>
  <c r="O217" i="16" s="1"/>
  <c r="AB217" i="16" s="1"/>
  <c r="AH217" i="16" s="1"/>
  <c r="G217" i="16"/>
  <c r="M217" i="16" s="1"/>
  <c r="Z217" i="16" s="1"/>
  <c r="AF217" i="16" s="1"/>
  <c r="H318" i="16"/>
  <c r="N318" i="16" s="1"/>
  <c r="AA318" i="16" s="1"/>
  <c r="AG318" i="16" s="1"/>
  <c r="K318" i="16"/>
  <c r="G318" i="16"/>
  <c r="M318" i="16" s="1"/>
  <c r="Z318" i="16" s="1"/>
  <c r="AF318" i="16" s="1"/>
  <c r="J318" i="16"/>
  <c r="P318" i="16" s="1"/>
  <c r="AC318" i="16" s="1"/>
  <c r="AI318" i="16" s="1"/>
  <c r="F318" i="16"/>
  <c r="L318" i="16" s="1"/>
  <c r="Y318" i="16" s="1"/>
  <c r="AE318" i="16" s="1"/>
  <c r="I318" i="16"/>
  <c r="O318" i="16" s="1"/>
  <c r="AB318" i="16" s="1"/>
  <c r="AH318" i="16" s="1"/>
  <c r="H385" i="16"/>
  <c r="N385" i="16" s="1"/>
  <c r="AA385" i="16" s="1"/>
  <c r="AG385" i="16" s="1"/>
  <c r="I385" i="16"/>
  <c r="O385" i="16" s="1"/>
  <c r="AB385" i="16" s="1"/>
  <c r="AH385" i="16" s="1"/>
  <c r="G385" i="16"/>
  <c r="M385" i="16" s="1"/>
  <c r="Z385" i="16" s="1"/>
  <c r="AF385" i="16" s="1"/>
  <c r="K385" i="16"/>
  <c r="F385" i="16"/>
  <c r="L385" i="16" s="1"/>
  <c r="Y385" i="16" s="1"/>
  <c r="AE385" i="16" s="1"/>
  <c r="J385" i="16"/>
  <c r="P385" i="16" s="1"/>
  <c r="AC385" i="16" s="1"/>
  <c r="AI385" i="16" s="1"/>
  <c r="K454" i="16"/>
  <c r="G454" i="16"/>
  <c r="M454" i="16" s="1"/>
  <c r="Z454" i="16" s="1"/>
  <c r="AF454" i="16" s="1"/>
  <c r="J454" i="16"/>
  <c r="P454" i="16" s="1"/>
  <c r="AC454" i="16" s="1"/>
  <c r="AI454" i="16" s="1"/>
  <c r="F454" i="16"/>
  <c r="L454" i="16" s="1"/>
  <c r="Y454" i="16" s="1"/>
  <c r="AE454" i="16" s="1"/>
  <c r="I454" i="16"/>
  <c r="O454" i="16" s="1"/>
  <c r="AB454" i="16" s="1"/>
  <c r="AH454" i="16" s="1"/>
  <c r="H454" i="16"/>
  <c r="N454" i="16" s="1"/>
  <c r="AA454" i="16" s="1"/>
  <c r="AG454" i="16" s="1"/>
  <c r="H521" i="16"/>
  <c r="N521" i="16" s="1"/>
  <c r="AA521" i="16" s="1"/>
  <c r="AG521" i="16" s="1"/>
  <c r="K521" i="16"/>
  <c r="G521" i="16"/>
  <c r="M521" i="16" s="1"/>
  <c r="Z521" i="16" s="1"/>
  <c r="AF521" i="16" s="1"/>
  <c r="J521" i="16"/>
  <c r="P521" i="16" s="1"/>
  <c r="AC521" i="16" s="1"/>
  <c r="AI521" i="16" s="1"/>
  <c r="F521" i="16"/>
  <c r="L521" i="16" s="1"/>
  <c r="Y521" i="16" s="1"/>
  <c r="AE521" i="16" s="1"/>
  <c r="I521" i="16"/>
  <c r="O521" i="16" s="1"/>
  <c r="AB521" i="16" s="1"/>
  <c r="AH521" i="16" s="1"/>
  <c r="H51" i="8"/>
  <c r="N51" i="8" s="1"/>
  <c r="K51" i="8"/>
  <c r="K54" i="8" s="1"/>
  <c r="G51" i="8"/>
  <c r="M51" i="8" s="1"/>
  <c r="J51" i="8"/>
  <c r="P51" i="8" s="1"/>
  <c r="F51" i="8"/>
  <c r="L51" i="8" s="1"/>
  <c r="I51" i="8"/>
  <c r="O51" i="8" s="1"/>
  <c r="M12" i="3"/>
  <c r="T9" i="3"/>
  <c r="T12" i="3" s="1"/>
  <c r="G14" i="3" s="1"/>
  <c r="Q72" i="3"/>
  <c r="X69" i="3"/>
  <c r="X72" i="3" s="1"/>
  <c r="K74" i="3" s="1"/>
  <c r="K35" i="9"/>
  <c r="G35" i="9"/>
  <c r="M35" i="9" s="1"/>
  <c r="J35" i="9"/>
  <c r="P35" i="9" s="1"/>
  <c r="F35" i="9"/>
  <c r="L35" i="9" s="1"/>
  <c r="I35" i="9"/>
  <c r="O35" i="9" s="1"/>
  <c r="H35" i="9"/>
  <c r="N35" i="9" s="1"/>
  <c r="H128" i="12"/>
  <c r="N128" i="12" s="1"/>
  <c r="AA128" i="12" s="1"/>
  <c r="AG128" i="12" s="1"/>
  <c r="K128" i="12"/>
  <c r="G128" i="12"/>
  <c r="M128" i="12" s="1"/>
  <c r="Z128" i="12" s="1"/>
  <c r="AF128" i="12" s="1"/>
  <c r="J128" i="12"/>
  <c r="P128" i="12" s="1"/>
  <c r="AC128" i="12" s="1"/>
  <c r="AI128" i="12" s="1"/>
  <c r="F128" i="12"/>
  <c r="L128" i="12" s="1"/>
  <c r="Y128" i="12" s="1"/>
  <c r="AE128" i="12" s="1"/>
  <c r="I128" i="12"/>
  <c r="O128" i="12" s="1"/>
  <c r="AB128" i="12" s="1"/>
  <c r="AH128" i="12" s="1"/>
  <c r="H284" i="12"/>
  <c r="N284" i="12" s="1"/>
  <c r="AA284" i="12" s="1"/>
  <c r="AG284" i="12" s="1"/>
  <c r="K284" i="12"/>
  <c r="G284" i="12"/>
  <c r="M284" i="12" s="1"/>
  <c r="Z284" i="12" s="1"/>
  <c r="AF284" i="12" s="1"/>
  <c r="J284" i="12"/>
  <c r="P284" i="12" s="1"/>
  <c r="AC284" i="12" s="1"/>
  <c r="AI284" i="12" s="1"/>
  <c r="F284" i="12"/>
  <c r="L284" i="12" s="1"/>
  <c r="Y284" i="12" s="1"/>
  <c r="AE284" i="12" s="1"/>
  <c r="I284" i="12"/>
  <c r="O284" i="12" s="1"/>
  <c r="AB284" i="12" s="1"/>
  <c r="AH284" i="12" s="1"/>
  <c r="J323" i="12"/>
  <c r="P323" i="12" s="1"/>
  <c r="AC323" i="12" s="1"/>
  <c r="AI323" i="12" s="1"/>
  <c r="F323" i="12"/>
  <c r="L323" i="12" s="1"/>
  <c r="Y323" i="12" s="1"/>
  <c r="AE323" i="12" s="1"/>
  <c r="H323" i="12"/>
  <c r="N323" i="12" s="1"/>
  <c r="AA323" i="12" s="1"/>
  <c r="AG323" i="12" s="1"/>
  <c r="I323" i="12"/>
  <c r="O323" i="12" s="1"/>
  <c r="AB323" i="12" s="1"/>
  <c r="AH323" i="12" s="1"/>
  <c r="G323" i="12"/>
  <c r="M323" i="12" s="1"/>
  <c r="Z323" i="12" s="1"/>
  <c r="AF323" i="12" s="1"/>
  <c r="K323" i="12"/>
  <c r="J123" i="12"/>
  <c r="P123" i="12" s="1"/>
  <c r="F123" i="12"/>
  <c r="L123" i="12" s="1"/>
  <c r="I123" i="12"/>
  <c r="O123" i="12" s="1"/>
  <c r="H123" i="12"/>
  <c r="N123" i="12" s="1"/>
  <c r="K123" i="12"/>
  <c r="G123" i="12"/>
  <c r="M123" i="12" s="1"/>
  <c r="J279" i="12"/>
  <c r="P279" i="12" s="1"/>
  <c r="F279" i="12"/>
  <c r="L279" i="12" s="1"/>
  <c r="I279" i="12"/>
  <c r="O279" i="12" s="1"/>
  <c r="H279" i="12"/>
  <c r="N279" i="12" s="1"/>
  <c r="K279" i="12"/>
  <c r="G279" i="12"/>
  <c r="M279" i="12" s="1"/>
  <c r="H474" i="12"/>
  <c r="N474" i="12" s="1"/>
  <c r="K474" i="12"/>
  <c r="G474" i="12"/>
  <c r="M474" i="12" s="1"/>
  <c r="J474" i="12"/>
  <c r="P474" i="12" s="1"/>
  <c r="F474" i="12"/>
  <c r="L474" i="12" s="1"/>
  <c r="I474" i="12"/>
  <c r="O474" i="12" s="1"/>
  <c r="K10" i="13"/>
  <c r="G10" i="13"/>
  <c r="M10" i="13" s="1"/>
  <c r="J10" i="13"/>
  <c r="P10" i="13" s="1"/>
  <c r="F10" i="13"/>
  <c r="L10" i="13" s="1"/>
  <c r="I10" i="13"/>
  <c r="O10" i="13" s="1"/>
  <c r="H10" i="13"/>
  <c r="N10" i="13" s="1"/>
  <c r="J440" i="12"/>
  <c r="P440" i="12" s="1"/>
  <c r="AC440" i="12" s="1"/>
  <c r="AI440" i="12" s="1"/>
  <c r="F440" i="12"/>
  <c r="L440" i="12" s="1"/>
  <c r="Y440" i="12" s="1"/>
  <c r="AE440" i="12" s="1"/>
  <c r="I440" i="12"/>
  <c r="O440" i="12" s="1"/>
  <c r="AB440" i="12" s="1"/>
  <c r="AH440" i="12" s="1"/>
  <c r="H440" i="12"/>
  <c r="N440" i="12" s="1"/>
  <c r="AA440" i="12" s="1"/>
  <c r="AG440" i="12" s="1"/>
  <c r="K440" i="12"/>
  <c r="G440" i="12"/>
  <c r="M440" i="12" s="1"/>
  <c r="Z440" i="12" s="1"/>
  <c r="AF440" i="12" s="1"/>
  <c r="I43" i="13"/>
  <c r="O43" i="13" s="1"/>
  <c r="H43" i="13"/>
  <c r="N43" i="13" s="1"/>
  <c r="K43" i="13"/>
  <c r="G43" i="13"/>
  <c r="M43" i="13" s="1"/>
  <c r="J43" i="13"/>
  <c r="P43" i="13" s="1"/>
  <c r="F43" i="13"/>
  <c r="L43" i="13" s="1"/>
  <c r="H340" i="13"/>
  <c r="N340" i="13" s="1"/>
  <c r="K340" i="13"/>
  <c r="G340" i="13"/>
  <c r="M340" i="13" s="1"/>
  <c r="J340" i="13"/>
  <c r="P340" i="13" s="1"/>
  <c r="F340" i="13"/>
  <c r="L340" i="13" s="1"/>
  <c r="I340" i="13"/>
  <c r="O340" i="13" s="1"/>
  <c r="J307" i="13"/>
  <c r="P307" i="13" s="1"/>
  <c r="F307" i="13"/>
  <c r="L307" i="13" s="1"/>
  <c r="I307" i="13"/>
  <c r="O307" i="13" s="1"/>
  <c r="H307" i="13"/>
  <c r="N307" i="13" s="1"/>
  <c r="K307" i="13"/>
  <c r="G307" i="13"/>
  <c r="M307" i="13" s="1"/>
  <c r="H10" i="15"/>
  <c r="N10" i="15" s="1"/>
  <c r="K10" i="15"/>
  <c r="G10" i="15"/>
  <c r="M10" i="15" s="1"/>
  <c r="J10" i="15"/>
  <c r="P10" i="15" s="1"/>
  <c r="F10" i="15"/>
  <c r="L10" i="15" s="1"/>
  <c r="I10" i="15"/>
  <c r="O10" i="15" s="1"/>
  <c r="J472" i="13"/>
  <c r="P472" i="13" s="1"/>
  <c r="F472" i="13"/>
  <c r="L472" i="13" s="1"/>
  <c r="I472" i="13"/>
  <c r="O472" i="13" s="1"/>
  <c r="H472" i="13"/>
  <c r="N472" i="13" s="1"/>
  <c r="K472" i="13"/>
  <c r="G472" i="13"/>
  <c r="M472" i="13" s="1"/>
  <c r="H127" i="15"/>
  <c r="N127" i="15" s="1"/>
  <c r="K127" i="15"/>
  <c r="G127" i="15"/>
  <c r="M127" i="15" s="1"/>
  <c r="J127" i="15"/>
  <c r="P127" i="15" s="1"/>
  <c r="F127" i="15"/>
  <c r="L127" i="15" s="1"/>
  <c r="I127" i="15"/>
  <c r="O127" i="15" s="1"/>
  <c r="J93" i="15"/>
  <c r="P93" i="15" s="1"/>
  <c r="AK93" i="15" s="1"/>
  <c r="AL93" i="15" s="1"/>
  <c r="F93" i="15"/>
  <c r="L93" i="15" s="1"/>
  <c r="Y93" i="15" s="1"/>
  <c r="Z93" i="15" s="1"/>
  <c r="I93" i="15"/>
  <c r="O93" i="15" s="1"/>
  <c r="AH93" i="15" s="1"/>
  <c r="AI93" i="15" s="1"/>
  <c r="H93" i="15"/>
  <c r="N93" i="15" s="1"/>
  <c r="AE93" i="15" s="1"/>
  <c r="AF93" i="15" s="1"/>
  <c r="K93" i="15"/>
  <c r="G93" i="15"/>
  <c r="M93" i="15" s="1"/>
  <c r="AB93" i="15" s="1"/>
  <c r="AC93" i="15" s="1"/>
  <c r="K283" i="15"/>
  <c r="G283" i="15"/>
  <c r="M283" i="15" s="1"/>
  <c r="J283" i="15"/>
  <c r="P283" i="15" s="1"/>
  <c r="F283" i="15"/>
  <c r="L283" i="15" s="1"/>
  <c r="I283" i="15"/>
  <c r="O283" i="15" s="1"/>
  <c r="H283" i="15"/>
  <c r="N283" i="15" s="1"/>
  <c r="I249" i="15"/>
  <c r="O249" i="15" s="1"/>
  <c r="AH249" i="15" s="1"/>
  <c r="AI249" i="15" s="1"/>
  <c r="H249" i="15"/>
  <c r="N249" i="15" s="1"/>
  <c r="AE249" i="15" s="1"/>
  <c r="AF249" i="15" s="1"/>
  <c r="K249" i="15"/>
  <c r="G249" i="15"/>
  <c r="M249" i="15" s="1"/>
  <c r="AB249" i="15" s="1"/>
  <c r="AC249" i="15" s="1"/>
  <c r="J249" i="15"/>
  <c r="P249" i="15" s="1"/>
  <c r="AK249" i="15" s="1"/>
  <c r="AL249" i="15" s="1"/>
  <c r="F249" i="15"/>
  <c r="L249" i="15" s="1"/>
  <c r="Y249" i="15" s="1"/>
  <c r="Z249" i="15" s="1"/>
  <c r="J405" i="15"/>
  <c r="P405" i="15" s="1"/>
  <c r="AK405" i="15" s="1"/>
  <c r="AL405" i="15" s="1"/>
  <c r="F405" i="15"/>
  <c r="L405" i="15" s="1"/>
  <c r="Y405" i="15" s="1"/>
  <c r="Z405" i="15" s="1"/>
  <c r="K405" i="15"/>
  <c r="I405" i="15"/>
  <c r="O405" i="15" s="1"/>
  <c r="AH405" i="15" s="1"/>
  <c r="AI405" i="15" s="1"/>
  <c r="H405" i="15"/>
  <c r="N405" i="15" s="1"/>
  <c r="AE405" i="15" s="1"/>
  <c r="AF405" i="15" s="1"/>
  <c r="G405" i="15"/>
  <c r="M405" i="15" s="1"/>
  <c r="AB405" i="15" s="1"/>
  <c r="AC405" i="15" s="1"/>
  <c r="K522" i="15"/>
  <c r="G522" i="15"/>
  <c r="M522" i="15" s="1"/>
  <c r="AB522" i="15" s="1"/>
  <c r="AC522" i="15" s="1"/>
  <c r="J522" i="15"/>
  <c r="P522" i="15" s="1"/>
  <c r="AK522" i="15" s="1"/>
  <c r="AL522" i="15" s="1"/>
  <c r="F522" i="15"/>
  <c r="L522" i="15" s="1"/>
  <c r="Y522" i="15" s="1"/>
  <c r="Z522" i="15" s="1"/>
  <c r="I522" i="15"/>
  <c r="O522" i="15" s="1"/>
  <c r="AH522" i="15" s="1"/>
  <c r="AI522" i="15" s="1"/>
  <c r="H522" i="15"/>
  <c r="N522" i="15" s="1"/>
  <c r="AE522" i="15" s="1"/>
  <c r="AF522" i="15" s="1"/>
  <c r="I556" i="15"/>
  <c r="O556" i="15" s="1"/>
  <c r="H556" i="15"/>
  <c r="N556" i="15" s="1"/>
  <c r="K556" i="15"/>
  <c r="G556" i="15"/>
  <c r="M556" i="15" s="1"/>
  <c r="J556" i="15"/>
  <c r="P556" i="15" s="1"/>
  <c r="F556" i="15"/>
  <c r="L556" i="15" s="1"/>
  <c r="I113" i="16"/>
  <c r="O113" i="16" s="1"/>
  <c r="H113" i="16"/>
  <c r="N113" i="16" s="1"/>
  <c r="K113" i="16"/>
  <c r="G113" i="16"/>
  <c r="M113" i="16" s="1"/>
  <c r="F113" i="16"/>
  <c r="L113" i="16" s="1"/>
  <c r="J113" i="16"/>
  <c r="P113" i="16" s="1"/>
  <c r="I181" i="16"/>
  <c r="O181" i="16" s="1"/>
  <c r="H181" i="16"/>
  <c r="N181" i="16" s="1"/>
  <c r="K181" i="16"/>
  <c r="K195" i="16" s="1"/>
  <c r="G181" i="16"/>
  <c r="M181" i="16" s="1"/>
  <c r="J181" i="16"/>
  <c r="P181" i="16" s="1"/>
  <c r="F181" i="16"/>
  <c r="L181" i="16" s="1"/>
  <c r="J384" i="16"/>
  <c r="P384" i="16" s="1"/>
  <c r="F384" i="16"/>
  <c r="L384" i="16" s="1"/>
  <c r="I384" i="16"/>
  <c r="O384" i="16" s="1"/>
  <c r="H384" i="16"/>
  <c r="N384" i="16" s="1"/>
  <c r="G384" i="16"/>
  <c r="M384" i="16" s="1"/>
  <c r="K384" i="16"/>
  <c r="J520" i="16"/>
  <c r="P520" i="16" s="1"/>
  <c r="F520" i="16"/>
  <c r="L520" i="16" s="1"/>
  <c r="I520" i="16"/>
  <c r="O520" i="16" s="1"/>
  <c r="H520" i="16"/>
  <c r="N520" i="16" s="1"/>
  <c r="K520" i="16"/>
  <c r="G520" i="16"/>
  <c r="M520" i="16" s="1"/>
  <c r="K37" i="9"/>
  <c r="R37" i="9" s="1"/>
  <c r="G37" i="9"/>
  <c r="M37" i="9" s="1"/>
  <c r="J37" i="9"/>
  <c r="P37" i="9" s="1"/>
  <c r="F37" i="9"/>
  <c r="L37" i="9" s="1"/>
  <c r="I37" i="9"/>
  <c r="O37" i="9" s="1"/>
  <c r="H37" i="9"/>
  <c r="N37" i="9" s="1"/>
  <c r="K43" i="11"/>
  <c r="G43" i="11"/>
  <c r="M43" i="11" s="1"/>
  <c r="AB43" i="11" s="1"/>
  <c r="AC43" i="11" s="1"/>
  <c r="I43" i="11"/>
  <c r="O43" i="11" s="1"/>
  <c r="AH43" i="11" s="1"/>
  <c r="AI43" i="11" s="1"/>
  <c r="H43" i="11"/>
  <c r="N43" i="11" s="1"/>
  <c r="AE43" i="11" s="1"/>
  <c r="AF43" i="11" s="1"/>
  <c r="F43" i="11"/>
  <c r="L43" i="11" s="1"/>
  <c r="Y43" i="11" s="1"/>
  <c r="Z43" i="11" s="1"/>
  <c r="J43" i="11"/>
  <c r="P43" i="11" s="1"/>
  <c r="AK43" i="11" s="1"/>
  <c r="AL43" i="11" s="1"/>
  <c r="K13" i="14"/>
  <c r="G13" i="14"/>
  <c r="M13" i="14" s="1"/>
  <c r="Z13" i="14" s="1"/>
  <c r="AF13" i="14" s="1"/>
  <c r="J13" i="14"/>
  <c r="P13" i="14" s="1"/>
  <c r="AC13" i="14" s="1"/>
  <c r="AI13" i="14" s="1"/>
  <c r="F13" i="14"/>
  <c r="L13" i="14" s="1"/>
  <c r="Y13" i="14" s="1"/>
  <c r="AE13" i="14" s="1"/>
  <c r="I13" i="14"/>
  <c r="O13" i="14" s="1"/>
  <c r="AB13" i="14" s="1"/>
  <c r="AH13" i="14" s="1"/>
  <c r="H13" i="14"/>
  <c r="N13" i="14" s="1"/>
  <c r="AA13" i="14" s="1"/>
  <c r="AG13" i="14" s="1"/>
  <c r="I44" i="14"/>
  <c r="O44" i="14" s="1"/>
  <c r="AB44" i="14" s="1"/>
  <c r="AH44" i="14" s="1"/>
  <c r="H44" i="14"/>
  <c r="N44" i="14" s="1"/>
  <c r="AA44" i="14" s="1"/>
  <c r="AG44" i="14" s="1"/>
  <c r="K44" i="14"/>
  <c r="G44" i="14"/>
  <c r="M44" i="14" s="1"/>
  <c r="Z44" i="14" s="1"/>
  <c r="AF44" i="14" s="1"/>
  <c r="J44" i="14"/>
  <c r="P44" i="14" s="1"/>
  <c r="AC44" i="14" s="1"/>
  <c r="AI44" i="14" s="1"/>
  <c r="F44" i="14"/>
  <c r="L44" i="14" s="1"/>
  <c r="Y44" i="14" s="1"/>
  <c r="AE44" i="14" s="1"/>
  <c r="H88" i="12"/>
  <c r="N88" i="12" s="1"/>
  <c r="AA88" i="12" s="1"/>
  <c r="AG88" i="12" s="1"/>
  <c r="K88" i="12"/>
  <c r="G88" i="12"/>
  <c r="M88" i="12" s="1"/>
  <c r="Z88" i="12" s="1"/>
  <c r="AF88" i="12" s="1"/>
  <c r="J88" i="12"/>
  <c r="P88" i="12" s="1"/>
  <c r="AC88" i="12" s="1"/>
  <c r="AI88" i="12" s="1"/>
  <c r="F88" i="12"/>
  <c r="L88" i="12" s="1"/>
  <c r="Y88" i="12" s="1"/>
  <c r="AE88" i="12" s="1"/>
  <c r="I88" i="12"/>
  <c r="O88" i="12" s="1"/>
  <c r="AB88" i="12" s="1"/>
  <c r="AH88" i="12" s="1"/>
  <c r="H243" i="12"/>
  <c r="N243" i="12" s="1"/>
  <c r="AA243" i="12" s="1"/>
  <c r="AG243" i="12" s="1"/>
  <c r="K243" i="12"/>
  <c r="G243" i="12"/>
  <c r="M243" i="12" s="1"/>
  <c r="Z243" i="12" s="1"/>
  <c r="AF243" i="12" s="1"/>
  <c r="J243" i="12"/>
  <c r="P243" i="12" s="1"/>
  <c r="AC243" i="12" s="1"/>
  <c r="AI243" i="12" s="1"/>
  <c r="F243" i="12"/>
  <c r="L243" i="12" s="1"/>
  <c r="Y243" i="12" s="1"/>
  <c r="AE243" i="12" s="1"/>
  <c r="I243" i="12"/>
  <c r="O243" i="12" s="1"/>
  <c r="AB243" i="12" s="1"/>
  <c r="AH243" i="12" s="1"/>
  <c r="K78" i="11"/>
  <c r="G78" i="11"/>
  <c r="M78" i="11" s="1"/>
  <c r="AB78" i="11" s="1"/>
  <c r="AC78" i="11" s="1"/>
  <c r="I78" i="11"/>
  <c r="O78" i="11" s="1"/>
  <c r="AH78" i="11" s="1"/>
  <c r="AI78" i="11" s="1"/>
  <c r="H78" i="11"/>
  <c r="N78" i="11" s="1"/>
  <c r="AE78" i="11" s="1"/>
  <c r="AF78" i="11" s="1"/>
  <c r="J78" i="11"/>
  <c r="P78" i="11" s="1"/>
  <c r="AK78" i="11" s="1"/>
  <c r="AL78" i="11" s="1"/>
  <c r="F78" i="11"/>
  <c r="L78" i="11" s="1"/>
  <c r="Y78" i="11" s="1"/>
  <c r="Z78" i="11" s="1"/>
  <c r="J87" i="12"/>
  <c r="P87" i="12" s="1"/>
  <c r="AC87" i="12" s="1"/>
  <c r="AI87" i="12" s="1"/>
  <c r="F87" i="12"/>
  <c r="L87" i="12" s="1"/>
  <c r="Y87" i="12" s="1"/>
  <c r="AE87" i="12" s="1"/>
  <c r="I87" i="12"/>
  <c r="O87" i="12" s="1"/>
  <c r="AB87" i="12" s="1"/>
  <c r="AH87" i="12" s="1"/>
  <c r="H87" i="12"/>
  <c r="N87" i="12" s="1"/>
  <c r="AA87" i="12" s="1"/>
  <c r="AG87" i="12" s="1"/>
  <c r="K87" i="12"/>
  <c r="G87" i="12"/>
  <c r="M87" i="12" s="1"/>
  <c r="Z87" i="12" s="1"/>
  <c r="AF87" i="12" s="1"/>
  <c r="J242" i="12"/>
  <c r="P242" i="12" s="1"/>
  <c r="AC242" i="12" s="1"/>
  <c r="AI242" i="12" s="1"/>
  <c r="F242" i="12"/>
  <c r="L242" i="12" s="1"/>
  <c r="Y242" i="12" s="1"/>
  <c r="AE242" i="12" s="1"/>
  <c r="I242" i="12"/>
  <c r="O242" i="12" s="1"/>
  <c r="AB242" i="12" s="1"/>
  <c r="AH242" i="12" s="1"/>
  <c r="H242" i="12"/>
  <c r="N242" i="12" s="1"/>
  <c r="AA242" i="12" s="1"/>
  <c r="AG242" i="12" s="1"/>
  <c r="K242" i="12"/>
  <c r="G242" i="12"/>
  <c r="M242" i="12" s="1"/>
  <c r="Z242" i="12" s="1"/>
  <c r="AF242" i="12" s="1"/>
  <c r="H398" i="12"/>
  <c r="N398" i="12" s="1"/>
  <c r="AA398" i="12" s="1"/>
  <c r="AG398" i="12" s="1"/>
  <c r="K398" i="12"/>
  <c r="G398" i="12"/>
  <c r="M398" i="12" s="1"/>
  <c r="Z398" i="12" s="1"/>
  <c r="AF398" i="12" s="1"/>
  <c r="J398" i="12"/>
  <c r="P398" i="12" s="1"/>
  <c r="AC398" i="12" s="1"/>
  <c r="AI398" i="12" s="1"/>
  <c r="F398" i="12"/>
  <c r="L398" i="12" s="1"/>
  <c r="Y398" i="12" s="1"/>
  <c r="AE398" i="12" s="1"/>
  <c r="I398" i="12"/>
  <c r="O398" i="12" s="1"/>
  <c r="AB398" i="12" s="1"/>
  <c r="AH398" i="12" s="1"/>
  <c r="H554" i="12"/>
  <c r="N554" i="12" s="1"/>
  <c r="AA554" i="12" s="1"/>
  <c r="AG554" i="12" s="1"/>
  <c r="K554" i="12"/>
  <c r="G554" i="12"/>
  <c r="M554" i="12" s="1"/>
  <c r="Z554" i="12" s="1"/>
  <c r="AF554" i="12" s="1"/>
  <c r="J554" i="12"/>
  <c r="P554" i="12" s="1"/>
  <c r="AC554" i="12" s="1"/>
  <c r="AI554" i="12" s="1"/>
  <c r="F554" i="12"/>
  <c r="L554" i="12" s="1"/>
  <c r="Y554" i="12" s="1"/>
  <c r="AE554" i="12" s="1"/>
  <c r="I554" i="12"/>
  <c r="O554" i="12" s="1"/>
  <c r="AB554" i="12" s="1"/>
  <c r="AH554" i="12" s="1"/>
  <c r="K44" i="13"/>
  <c r="G44" i="13"/>
  <c r="M44" i="13" s="1"/>
  <c r="AB44" i="13" s="1"/>
  <c r="AC44" i="13" s="1"/>
  <c r="J44" i="13"/>
  <c r="P44" i="13" s="1"/>
  <c r="AK44" i="13" s="1"/>
  <c r="AL44" i="13" s="1"/>
  <c r="F44" i="13"/>
  <c r="L44" i="13" s="1"/>
  <c r="Y44" i="13" s="1"/>
  <c r="Z44" i="13" s="1"/>
  <c r="I44" i="13"/>
  <c r="O44" i="13" s="1"/>
  <c r="AH44" i="13" s="1"/>
  <c r="AI44" i="13" s="1"/>
  <c r="H44" i="13"/>
  <c r="N44" i="13" s="1"/>
  <c r="AE44" i="13" s="1"/>
  <c r="AF44" i="13" s="1"/>
  <c r="J477" i="12"/>
  <c r="P477" i="12" s="1"/>
  <c r="AC477" i="12" s="1"/>
  <c r="AI477" i="12" s="1"/>
  <c r="F477" i="12"/>
  <c r="L477" i="12" s="1"/>
  <c r="Y477" i="12" s="1"/>
  <c r="AE477" i="12" s="1"/>
  <c r="I477" i="12"/>
  <c r="O477" i="12" s="1"/>
  <c r="AB477" i="12" s="1"/>
  <c r="AH477" i="12" s="1"/>
  <c r="H477" i="12"/>
  <c r="N477" i="12" s="1"/>
  <c r="AA477" i="12" s="1"/>
  <c r="AG477" i="12" s="1"/>
  <c r="K477" i="12"/>
  <c r="G477" i="12"/>
  <c r="M477" i="12" s="1"/>
  <c r="Z477" i="12" s="1"/>
  <c r="AF477" i="12" s="1"/>
  <c r="I11" i="13"/>
  <c r="O11" i="13" s="1"/>
  <c r="AH11" i="13" s="1"/>
  <c r="AI11" i="13" s="1"/>
  <c r="H11" i="13"/>
  <c r="N11" i="13" s="1"/>
  <c r="AE11" i="13" s="1"/>
  <c r="AF11" i="13" s="1"/>
  <c r="K11" i="13"/>
  <c r="G11" i="13"/>
  <c r="M11" i="13" s="1"/>
  <c r="AB11" i="13" s="1"/>
  <c r="AC11" i="13" s="1"/>
  <c r="J11" i="13"/>
  <c r="P11" i="13" s="1"/>
  <c r="AK11" i="13" s="1"/>
  <c r="AL11" i="13" s="1"/>
  <c r="F11" i="13"/>
  <c r="L11" i="13" s="1"/>
  <c r="Y11" i="13" s="1"/>
  <c r="Z11" i="13" s="1"/>
  <c r="H177" i="13"/>
  <c r="N177" i="13" s="1"/>
  <c r="AE177" i="13" s="1"/>
  <c r="AF177" i="13" s="1"/>
  <c r="K177" i="13"/>
  <c r="G177" i="13"/>
  <c r="M177" i="13" s="1"/>
  <c r="AB177" i="13" s="1"/>
  <c r="AC177" i="13" s="1"/>
  <c r="J177" i="13"/>
  <c r="P177" i="13" s="1"/>
  <c r="AK177" i="13" s="1"/>
  <c r="AL177" i="13" s="1"/>
  <c r="F177" i="13"/>
  <c r="L177" i="13" s="1"/>
  <c r="Y177" i="13" s="1"/>
  <c r="Z177" i="13" s="1"/>
  <c r="I177" i="13"/>
  <c r="O177" i="13" s="1"/>
  <c r="AH177" i="13" s="1"/>
  <c r="AI177" i="13" s="1"/>
  <c r="H308" i="13"/>
  <c r="N308" i="13" s="1"/>
  <c r="AE308" i="13" s="1"/>
  <c r="AF308" i="13" s="1"/>
  <c r="K308" i="13"/>
  <c r="G308" i="13"/>
  <c r="M308" i="13" s="1"/>
  <c r="AB308" i="13" s="1"/>
  <c r="AC308" i="13" s="1"/>
  <c r="J308" i="13"/>
  <c r="P308" i="13" s="1"/>
  <c r="AK308" i="13" s="1"/>
  <c r="AL308" i="13" s="1"/>
  <c r="F308" i="13"/>
  <c r="L308" i="13" s="1"/>
  <c r="Y308" i="13" s="1"/>
  <c r="Z308" i="13" s="1"/>
  <c r="I308" i="13"/>
  <c r="O308" i="13" s="1"/>
  <c r="AH308" i="13" s="1"/>
  <c r="AI308" i="13" s="1"/>
  <c r="J440" i="13"/>
  <c r="P440" i="13" s="1"/>
  <c r="AK440" i="13" s="1"/>
  <c r="AL440" i="13" s="1"/>
  <c r="F440" i="13"/>
  <c r="L440" i="13" s="1"/>
  <c r="Y440" i="13" s="1"/>
  <c r="Z440" i="13" s="1"/>
  <c r="H440" i="13"/>
  <c r="N440" i="13" s="1"/>
  <c r="AE440" i="13" s="1"/>
  <c r="AF440" i="13" s="1"/>
  <c r="I440" i="13"/>
  <c r="O440" i="13" s="1"/>
  <c r="AH440" i="13" s="1"/>
  <c r="AI440" i="13" s="1"/>
  <c r="G440" i="13"/>
  <c r="M440" i="13" s="1"/>
  <c r="AB440" i="13" s="1"/>
  <c r="AC440" i="13" s="1"/>
  <c r="K440" i="13"/>
  <c r="J243" i="13"/>
  <c r="P243" i="13" s="1"/>
  <c r="AK243" i="13" s="1"/>
  <c r="AL243" i="13" s="1"/>
  <c r="F243" i="13"/>
  <c r="L243" i="13" s="1"/>
  <c r="Y243" i="13" s="1"/>
  <c r="Z243" i="13" s="1"/>
  <c r="I243" i="13"/>
  <c r="O243" i="13" s="1"/>
  <c r="AH243" i="13" s="1"/>
  <c r="AI243" i="13" s="1"/>
  <c r="H243" i="13"/>
  <c r="N243" i="13" s="1"/>
  <c r="AE243" i="13" s="1"/>
  <c r="AF243" i="13" s="1"/>
  <c r="K243" i="13"/>
  <c r="G243" i="13"/>
  <c r="M243" i="13" s="1"/>
  <c r="AB243" i="13" s="1"/>
  <c r="AC243" i="13" s="1"/>
  <c r="J375" i="13"/>
  <c r="P375" i="13" s="1"/>
  <c r="AK375" i="13" s="1"/>
  <c r="AL375" i="13" s="1"/>
  <c r="F375" i="13"/>
  <c r="L375" i="13" s="1"/>
  <c r="Y375" i="13" s="1"/>
  <c r="Z375" i="13" s="1"/>
  <c r="I375" i="13"/>
  <c r="O375" i="13" s="1"/>
  <c r="AH375" i="13" s="1"/>
  <c r="AI375" i="13" s="1"/>
  <c r="H375" i="13"/>
  <c r="N375" i="13" s="1"/>
  <c r="AE375" i="13" s="1"/>
  <c r="AF375" i="13" s="1"/>
  <c r="K375" i="13"/>
  <c r="G375" i="13"/>
  <c r="M375" i="13" s="1"/>
  <c r="AB375" i="13" s="1"/>
  <c r="AC375" i="13" s="1"/>
  <c r="H507" i="13"/>
  <c r="N507" i="13" s="1"/>
  <c r="AE507" i="13" s="1"/>
  <c r="AF507" i="13" s="1"/>
  <c r="K507" i="13"/>
  <c r="G507" i="13"/>
  <c r="M507" i="13" s="1"/>
  <c r="AB507" i="13" s="1"/>
  <c r="AC507" i="13" s="1"/>
  <c r="J507" i="13"/>
  <c r="P507" i="13" s="1"/>
  <c r="AK507" i="13" s="1"/>
  <c r="AL507" i="13" s="1"/>
  <c r="F507" i="13"/>
  <c r="L507" i="13" s="1"/>
  <c r="Y507" i="13" s="1"/>
  <c r="Z507" i="13" s="1"/>
  <c r="I507" i="13"/>
  <c r="O507" i="13" s="1"/>
  <c r="AH507" i="13" s="1"/>
  <c r="AI507" i="13" s="1"/>
  <c r="J506" i="13"/>
  <c r="P506" i="13" s="1"/>
  <c r="AK506" i="13" s="1"/>
  <c r="AL506" i="13" s="1"/>
  <c r="F506" i="13"/>
  <c r="L506" i="13" s="1"/>
  <c r="Y506" i="13" s="1"/>
  <c r="Z506" i="13" s="1"/>
  <c r="I506" i="13"/>
  <c r="O506" i="13" s="1"/>
  <c r="AH506" i="13" s="1"/>
  <c r="AI506" i="13" s="1"/>
  <c r="H506" i="13"/>
  <c r="N506" i="13" s="1"/>
  <c r="AE506" i="13" s="1"/>
  <c r="AF506" i="13" s="1"/>
  <c r="K506" i="13"/>
  <c r="G506" i="13"/>
  <c r="M506" i="13" s="1"/>
  <c r="AB506" i="13" s="1"/>
  <c r="AC506" i="13" s="1"/>
  <c r="H129" i="15"/>
  <c r="N129" i="15" s="1"/>
  <c r="AE129" i="15" s="1"/>
  <c r="AF129" i="15" s="1"/>
  <c r="K129" i="15"/>
  <c r="G129" i="15"/>
  <c r="M129" i="15" s="1"/>
  <c r="AB129" i="15" s="1"/>
  <c r="AC129" i="15" s="1"/>
  <c r="J129" i="15"/>
  <c r="P129" i="15" s="1"/>
  <c r="AK129" i="15" s="1"/>
  <c r="AL129" i="15" s="1"/>
  <c r="F129" i="15"/>
  <c r="L129" i="15" s="1"/>
  <c r="Y129" i="15" s="1"/>
  <c r="Z129" i="15" s="1"/>
  <c r="I129" i="15"/>
  <c r="O129" i="15" s="1"/>
  <c r="AH129" i="15" s="1"/>
  <c r="AI129" i="15" s="1"/>
  <c r="J169" i="15"/>
  <c r="P169" i="15" s="1"/>
  <c r="AK169" i="15" s="1"/>
  <c r="AL169" i="15" s="1"/>
  <c r="F169" i="15"/>
  <c r="L169" i="15" s="1"/>
  <c r="Y169" i="15" s="1"/>
  <c r="Z169" i="15" s="1"/>
  <c r="I169" i="15"/>
  <c r="O169" i="15" s="1"/>
  <c r="AH169" i="15" s="1"/>
  <c r="AI169" i="15" s="1"/>
  <c r="H169" i="15"/>
  <c r="N169" i="15" s="1"/>
  <c r="AE169" i="15" s="1"/>
  <c r="AF169" i="15" s="1"/>
  <c r="K169" i="15"/>
  <c r="G169" i="15"/>
  <c r="M169" i="15" s="1"/>
  <c r="AB169" i="15" s="1"/>
  <c r="AC169" i="15" s="1"/>
  <c r="K246" i="15"/>
  <c r="G246" i="15"/>
  <c r="M246" i="15" s="1"/>
  <c r="AB246" i="15" s="1"/>
  <c r="AC246" i="15" s="1"/>
  <c r="J246" i="15"/>
  <c r="P246" i="15" s="1"/>
  <c r="AK246" i="15" s="1"/>
  <c r="AL246" i="15" s="1"/>
  <c r="F246" i="15"/>
  <c r="L246" i="15" s="1"/>
  <c r="Y246" i="15" s="1"/>
  <c r="Z246" i="15" s="1"/>
  <c r="I246" i="15"/>
  <c r="O246" i="15" s="1"/>
  <c r="AH246" i="15" s="1"/>
  <c r="AI246" i="15" s="1"/>
  <c r="H246" i="15"/>
  <c r="N246" i="15" s="1"/>
  <c r="AE246" i="15" s="1"/>
  <c r="AF246" i="15" s="1"/>
  <c r="H402" i="15"/>
  <c r="N402" i="15" s="1"/>
  <c r="AE402" i="15" s="1"/>
  <c r="AF402" i="15" s="1"/>
  <c r="G402" i="15"/>
  <c r="M402" i="15" s="1"/>
  <c r="AB402" i="15" s="1"/>
  <c r="AC402" i="15" s="1"/>
  <c r="K402" i="15"/>
  <c r="F402" i="15"/>
  <c r="L402" i="15" s="1"/>
  <c r="Y402" i="15" s="1"/>
  <c r="Z402" i="15" s="1"/>
  <c r="J402" i="15"/>
  <c r="P402" i="15" s="1"/>
  <c r="AK402" i="15" s="1"/>
  <c r="AL402" i="15" s="1"/>
  <c r="I402" i="15"/>
  <c r="O402" i="15" s="1"/>
  <c r="AH402" i="15" s="1"/>
  <c r="AI402" i="15" s="1"/>
  <c r="I364" i="15"/>
  <c r="O364" i="15" s="1"/>
  <c r="AH364" i="15" s="1"/>
  <c r="AI364" i="15" s="1"/>
  <c r="H364" i="15"/>
  <c r="N364" i="15" s="1"/>
  <c r="AE364" i="15" s="1"/>
  <c r="AF364" i="15" s="1"/>
  <c r="K364" i="15"/>
  <c r="G364" i="15"/>
  <c r="M364" i="15" s="1"/>
  <c r="AB364" i="15" s="1"/>
  <c r="AC364" i="15" s="1"/>
  <c r="J364" i="15"/>
  <c r="P364" i="15" s="1"/>
  <c r="AK364" i="15" s="1"/>
  <c r="AL364" i="15" s="1"/>
  <c r="F364" i="15"/>
  <c r="L364" i="15" s="1"/>
  <c r="Y364" i="15" s="1"/>
  <c r="Z364" i="15" s="1"/>
  <c r="K520" i="15"/>
  <c r="G520" i="15"/>
  <c r="M520" i="15" s="1"/>
  <c r="AB520" i="15" s="1"/>
  <c r="AC520" i="15" s="1"/>
  <c r="J520" i="15"/>
  <c r="P520" i="15" s="1"/>
  <c r="AK520" i="15" s="1"/>
  <c r="AL520" i="15" s="1"/>
  <c r="F520" i="15"/>
  <c r="L520" i="15" s="1"/>
  <c r="Y520" i="15" s="1"/>
  <c r="Z520" i="15" s="1"/>
  <c r="I520" i="15"/>
  <c r="O520" i="15" s="1"/>
  <c r="AH520" i="15" s="1"/>
  <c r="AI520" i="15" s="1"/>
  <c r="H520" i="15"/>
  <c r="N520" i="15" s="1"/>
  <c r="AE520" i="15" s="1"/>
  <c r="AF520" i="15" s="1"/>
  <c r="I558" i="15"/>
  <c r="O558" i="15" s="1"/>
  <c r="AH558" i="15" s="1"/>
  <c r="AI558" i="15" s="1"/>
  <c r="H558" i="15"/>
  <c r="N558" i="15" s="1"/>
  <c r="AE558" i="15" s="1"/>
  <c r="AF558" i="15" s="1"/>
  <c r="K558" i="15"/>
  <c r="G558" i="15"/>
  <c r="M558" i="15" s="1"/>
  <c r="AB558" i="15" s="1"/>
  <c r="AC558" i="15" s="1"/>
  <c r="J558" i="15"/>
  <c r="P558" i="15" s="1"/>
  <c r="AK558" i="15" s="1"/>
  <c r="AL558" i="15" s="1"/>
  <c r="F558" i="15"/>
  <c r="L558" i="15" s="1"/>
  <c r="Y558" i="15" s="1"/>
  <c r="Z558" i="15" s="1"/>
  <c r="I12" i="16"/>
  <c r="O12" i="16" s="1"/>
  <c r="AB12" i="16" s="1"/>
  <c r="AH12" i="16" s="1"/>
  <c r="H12" i="16"/>
  <c r="N12" i="16" s="1"/>
  <c r="AA12" i="16" s="1"/>
  <c r="AG12" i="16" s="1"/>
  <c r="K12" i="16"/>
  <c r="G12" i="16"/>
  <c r="M12" i="16" s="1"/>
  <c r="Z12" i="16" s="1"/>
  <c r="AF12" i="16" s="1"/>
  <c r="J12" i="16"/>
  <c r="P12" i="16" s="1"/>
  <c r="AC12" i="16" s="1"/>
  <c r="AI12" i="16" s="1"/>
  <c r="F12" i="16"/>
  <c r="L12" i="16" s="1"/>
  <c r="Y12" i="16" s="1"/>
  <c r="AE12" i="16" s="1"/>
  <c r="I79" i="16"/>
  <c r="O79" i="16" s="1"/>
  <c r="AB79" i="16" s="1"/>
  <c r="AH79" i="16" s="1"/>
  <c r="H79" i="16"/>
  <c r="N79" i="16" s="1"/>
  <c r="AA79" i="16" s="1"/>
  <c r="AG79" i="16" s="1"/>
  <c r="K79" i="16"/>
  <c r="G79" i="16"/>
  <c r="M79" i="16" s="1"/>
  <c r="Z79" i="16" s="1"/>
  <c r="AF79" i="16" s="1"/>
  <c r="J79" i="16"/>
  <c r="P79" i="16" s="1"/>
  <c r="AC79" i="16" s="1"/>
  <c r="AI79" i="16" s="1"/>
  <c r="F79" i="16"/>
  <c r="L79" i="16" s="1"/>
  <c r="Y79" i="16" s="1"/>
  <c r="AE79" i="16" s="1"/>
  <c r="H284" i="16"/>
  <c r="N284" i="16" s="1"/>
  <c r="AA284" i="16" s="1"/>
  <c r="AG284" i="16" s="1"/>
  <c r="K284" i="16"/>
  <c r="G284" i="16"/>
  <c r="M284" i="16" s="1"/>
  <c r="Z284" i="16" s="1"/>
  <c r="AF284" i="16" s="1"/>
  <c r="J284" i="16"/>
  <c r="P284" i="16" s="1"/>
  <c r="AC284" i="16" s="1"/>
  <c r="AI284" i="16" s="1"/>
  <c r="F284" i="16"/>
  <c r="L284" i="16" s="1"/>
  <c r="Y284" i="16" s="1"/>
  <c r="AE284" i="16" s="1"/>
  <c r="I284" i="16"/>
  <c r="O284" i="16" s="1"/>
  <c r="AB284" i="16" s="1"/>
  <c r="AH284" i="16" s="1"/>
  <c r="H250" i="16"/>
  <c r="N250" i="16" s="1"/>
  <c r="AA250" i="16" s="1"/>
  <c r="AG250" i="16" s="1"/>
  <c r="K250" i="16"/>
  <c r="G250" i="16"/>
  <c r="M250" i="16" s="1"/>
  <c r="Z250" i="16" s="1"/>
  <c r="AF250" i="16" s="1"/>
  <c r="J250" i="16"/>
  <c r="P250" i="16" s="1"/>
  <c r="AC250" i="16" s="1"/>
  <c r="AI250" i="16" s="1"/>
  <c r="F250" i="16"/>
  <c r="L250" i="16" s="1"/>
  <c r="Y250" i="16" s="1"/>
  <c r="AE250" i="16" s="1"/>
  <c r="I250" i="16"/>
  <c r="O250" i="16" s="1"/>
  <c r="AB250" i="16" s="1"/>
  <c r="AH250" i="16" s="1"/>
  <c r="J317" i="16"/>
  <c r="P317" i="16" s="1"/>
  <c r="AC317" i="16" s="1"/>
  <c r="AI317" i="16" s="1"/>
  <c r="F317" i="16"/>
  <c r="L317" i="16" s="1"/>
  <c r="Y317" i="16" s="1"/>
  <c r="AE317" i="16" s="1"/>
  <c r="I317" i="16"/>
  <c r="O317" i="16" s="1"/>
  <c r="AB317" i="16" s="1"/>
  <c r="AH317" i="16" s="1"/>
  <c r="H317" i="16"/>
  <c r="N317" i="16" s="1"/>
  <c r="AA317" i="16" s="1"/>
  <c r="AG317" i="16" s="1"/>
  <c r="K317" i="16"/>
  <c r="G317" i="16"/>
  <c r="M317" i="16" s="1"/>
  <c r="Z317" i="16" s="1"/>
  <c r="AF317" i="16" s="1"/>
  <c r="J386" i="16"/>
  <c r="P386" i="16" s="1"/>
  <c r="AC386" i="16" s="1"/>
  <c r="AI386" i="16" s="1"/>
  <c r="F386" i="16"/>
  <c r="L386" i="16" s="1"/>
  <c r="Y386" i="16" s="1"/>
  <c r="AE386" i="16" s="1"/>
  <c r="K386" i="16"/>
  <c r="I386" i="16"/>
  <c r="O386" i="16" s="1"/>
  <c r="AB386" i="16" s="1"/>
  <c r="AH386" i="16" s="1"/>
  <c r="H386" i="16"/>
  <c r="N386" i="16" s="1"/>
  <c r="AA386" i="16" s="1"/>
  <c r="AG386" i="16" s="1"/>
  <c r="G386" i="16"/>
  <c r="M386" i="16" s="1"/>
  <c r="Z386" i="16" s="1"/>
  <c r="AF386" i="16" s="1"/>
  <c r="I453" i="16"/>
  <c r="O453" i="16" s="1"/>
  <c r="AB453" i="16" s="1"/>
  <c r="AH453" i="16" s="1"/>
  <c r="H453" i="16"/>
  <c r="N453" i="16" s="1"/>
  <c r="AA453" i="16" s="1"/>
  <c r="AG453" i="16" s="1"/>
  <c r="K453" i="16"/>
  <c r="G453" i="16"/>
  <c r="M453" i="16" s="1"/>
  <c r="Z453" i="16" s="1"/>
  <c r="AF453" i="16" s="1"/>
  <c r="J453" i="16"/>
  <c r="P453" i="16" s="1"/>
  <c r="AC453" i="16" s="1"/>
  <c r="AI453" i="16" s="1"/>
  <c r="F453" i="16"/>
  <c r="L453" i="16" s="1"/>
  <c r="Y453" i="16" s="1"/>
  <c r="AE453" i="16" s="1"/>
  <c r="J522" i="16"/>
  <c r="P522" i="16" s="1"/>
  <c r="AC522" i="16" s="1"/>
  <c r="AI522" i="16" s="1"/>
  <c r="F522" i="16"/>
  <c r="L522" i="16" s="1"/>
  <c r="Y522" i="16" s="1"/>
  <c r="AE522" i="16" s="1"/>
  <c r="I522" i="16"/>
  <c r="O522" i="16" s="1"/>
  <c r="AB522" i="16" s="1"/>
  <c r="AH522" i="16" s="1"/>
  <c r="H522" i="16"/>
  <c r="N522" i="16" s="1"/>
  <c r="AA522" i="16" s="1"/>
  <c r="AG522" i="16" s="1"/>
  <c r="K522" i="16"/>
  <c r="G522" i="16"/>
  <c r="M522" i="16" s="1"/>
  <c r="Z522" i="16" s="1"/>
  <c r="AF522" i="16" s="1"/>
  <c r="H72" i="8"/>
  <c r="N72" i="8" s="1"/>
  <c r="K72" i="8"/>
  <c r="K75" i="8" s="1"/>
  <c r="G72" i="8"/>
  <c r="M72" i="8" s="1"/>
  <c r="J72" i="8"/>
  <c r="P72" i="8" s="1"/>
  <c r="F72" i="8"/>
  <c r="L72" i="8" s="1"/>
  <c r="I72" i="8"/>
  <c r="O72" i="8" s="1"/>
  <c r="K127" i="16" l="1"/>
  <c r="E130" i="16" s="1"/>
  <c r="K33" i="8"/>
  <c r="K500" i="16"/>
  <c r="E511" i="16" s="1"/>
  <c r="K302" i="15"/>
  <c r="E313" i="15" s="1"/>
  <c r="K354" i="13"/>
  <c r="K364" i="16"/>
  <c r="E367" i="16" s="1"/>
  <c r="K17" i="10"/>
  <c r="E28" i="10" s="1"/>
  <c r="K486" i="13"/>
  <c r="K224" i="15"/>
  <c r="K29" i="15"/>
  <c r="K12" i="8"/>
  <c r="E23" i="8" s="1"/>
  <c r="G22" i="4"/>
  <c r="G24" i="4" s="1"/>
  <c r="I75" i="3"/>
  <c r="H26" i="4"/>
  <c r="H24" i="4"/>
  <c r="H25" i="4"/>
  <c r="H23" i="4"/>
  <c r="F22" i="4"/>
  <c r="F25" i="4" s="1"/>
  <c r="K15" i="3"/>
  <c r="K16" i="3" s="1"/>
  <c r="K22" i="5"/>
  <c r="K26" i="5" s="1"/>
  <c r="G35" i="3"/>
  <c r="G38" i="3" s="1"/>
  <c r="I22" i="5"/>
  <c r="I23" i="5" s="1"/>
  <c r="N128" i="15"/>
  <c r="AE128" i="15" s="1"/>
  <c r="AF128" i="15" s="1"/>
  <c r="M128" i="15"/>
  <c r="AB128" i="15" s="1"/>
  <c r="AC128" i="15" s="1"/>
  <c r="S62" i="9"/>
  <c r="AF62" i="9"/>
  <c r="AG62" i="9" s="1"/>
  <c r="AR62" i="9"/>
  <c r="AS62" i="9" s="1"/>
  <c r="W62" i="9"/>
  <c r="AR36" i="9"/>
  <c r="AS36" i="9" s="1"/>
  <c r="W36" i="9"/>
  <c r="AI10" i="9"/>
  <c r="AJ10" i="9" s="1"/>
  <c r="T10" i="9"/>
  <c r="AR10" i="9"/>
  <c r="AS10" i="9" s="1"/>
  <c r="W10" i="9"/>
  <c r="H75" i="3"/>
  <c r="H79" i="3" s="1"/>
  <c r="H15" i="3"/>
  <c r="H19" i="3" s="1"/>
  <c r="N167" i="15"/>
  <c r="AE167" i="15" s="1"/>
  <c r="AF167" i="15" s="1"/>
  <c r="M167" i="15"/>
  <c r="AB167" i="15" s="1"/>
  <c r="AC167" i="15" s="1"/>
  <c r="V62" i="9"/>
  <c r="AO62" i="9"/>
  <c r="AP62" i="9" s="1"/>
  <c r="S36" i="9"/>
  <c r="AF36" i="9"/>
  <c r="AG36" i="9" s="1"/>
  <c r="S10" i="9"/>
  <c r="AF10" i="9"/>
  <c r="AG10" i="9" s="1"/>
  <c r="AI62" i="9"/>
  <c r="AJ62" i="9" s="1"/>
  <c r="T62" i="9"/>
  <c r="N163" i="12"/>
  <c r="AA163" i="12" s="1"/>
  <c r="AG163" i="12" s="1"/>
  <c r="M163" i="12"/>
  <c r="Z163" i="12" s="1"/>
  <c r="AF163" i="12" s="1"/>
  <c r="AL36" i="9"/>
  <c r="AM36" i="9" s="1"/>
  <c r="U36" i="9"/>
  <c r="V36" i="9"/>
  <c r="AO36" i="9"/>
  <c r="AP36" i="9" s="1"/>
  <c r="V10" i="9"/>
  <c r="AO10" i="9"/>
  <c r="AP10" i="9" s="1"/>
  <c r="J35" i="3"/>
  <c r="J38" i="3" s="1"/>
  <c r="AL62" i="9"/>
  <c r="AM62" i="9" s="1"/>
  <c r="U62" i="9"/>
  <c r="N124" i="12"/>
  <c r="AA124" i="12" s="1"/>
  <c r="AG124" i="12" s="1"/>
  <c r="M124" i="12"/>
  <c r="Z124" i="12" s="1"/>
  <c r="AF124" i="12" s="1"/>
  <c r="T36" i="9"/>
  <c r="AI36" i="9"/>
  <c r="AJ36" i="9" s="1"/>
  <c r="AL10" i="9"/>
  <c r="AM10" i="9" s="1"/>
  <c r="U10" i="9"/>
  <c r="AK72" i="8"/>
  <c r="P75" i="8"/>
  <c r="M75" i="8"/>
  <c r="AB72" i="8"/>
  <c r="AR37" i="9"/>
  <c r="AS37" i="9" s="1"/>
  <c r="W37" i="9"/>
  <c r="K534" i="16"/>
  <c r="P534" i="16"/>
  <c r="AC520" i="16"/>
  <c r="O398" i="16"/>
  <c r="AB384" i="16"/>
  <c r="P195" i="16"/>
  <c r="AC181" i="16"/>
  <c r="O195" i="16"/>
  <c r="AB181" i="16"/>
  <c r="E138" i="16"/>
  <c r="P575" i="15"/>
  <c r="AK556" i="15"/>
  <c r="O575" i="15"/>
  <c r="AH556" i="15"/>
  <c r="O302" i="15"/>
  <c r="AH283" i="15"/>
  <c r="E305" i="15"/>
  <c r="Y127" i="15"/>
  <c r="L146" i="15"/>
  <c r="AE127" i="15"/>
  <c r="O486" i="13"/>
  <c r="AH472" i="13"/>
  <c r="Y10" i="15"/>
  <c r="L29" i="15"/>
  <c r="AE10" i="15"/>
  <c r="N29" i="15"/>
  <c r="O321" i="13"/>
  <c r="AH307" i="13"/>
  <c r="Y340" i="13"/>
  <c r="L354" i="13"/>
  <c r="AE340" i="13"/>
  <c r="N354" i="13"/>
  <c r="K57" i="13"/>
  <c r="P24" i="13"/>
  <c r="AK10" i="13"/>
  <c r="Y474" i="12"/>
  <c r="L493" i="12"/>
  <c r="AA474" i="12"/>
  <c r="N493" i="12"/>
  <c r="O298" i="12"/>
  <c r="AB279" i="12"/>
  <c r="K142" i="12"/>
  <c r="AC123" i="12"/>
  <c r="P142" i="12"/>
  <c r="V35" i="9"/>
  <c r="O43" i="9"/>
  <c r="AO35" i="9"/>
  <c r="R35" i="9"/>
  <c r="R43" i="9" s="1"/>
  <c r="E45" i="9" s="1"/>
  <c r="K43" i="9"/>
  <c r="G15" i="3"/>
  <c r="M54" i="8"/>
  <c r="AB51" i="8"/>
  <c r="AR11" i="9"/>
  <c r="AS11" i="9" s="1"/>
  <c r="W11" i="9"/>
  <c r="M500" i="16"/>
  <c r="Z486" i="16"/>
  <c r="P500" i="16"/>
  <c r="AC486" i="16"/>
  <c r="Y350" i="16"/>
  <c r="L364" i="16"/>
  <c r="Y282" i="16"/>
  <c r="L296" i="16"/>
  <c r="AA282" i="16"/>
  <c r="N296" i="16"/>
  <c r="P92" i="16"/>
  <c r="AC78" i="16"/>
  <c r="AK517" i="15"/>
  <c r="P536" i="15"/>
  <c r="O536" i="15"/>
  <c r="AH517" i="15"/>
  <c r="Y400" i="15"/>
  <c r="L419" i="15"/>
  <c r="N224" i="15"/>
  <c r="AE205" i="15"/>
  <c r="P224" i="15"/>
  <c r="AK205" i="15"/>
  <c r="P263" i="15"/>
  <c r="AK244" i="15"/>
  <c r="Y88" i="15"/>
  <c r="L107" i="15"/>
  <c r="AE88" i="15"/>
  <c r="N107" i="15"/>
  <c r="P53" i="14"/>
  <c r="AC41" i="14"/>
  <c r="Y505" i="13"/>
  <c r="L519" i="13"/>
  <c r="AE505" i="13"/>
  <c r="N519" i="13"/>
  <c r="O255" i="13"/>
  <c r="AH241" i="13"/>
  <c r="Y274" i="13"/>
  <c r="L288" i="13"/>
  <c r="AE274" i="13"/>
  <c r="N288" i="13"/>
  <c r="M157" i="13"/>
  <c r="AB143" i="13"/>
  <c r="Y435" i="12"/>
  <c r="L454" i="12"/>
  <c r="AA435" i="12"/>
  <c r="N454" i="12"/>
  <c r="O259" i="12"/>
  <c r="AB240" i="12"/>
  <c r="K104" i="12"/>
  <c r="AC85" i="12"/>
  <c r="P104" i="12"/>
  <c r="Y318" i="12"/>
  <c r="L337" i="12"/>
  <c r="P17" i="10"/>
  <c r="AC9" i="10"/>
  <c r="AR9" i="9"/>
  <c r="W9" i="9"/>
  <c r="P17" i="9"/>
  <c r="I55" i="3"/>
  <c r="Y30" i="8"/>
  <c r="L33" i="8"/>
  <c r="AE30" i="8"/>
  <c r="N33" i="8"/>
  <c r="P466" i="16"/>
  <c r="AC452" i="16"/>
  <c r="K330" i="16"/>
  <c r="N330" i="16"/>
  <c r="AA316" i="16"/>
  <c r="Y215" i="16"/>
  <c r="L229" i="16"/>
  <c r="P24" i="16"/>
  <c r="AC10" i="16"/>
  <c r="O24" i="16"/>
  <c r="AB10" i="16"/>
  <c r="K497" i="15"/>
  <c r="O380" i="15"/>
  <c r="AH361" i="15"/>
  <c r="K380" i="15"/>
  <c r="K22" i="14"/>
  <c r="Y439" i="13"/>
  <c r="L453" i="13"/>
  <c r="K190" i="13"/>
  <c r="P190" i="13"/>
  <c r="AK176" i="13"/>
  <c r="M223" i="13"/>
  <c r="AB209" i="13"/>
  <c r="Y552" i="12"/>
  <c r="L571" i="12"/>
  <c r="AA552" i="12"/>
  <c r="N571" i="12"/>
  <c r="M415" i="12"/>
  <c r="Z396" i="12"/>
  <c r="K220" i="12"/>
  <c r="AC201" i="12"/>
  <c r="P220" i="12"/>
  <c r="O66" i="12"/>
  <c r="AB47" i="12"/>
  <c r="L117" i="11"/>
  <c r="Y104" i="11"/>
  <c r="K117" i="11"/>
  <c r="N54" i="11"/>
  <c r="AE41" i="11"/>
  <c r="Y35" i="10"/>
  <c r="L43" i="10"/>
  <c r="N43" i="10"/>
  <c r="AA35" i="10"/>
  <c r="K55" i="3"/>
  <c r="K35" i="3"/>
  <c r="M12" i="8"/>
  <c r="AB9" i="8"/>
  <c r="V63" i="9"/>
  <c r="AO63" i="9"/>
  <c r="AP63" i="9" s="1"/>
  <c r="M13" i="17"/>
  <c r="W10" i="17"/>
  <c r="P432" i="16"/>
  <c r="AC418" i="16"/>
  <c r="O432" i="16"/>
  <c r="AB418" i="16"/>
  <c r="O263" i="16"/>
  <c r="AB249" i="16"/>
  <c r="N161" i="16"/>
  <c r="AA147" i="16"/>
  <c r="P161" i="16"/>
  <c r="AC147" i="16"/>
  <c r="K58" i="16"/>
  <c r="M458" i="15"/>
  <c r="AB439" i="15"/>
  <c r="P341" i="15"/>
  <c r="AK322" i="15"/>
  <c r="AB166" i="15"/>
  <c r="M68" i="15"/>
  <c r="AB49" i="15"/>
  <c r="K387" i="13"/>
  <c r="P387" i="13"/>
  <c r="AK373" i="13"/>
  <c r="M420" i="13"/>
  <c r="AB406" i="13"/>
  <c r="N90" i="13"/>
  <c r="AE76" i="13"/>
  <c r="P90" i="13"/>
  <c r="AK76" i="13"/>
  <c r="P124" i="13"/>
  <c r="AK110" i="13"/>
  <c r="AE110" i="13"/>
  <c r="N124" i="13"/>
  <c r="M532" i="12"/>
  <c r="Z513" i="12"/>
  <c r="Y357" i="12"/>
  <c r="L376" i="12"/>
  <c r="AA357" i="12"/>
  <c r="N376" i="12"/>
  <c r="O181" i="12"/>
  <c r="AB162" i="12"/>
  <c r="K29" i="12"/>
  <c r="AC10" i="12"/>
  <c r="P29" i="12"/>
  <c r="O85" i="11"/>
  <c r="AH72" i="11"/>
  <c r="V61" i="9"/>
  <c r="O69" i="9"/>
  <c r="AO61" i="9"/>
  <c r="R61" i="9"/>
  <c r="R69" i="9" s="1"/>
  <c r="E71" i="9" s="1"/>
  <c r="K69" i="9"/>
  <c r="G55" i="3"/>
  <c r="F75" i="3"/>
  <c r="H35" i="3"/>
  <c r="M23" i="11"/>
  <c r="AB10" i="11"/>
  <c r="AL37" i="9"/>
  <c r="AM37" i="9" s="1"/>
  <c r="U37" i="9"/>
  <c r="T37" i="9"/>
  <c r="AI37" i="9"/>
  <c r="AJ37" i="9" s="1"/>
  <c r="N534" i="16"/>
  <c r="AA520" i="16"/>
  <c r="K398" i="16"/>
  <c r="L398" i="16"/>
  <c r="Y384" i="16"/>
  <c r="Z181" i="16"/>
  <c r="M195" i="16"/>
  <c r="AC113" i="16"/>
  <c r="P127" i="16"/>
  <c r="N127" i="16"/>
  <c r="AA113" i="16"/>
  <c r="M575" i="15"/>
  <c r="AB556" i="15"/>
  <c r="L302" i="15"/>
  <c r="Y283" i="15"/>
  <c r="AK127" i="15"/>
  <c r="P146" i="15"/>
  <c r="M486" i="13"/>
  <c r="AB472" i="13"/>
  <c r="L486" i="13"/>
  <c r="Y472" i="13"/>
  <c r="AK10" i="15"/>
  <c r="P29" i="15"/>
  <c r="M321" i="13"/>
  <c r="AB307" i="13"/>
  <c r="L321" i="13"/>
  <c r="Y307" i="13"/>
  <c r="AK340" i="13"/>
  <c r="P354" i="13"/>
  <c r="Y43" i="13"/>
  <c r="L57" i="13"/>
  <c r="N57" i="13"/>
  <c r="AE43" i="13"/>
  <c r="N24" i="13"/>
  <c r="AE10" i="13"/>
  <c r="M24" i="13"/>
  <c r="AB10" i="13"/>
  <c r="AC474" i="12"/>
  <c r="P493" i="12"/>
  <c r="M298" i="12"/>
  <c r="Z279" i="12"/>
  <c r="L298" i="12"/>
  <c r="Y279" i="12"/>
  <c r="AA123" i="12"/>
  <c r="AF35" i="9"/>
  <c r="S35" i="9"/>
  <c r="L43" i="9"/>
  <c r="O54" i="8"/>
  <c r="AH51" i="8"/>
  <c r="E65" i="8"/>
  <c r="E57" i="8"/>
  <c r="AL11" i="9"/>
  <c r="AM11" i="9" s="1"/>
  <c r="U11" i="9"/>
  <c r="T11" i="9"/>
  <c r="AI11" i="9"/>
  <c r="AJ11" i="9" s="1"/>
  <c r="N500" i="16"/>
  <c r="AA486" i="16"/>
  <c r="M364" i="16"/>
  <c r="Z350" i="16"/>
  <c r="O364" i="16"/>
  <c r="AB350" i="16"/>
  <c r="AC282" i="16"/>
  <c r="P296" i="16"/>
  <c r="N92" i="16"/>
  <c r="AA78" i="16"/>
  <c r="M92" i="16"/>
  <c r="Z78" i="16"/>
  <c r="M536" i="15"/>
  <c r="AB517" i="15"/>
  <c r="M419" i="15"/>
  <c r="AB400" i="15"/>
  <c r="K419" i="15"/>
  <c r="O224" i="15"/>
  <c r="AH205" i="15"/>
  <c r="N263" i="15"/>
  <c r="AE244" i="15"/>
  <c r="AB244" i="15"/>
  <c r="M263" i="15"/>
  <c r="AK88" i="15"/>
  <c r="P107" i="15"/>
  <c r="N53" i="14"/>
  <c r="AA41" i="14"/>
  <c r="M53" i="14"/>
  <c r="Z41" i="14"/>
  <c r="AK505" i="13"/>
  <c r="P519" i="13"/>
  <c r="M255" i="13"/>
  <c r="AB241" i="13"/>
  <c r="L255" i="13"/>
  <c r="Y241" i="13"/>
  <c r="AK274" i="13"/>
  <c r="P288" i="13"/>
  <c r="O157" i="13"/>
  <c r="AH143" i="13"/>
  <c r="K157" i="13"/>
  <c r="AC435" i="12"/>
  <c r="P454" i="12"/>
  <c r="Z240" i="12"/>
  <c r="M259" i="12"/>
  <c r="Y240" i="12"/>
  <c r="L259" i="12"/>
  <c r="AA85" i="12"/>
  <c r="N104" i="12"/>
  <c r="K337" i="12"/>
  <c r="AC318" i="12"/>
  <c r="P337" i="12"/>
  <c r="AA9" i="10"/>
  <c r="N17" i="10"/>
  <c r="N17" i="9"/>
  <c r="AL9" i="9"/>
  <c r="U9" i="9"/>
  <c r="T9" i="9"/>
  <c r="M17" i="9"/>
  <c r="AI9" i="9"/>
  <c r="J26" i="4"/>
  <c r="J24" i="4"/>
  <c r="J23" i="4"/>
  <c r="J25" i="4"/>
  <c r="G39" i="3"/>
  <c r="AK30" i="8"/>
  <c r="P33" i="8"/>
  <c r="N466" i="16"/>
  <c r="AA452" i="16"/>
  <c r="M466" i="16"/>
  <c r="Z452" i="16"/>
  <c r="O330" i="16"/>
  <c r="AB316" i="16"/>
  <c r="K229" i="16"/>
  <c r="AC215" i="16"/>
  <c r="P229" i="16"/>
  <c r="Z10" i="16"/>
  <c r="M24" i="16"/>
  <c r="Y478" i="15"/>
  <c r="L497" i="15"/>
  <c r="N497" i="15"/>
  <c r="AE478" i="15"/>
  <c r="L380" i="15"/>
  <c r="Y361" i="15"/>
  <c r="L22" i="14"/>
  <c r="Y10" i="14"/>
  <c r="N22" i="14"/>
  <c r="AA10" i="14"/>
  <c r="M453" i="13"/>
  <c r="AB439" i="13"/>
  <c r="AK439" i="13"/>
  <c r="P453" i="13"/>
  <c r="AE176" i="13"/>
  <c r="N190" i="13"/>
  <c r="O223" i="13"/>
  <c r="AH209" i="13"/>
  <c r="K223" i="13"/>
  <c r="AC552" i="12"/>
  <c r="P571" i="12"/>
  <c r="AB396" i="12"/>
  <c r="O415" i="12"/>
  <c r="K415" i="12"/>
  <c r="AA201" i="12"/>
  <c r="N220" i="12"/>
  <c r="Z47" i="12"/>
  <c r="M66" i="12"/>
  <c r="Y47" i="12"/>
  <c r="L66" i="12"/>
  <c r="N117" i="11"/>
  <c r="AE104" i="11"/>
  <c r="O54" i="11"/>
  <c r="AH41" i="11"/>
  <c r="M54" i="11"/>
  <c r="AB41" i="11"/>
  <c r="AC35" i="10"/>
  <c r="P43" i="10"/>
  <c r="J55" i="3"/>
  <c r="J22" i="5"/>
  <c r="O12" i="8"/>
  <c r="AH9" i="8"/>
  <c r="AF63" i="9"/>
  <c r="AG63" i="9" s="1"/>
  <c r="S63" i="9"/>
  <c r="O13" i="17"/>
  <c r="AC10" i="17"/>
  <c r="E24" i="17"/>
  <c r="E16" i="17"/>
  <c r="Z418" i="16"/>
  <c r="M432" i="16"/>
  <c r="M263" i="16"/>
  <c r="Z249" i="16"/>
  <c r="L263" i="16"/>
  <c r="Y249" i="16"/>
  <c r="O161" i="16"/>
  <c r="AB147" i="16"/>
  <c r="O58" i="16"/>
  <c r="AB44" i="16"/>
  <c r="M58" i="16"/>
  <c r="Z44" i="16"/>
  <c r="O458" i="15"/>
  <c r="AH439" i="15"/>
  <c r="K458" i="15"/>
  <c r="N341" i="15"/>
  <c r="AE322" i="15"/>
  <c r="AB322" i="15"/>
  <c r="M341" i="15"/>
  <c r="O185" i="15"/>
  <c r="AH166" i="15"/>
  <c r="K185" i="15"/>
  <c r="O68" i="15"/>
  <c r="AH49" i="15"/>
  <c r="K68" i="15"/>
  <c r="AE373" i="13"/>
  <c r="N387" i="13"/>
  <c r="O420" i="13"/>
  <c r="AH406" i="13"/>
  <c r="K420" i="13"/>
  <c r="O90" i="13"/>
  <c r="AH76" i="13"/>
  <c r="L124" i="13"/>
  <c r="Y110" i="13"/>
  <c r="AB513" i="12"/>
  <c r="O532" i="12"/>
  <c r="K532" i="12"/>
  <c r="AC357" i="12"/>
  <c r="P376" i="12"/>
  <c r="Z162" i="12"/>
  <c r="Y162" i="12"/>
  <c r="L181" i="12"/>
  <c r="AA10" i="12"/>
  <c r="N29" i="12"/>
  <c r="P85" i="11"/>
  <c r="AK72" i="11"/>
  <c r="M85" i="11"/>
  <c r="AB72" i="11"/>
  <c r="AF61" i="9"/>
  <c r="S61" i="9"/>
  <c r="L69" i="9"/>
  <c r="F55" i="3"/>
  <c r="I26" i="4"/>
  <c r="I24" i="4"/>
  <c r="I25" i="4"/>
  <c r="I23" i="4"/>
  <c r="J15" i="3"/>
  <c r="K23" i="11"/>
  <c r="H55" i="3"/>
  <c r="I35" i="3"/>
  <c r="O75" i="8"/>
  <c r="AH72" i="8"/>
  <c r="E86" i="8"/>
  <c r="E78" i="8"/>
  <c r="Y72" i="8"/>
  <c r="L75" i="8"/>
  <c r="AE72" i="8"/>
  <c r="N75" i="8"/>
  <c r="V37" i="9"/>
  <c r="AO37" i="9"/>
  <c r="AP37" i="9" s="1"/>
  <c r="O534" i="16"/>
  <c r="AB520" i="16"/>
  <c r="M398" i="16"/>
  <c r="Z384" i="16"/>
  <c r="P398" i="16"/>
  <c r="AC384" i="16"/>
  <c r="E206" i="16"/>
  <c r="E198" i="16"/>
  <c r="Y113" i="16"/>
  <c r="L127" i="16"/>
  <c r="O127" i="16"/>
  <c r="AB113" i="16"/>
  <c r="K575" i="15"/>
  <c r="P302" i="15"/>
  <c r="AK283" i="15"/>
  <c r="AB127" i="15"/>
  <c r="E497" i="13"/>
  <c r="E489" i="13"/>
  <c r="P486" i="13"/>
  <c r="AK472" i="13"/>
  <c r="M29" i="15"/>
  <c r="AB10" i="15"/>
  <c r="K321" i="13"/>
  <c r="P321" i="13"/>
  <c r="AK307" i="13"/>
  <c r="M354" i="13"/>
  <c r="AB340" i="13"/>
  <c r="AK43" i="13"/>
  <c r="P57" i="13"/>
  <c r="O57" i="13"/>
  <c r="AH43" i="13"/>
  <c r="O24" i="13"/>
  <c r="AH10" i="13"/>
  <c r="K24" i="13"/>
  <c r="M493" i="12"/>
  <c r="Z474" i="12"/>
  <c r="K298" i="12"/>
  <c r="P298" i="12"/>
  <c r="AC279" i="12"/>
  <c r="O142" i="12"/>
  <c r="AB123" i="12"/>
  <c r="AR35" i="9"/>
  <c r="W35" i="9"/>
  <c r="P43" i="9"/>
  <c r="K75" i="3"/>
  <c r="Y51" i="8"/>
  <c r="L54" i="8"/>
  <c r="AE51" i="8"/>
  <c r="N54" i="8"/>
  <c r="V11" i="9"/>
  <c r="AO11" i="9"/>
  <c r="AP11" i="9" s="1"/>
  <c r="O500" i="16"/>
  <c r="AB486" i="16"/>
  <c r="AC350" i="16"/>
  <c r="P364" i="16"/>
  <c r="N364" i="16"/>
  <c r="AA350" i="16"/>
  <c r="M296" i="16"/>
  <c r="Z282" i="16"/>
  <c r="AB78" i="16"/>
  <c r="O92" i="16"/>
  <c r="K92" i="16"/>
  <c r="K536" i="15"/>
  <c r="O419" i="15"/>
  <c r="AH400" i="15"/>
  <c r="AE400" i="15"/>
  <c r="N419" i="15"/>
  <c r="E235" i="15"/>
  <c r="E227" i="15"/>
  <c r="O263" i="15"/>
  <c r="AH244" i="15"/>
  <c r="K263" i="15"/>
  <c r="M107" i="15"/>
  <c r="AB88" i="15"/>
  <c r="AB41" i="14"/>
  <c r="O53" i="14"/>
  <c r="K53" i="14"/>
  <c r="M519" i="13"/>
  <c r="AB505" i="13"/>
  <c r="K255" i="13"/>
  <c r="P255" i="13"/>
  <c r="AK241" i="13"/>
  <c r="M288" i="13"/>
  <c r="AB274" i="13"/>
  <c r="Y143" i="13"/>
  <c r="L157" i="13"/>
  <c r="AE143" i="13"/>
  <c r="N157" i="13"/>
  <c r="M454" i="12"/>
  <c r="Z435" i="12"/>
  <c r="K259" i="12"/>
  <c r="AC240" i="12"/>
  <c r="P259" i="12"/>
  <c r="O104" i="12"/>
  <c r="AB85" i="12"/>
  <c r="M337" i="12"/>
  <c r="Z318" i="12"/>
  <c r="AA318" i="12"/>
  <c r="N337" i="12"/>
  <c r="O17" i="10"/>
  <c r="AB9" i="10"/>
  <c r="V9" i="9"/>
  <c r="O17" i="9"/>
  <c r="AO9" i="9"/>
  <c r="R9" i="9"/>
  <c r="R17" i="9" s="1"/>
  <c r="E19" i="9" s="1"/>
  <c r="K17" i="9"/>
  <c r="F22" i="5"/>
  <c r="M33" i="8"/>
  <c r="AB30" i="8"/>
  <c r="O466" i="16"/>
  <c r="AB452" i="16"/>
  <c r="K466" i="16"/>
  <c r="Y316" i="16"/>
  <c r="L330" i="16"/>
  <c r="M229" i="16"/>
  <c r="Z215" i="16"/>
  <c r="N229" i="16"/>
  <c r="AA215" i="16"/>
  <c r="K24" i="16"/>
  <c r="AK478" i="15"/>
  <c r="P497" i="15"/>
  <c r="O497" i="15"/>
  <c r="AH478" i="15"/>
  <c r="P380" i="15"/>
  <c r="AK361" i="15"/>
  <c r="P22" i="14"/>
  <c r="AC10" i="14"/>
  <c r="O22" i="14"/>
  <c r="AB10" i="14"/>
  <c r="O453" i="13"/>
  <c r="AH439" i="13"/>
  <c r="AE439" i="13"/>
  <c r="N453" i="13"/>
  <c r="O190" i="13"/>
  <c r="AH176" i="13"/>
  <c r="Y209" i="13"/>
  <c r="L223" i="13"/>
  <c r="AE209" i="13"/>
  <c r="N223" i="13"/>
  <c r="M571" i="12"/>
  <c r="Z552" i="12"/>
  <c r="Y396" i="12"/>
  <c r="L415" i="12"/>
  <c r="AA396" i="12"/>
  <c r="N415" i="12"/>
  <c r="O220" i="12"/>
  <c r="AB201" i="12"/>
  <c r="K66" i="12"/>
  <c r="AC47" i="12"/>
  <c r="P66" i="12"/>
  <c r="O117" i="11"/>
  <c r="AH104" i="11"/>
  <c r="P54" i="11"/>
  <c r="AK41" i="11"/>
  <c r="K54" i="11"/>
  <c r="M43" i="10"/>
  <c r="Z35" i="10"/>
  <c r="I79" i="3"/>
  <c r="I77" i="3"/>
  <c r="I76" i="3"/>
  <c r="I78" i="3"/>
  <c r="Y9" i="8"/>
  <c r="L12" i="8"/>
  <c r="AE9" i="8"/>
  <c r="N12" i="8"/>
  <c r="AR63" i="9"/>
  <c r="AS63" i="9" s="1"/>
  <c r="W63" i="9"/>
  <c r="L13" i="17"/>
  <c r="T10" i="17"/>
  <c r="Z10" i="17"/>
  <c r="N13" i="17"/>
  <c r="K432" i="16"/>
  <c r="K263" i="16"/>
  <c r="P263" i="16"/>
  <c r="AC249" i="16"/>
  <c r="K161" i="16"/>
  <c r="P58" i="16"/>
  <c r="AC44" i="16"/>
  <c r="N58" i="16"/>
  <c r="AA44" i="16"/>
  <c r="Y439" i="15"/>
  <c r="L458" i="15"/>
  <c r="N458" i="15"/>
  <c r="AE439" i="15"/>
  <c r="O341" i="15"/>
  <c r="AH322" i="15"/>
  <c r="K341" i="15"/>
  <c r="Y166" i="15"/>
  <c r="L185" i="15"/>
  <c r="AE166" i="15"/>
  <c r="L68" i="15"/>
  <c r="Y49" i="15"/>
  <c r="N68" i="15"/>
  <c r="AE49" i="15"/>
  <c r="O387" i="13"/>
  <c r="AH373" i="13"/>
  <c r="Y406" i="13"/>
  <c r="L420" i="13"/>
  <c r="AE406" i="13"/>
  <c r="N420" i="13"/>
  <c r="K90" i="13"/>
  <c r="K124" i="13"/>
  <c r="Y513" i="12"/>
  <c r="L532" i="12"/>
  <c r="AA513" i="12"/>
  <c r="N532" i="12"/>
  <c r="M376" i="12"/>
  <c r="Z357" i="12"/>
  <c r="K181" i="12"/>
  <c r="AC162" i="12"/>
  <c r="P181" i="12"/>
  <c r="O29" i="12"/>
  <c r="AB10" i="12"/>
  <c r="L85" i="11"/>
  <c r="Y72" i="11"/>
  <c r="K85" i="11"/>
  <c r="AR61" i="9"/>
  <c r="W61" i="9"/>
  <c r="P69" i="9"/>
  <c r="L23" i="11"/>
  <c r="Y10" i="11"/>
  <c r="N23" i="11"/>
  <c r="AE10" i="11"/>
  <c r="F15" i="3"/>
  <c r="AF37" i="9"/>
  <c r="AG37" i="9" s="1"/>
  <c r="S37" i="9"/>
  <c r="M534" i="16"/>
  <c r="Z520" i="16"/>
  <c r="L534" i="16"/>
  <c r="Y520" i="16"/>
  <c r="N398" i="16"/>
  <c r="AA384" i="16"/>
  <c r="L195" i="16"/>
  <c r="Y181" i="16"/>
  <c r="N195" i="16"/>
  <c r="AA181" i="16"/>
  <c r="Z113" i="16"/>
  <c r="M127" i="16"/>
  <c r="L575" i="15"/>
  <c r="Y556" i="15"/>
  <c r="N575" i="15"/>
  <c r="AE556" i="15"/>
  <c r="N302" i="15"/>
  <c r="AE283" i="15"/>
  <c r="AB283" i="15"/>
  <c r="M302" i="15"/>
  <c r="O146" i="15"/>
  <c r="AH127" i="15"/>
  <c r="K146" i="15"/>
  <c r="AE472" i="13"/>
  <c r="N486" i="13"/>
  <c r="O29" i="15"/>
  <c r="AH10" i="15"/>
  <c r="E40" i="15"/>
  <c r="E32" i="15"/>
  <c r="AE307" i="13"/>
  <c r="N321" i="13"/>
  <c r="O354" i="13"/>
  <c r="AH340" i="13"/>
  <c r="E365" i="13"/>
  <c r="E357" i="13"/>
  <c r="M57" i="13"/>
  <c r="AB43" i="13"/>
  <c r="L24" i="13"/>
  <c r="Y10" i="13"/>
  <c r="AB474" i="12"/>
  <c r="O493" i="12"/>
  <c r="K493" i="12"/>
  <c r="AA279" i="12"/>
  <c r="N298" i="12"/>
  <c r="Z123" i="12"/>
  <c r="Y123" i="12"/>
  <c r="L142" i="12"/>
  <c r="N43" i="9"/>
  <c r="AL35" i="9"/>
  <c r="U35" i="9"/>
  <c r="T35" i="9"/>
  <c r="M43" i="9"/>
  <c r="AI35" i="9"/>
  <c r="AK51" i="8"/>
  <c r="P54" i="8"/>
  <c r="AF11" i="9"/>
  <c r="AG11" i="9" s="1"/>
  <c r="S11" i="9"/>
  <c r="L500" i="16"/>
  <c r="Y486" i="16"/>
  <c r="E375" i="16"/>
  <c r="O296" i="16"/>
  <c r="AB282" i="16"/>
  <c r="K296" i="16"/>
  <c r="L92" i="16"/>
  <c r="Y78" i="16"/>
  <c r="Y517" i="15"/>
  <c r="L536" i="15"/>
  <c r="N536" i="15"/>
  <c r="AE517" i="15"/>
  <c r="AK400" i="15"/>
  <c r="P419" i="15"/>
  <c r="AB205" i="15"/>
  <c r="M224" i="15"/>
  <c r="L224" i="15"/>
  <c r="Y205" i="15"/>
  <c r="L263" i="15"/>
  <c r="Y244" i="15"/>
  <c r="O107" i="15"/>
  <c r="AH88" i="15"/>
  <c r="K107" i="15"/>
  <c r="L53" i="14"/>
  <c r="Y41" i="14"/>
  <c r="O519" i="13"/>
  <c r="AH505" i="13"/>
  <c r="K519" i="13"/>
  <c r="AE241" i="13"/>
  <c r="N255" i="13"/>
  <c r="O288" i="13"/>
  <c r="AH274" i="13"/>
  <c r="K288" i="13"/>
  <c r="AK143" i="13"/>
  <c r="P157" i="13"/>
  <c r="AB435" i="12"/>
  <c r="O454" i="12"/>
  <c r="K454" i="12"/>
  <c r="AA240" i="12"/>
  <c r="N259" i="12"/>
  <c r="Z85" i="12"/>
  <c r="M104" i="12"/>
  <c r="Y85" i="12"/>
  <c r="L104" i="12"/>
  <c r="O337" i="12"/>
  <c r="AB318" i="12"/>
  <c r="M17" i="10"/>
  <c r="Z9" i="10"/>
  <c r="L17" i="10"/>
  <c r="Y9" i="10"/>
  <c r="AF9" i="9"/>
  <c r="S9" i="9"/>
  <c r="L17" i="9"/>
  <c r="G75" i="3"/>
  <c r="O33" i="8"/>
  <c r="AH30" i="8"/>
  <c r="E44" i="8"/>
  <c r="E36" i="8"/>
  <c r="Y452" i="16"/>
  <c r="L466" i="16"/>
  <c r="M330" i="16"/>
  <c r="Z316" i="16"/>
  <c r="AC316" i="16"/>
  <c r="P330" i="16"/>
  <c r="O229" i="16"/>
  <c r="AB215" i="16"/>
  <c r="L24" i="16"/>
  <c r="Y10" i="16"/>
  <c r="N24" i="16"/>
  <c r="AA10" i="16"/>
  <c r="M497" i="15"/>
  <c r="AB478" i="15"/>
  <c r="N380" i="15"/>
  <c r="AE361" i="15"/>
  <c r="AB361" i="15"/>
  <c r="M380" i="15"/>
  <c r="Z10" i="14"/>
  <c r="M22" i="14"/>
  <c r="K453" i="13"/>
  <c r="M190" i="13"/>
  <c r="AB176" i="13"/>
  <c r="L190" i="13"/>
  <c r="Y176" i="13"/>
  <c r="AK209" i="13"/>
  <c r="P223" i="13"/>
  <c r="AB552" i="12"/>
  <c r="O571" i="12"/>
  <c r="K571" i="12"/>
  <c r="AC396" i="12"/>
  <c r="P415" i="12"/>
  <c r="Z201" i="12"/>
  <c r="M220" i="12"/>
  <c r="Y201" i="12"/>
  <c r="L220" i="12"/>
  <c r="AA47" i="12"/>
  <c r="N66" i="12"/>
  <c r="P117" i="11"/>
  <c r="AK104" i="11"/>
  <c r="M117" i="11"/>
  <c r="AB104" i="11"/>
  <c r="L54" i="11"/>
  <c r="Y41" i="11"/>
  <c r="O43" i="10"/>
  <c r="AB35" i="10"/>
  <c r="K43" i="10"/>
  <c r="H78" i="3"/>
  <c r="H76" i="3"/>
  <c r="K26" i="4"/>
  <c r="K24" i="4"/>
  <c r="K25" i="4"/>
  <c r="K23" i="4"/>
  <c r="I15" i="3"/>
  <c r="AK9" i="8"/>
  <c r="P12" i="8"/>
  <c r="AL63" i="9"/>
  <c r="AM63" i="9" s="1"/>
  <c r="U63" i="9"/>
  <c r="T63" i="9"/>
  <c r="AI63" i="9"/>
  <c r="AJ63" i="9" s="1"/>
  <c r="AF10" i="17"/>
  <c r="P13" i="17"/>
  <c r="L432" i="16"/>
  <c r="Y418" i="16"/>
  <c r="N432" i="16"/>
  <c r="AA418" i="16"/>
  <c r="AA249" i="16"/>
  <c r="N263" i="16"/>
  <c r="M161" i="16"/>
  <c r="Z147" i="16"/>
  <c r="L161" i="16"/>
  <c r="Y147" i="16"/>
  <c r="L58" i="16"/>
  <c r="Y44" i="16"/>
  <c r="AK439" i="15"/>
  <c r="P458" i="15"/>
  <c r="L341" i="15"/>
  <c r="Y322" i="15"/>
  <c r="AK166" i="15"/>
  <c r="P185" i="15"/>
  <c r="P68" i="15"/>
  <c r="AK49" i="15"/>
  <c r="M387" i="13"/>
  <c r="AB373" i="13"/>
  <c r="L387" i="13"/>
  <c r="Y373" i="13"/>
  <c r="P420" i="13"/>
  <c r="AK406" i="13"/>
  <c r="M90" i="13"/>
  <c r="AB76" i="13"/>
  <c r="Y76" i="13"/>
  <c r="L90" i="13"/>
  <c r="O124" i="13"/>
  <c r="AH110" i="13"/>
  <c r="M124" i="13"/>
  <c r="AB110" i="13"/>
  <c r="AC513" i="12"/>
  <c r="P532" i="12"/>
  <c r="AB357" i="12"/>
  <c r="O376" i="12"/>
  <c r="K376" i="12"/>
  <c r="AA162" i="12"/>
  <c r="Z10" i="12"/>
  <c r="M29" i="12"/>
  <c r="Y10" i="12"/>
  <c r="L29" i="12"/>
  <c r="N85" i="11"/>
  <c r="AE72" i="11"/>
  <c r="N69" i="9"/>
  <c r="AL61" i="9"/>
  <c r="U61" i="9"/>
  <c r="T61" i="9"/>
  <c r="M69" i="9"/>
  <c r="AI61" i="9"/>
  <c r="H22" i="5"/>
  <c r="J75" i="3"/>
  <c r="F35" i="3"/>
  <c r="P23" i="11"/>
  <c r="AK10" i="11"/>
  <c r="O23" i="11"/>
  <c r="AH10" i="11"/>
  <c r="G22" i="5"/>
  <c r="E503" i="16" l="1"/>
  <c r="N142" i="12"/>
  <c r="T43" i="9"/>
  <c r="G45" i="9" s="1"/>
  <c r="E20" i="10"/>
  <c r="U43" i="9"/>
  <c r="H45" i="9" s="1"/>
  <c r="N146" i="15"/>
  <c r="M185" i="15"/>
  <c r="N181" i="12"/>
  <c r="V69" i="9"/>
  <c r="I71" i="9" s="1"/>
  <c r="N185" i="15"/>
  <c r="W43" i="9"/>
  <c r="J45" i="9" s="1"/>
  <c r="W17" i="9"/>
  <c r="J19" i="9" s="1"/>
  <c r="H77" i="3"/>
  <c r="K18" i="3"/>
  <c r="H16" i="3"/>
  <c r="F24" i="4"/>
  <c r="G26" i="4"/>
  <c r="G23" i="4"/>
  <c r="G25" i="4"/>
  <c r="G27" i="4" s="1"/>
  <c r="G28" i="4" s="1"/>
  <c r="F23" i="4"/>
  <c r="F27" i="4" s="1"/>
  <c r="F28" i="4" s="1"/>
  <c r="F26" i="4"/>
  <c r="K23" i="5"/>
  <c r="K25" i="5"/>
  <c r="K24" i="5"/>
  <c r="S17" i="9"/>
  <c r="F19" i="9" s="1"/>
  <c r="W69" i="9"/>
  <c r="J71" i="9" s="1"/>
  <c r="V17" i="9"/>
  <c r="I19" i="9" s="1"/>
  <c r="M142" i="12"/>
  <c r="E15" i="8"/>
  <c r="E19" i="8" s="1"/>
  <c r="U17" i="9"/>
  <c r="H19" i="9" s="1"/>
  <c r="I25" i="5"/>
  <c r="J37" i="3"/>
  <c r="J39" i="3"/>
  <c r="J36" i="3"/>
  <c r="J40" i="3" s="1"/>
  <c r="J42" i="3" s="1"/>
  <c r="M146" i="15"/>
  <c r="G157" i="15" s="1"/>
  <c r="S69" i="9"/>
  <c r="F71" i="9" s="1"/>
  <c r="U69" i="9"/>
  <c r="H71" i="9" s="1"/>
  <c r="M181" i="12"/>
  <c r="G192" i="12" s="1"/>
  <c r="H27" i="4"/>
  <c r="H29" i="4" s="1"/>
  <c r="K17" i="3"/>
  <c r="K19" i="3"/>
  <c r="T69" i="9"/>
  <c r="G71" i="9" s="1"/>
  <c r="T17" i="9"/>
  <c r="G19" i="9" s="1"/>
  <c r="G37" i="3"/>
  <c r="H17" i="3"/>
  <c r="G36" i="3"/>
  <c r="H18" i="3"/>
  <c r="H80" i="3"/>
  <c r="H82" i="3" s="1"/>
  <c r="I24" i="5"/>
  <c r="I27" i="4"/>
  <c r="I29" i="4" s="1"/>
  <c r="I26" i="5"/>
  <c r="I80" i="3"/>
  <c r="I82" i="3" s="1"/>
  <c r="K27" i="5"/>
  <c r="K29" i="5" s="1"/>
  <c r="J27" i="4"/>
  <c r="J29" i="4" s="1"/>
  <c r="K27" i="4"/>
  <c r="K29" i="4" s="1"/>
  <c r="H81" i="3"/>
  <c r="AL10" i="11"/>
  <c r="W23" i="11" s="1"/>
  <c r="W34" i="11"/>
  <c r="J79" i="3"/>
  <c r="J78" i="3"/>
  <c r="J76" i="3"/>
  <c r="J77" i="3"/>
  <c r="U96" i="11"/>
  <c r="AF72" i="11"/>
  <c r="U85" i="11" s="1"/>
  <c r="G40" i="12"/>
  <c r="G32" i="12"/>
  <c r="E387" i="12"/>
  <c r="E379" i="12"/>
  <c r="AI513" i="12"/>
  <c r="W532" i="12" s="1"/>
  <c r="W543" i="12"/>
  <c r="I135" i="13"/>
  <c r="V107" i="13" s="1"/>
  <c r="V109" i="13" s="1"/>
  <c r="I127" i="13"/>
  <c r="G101" i="13"/>
  <c r="G93" i="13"/>
  <c r="F398" i="13"/>
  <c r="S370" i="13" s="1"/>
  <c r="S372" i="13" s="1"/>
  <c r="F390" i="13"/>
  <c r="J79" i="15"/>
  <c r="W46" i="15" s="1"/>
  <c r="W48" i="15" s="1"/>
  <c r="J71" i="15"/>
  <c r="F352" i="15"/>
  <c r="S319" i="15" s="1"/>
  <c r="S321" i="15" s="1"/>
  <c r="F344" i="15"/>
  <c r="F69" i="16"/>
  <c r="S41" i="16" s="1"/>
  <c r="S43" i="16" s="1"/>
  <c r="F61" i="16"/>
  <c r="G172" i="16"/>
  <c r="G164" i="16"/>
  <c r="H443" i="16"/>
  <c r="U415" i="16" s="1"/>
  <c r="U417" i="16" s="1"/>
  <c r="H435" i="16"/>
  <c r="AG10" i="17"/>
  <c r="AE13" i="17" s="1"/>
  <c r="AE24" i="17"/>
  <c r="I54" i="10"/>
  <c r="V32" i="10" s="1"/>
  <c r="V34" i="10" s="1"/>
  <c r="I46" i="10"/>
  <c r="G128" i="11"/>
  <c r="G120" i="11"/>
  <c r="AG47" i="12"/>
  <c r="U66" i="12" s="1"/>
  <c r="U77" i="12"/>
  <c r="AF201" i="12"/>
  <c r="T220" i="12" s="1"/>
  <c r="T231" i="12"/>
  <c r="I582" i="12"/>
  <c r="V549" i="12" s="1"/>
  <c r="V551" i="12" s="1"/>
  <c r="I574" i="12"/>
  <c r="S201" i="13"/>
  <c r="Z176" i="13"/>
  <c r="S190" i="13" s="1"/>
  <c r="E464" i="13"/>
  <c r="E456" i="13"/>
  <c r="AC361" i="15"/>
  <c r="T380" i="15" s="1"/>
  <c r="T391" i="15"/>
  <c r="G508" i="15"/>
  <c r="G500" i="15"/>
  <c r="F35" i="16"/>
  <c r="S7" i="16" s="1"/>
  <c r="S9" i="16" s="1"/>
  <c r="F27" i="16"/>
  <c r="W341" i="16"/>
  <c r="AI316" i="16"/>
  <c r="W330" i="16" s="1"/>
  <c r="S477" i="16"/>
  <c r="AE452" i="16"/>
  <c r="S466" i="16" s="1"/>
  <c r="I44" i="8"/>
  <c r="V27" i="8" s="1"/>
  <c r="V29" i="8" s="1"/>
  <c r="I36" i="8"/>
  <c r="AF9" i="10"/>
  <c r="T17" i="10" s="1"/>
  <c r="T28" i="10"/>
  <c r="F115" i="12"/>
  <c r="S82" i="12" s="1"/>
  <c r="S84" i="12" s="1"/>
  <c r="F107" i="12"/>
  <c r="H270" i="12"/>
  <c r="U237" i="12" s="1"/>
  <c r="U239" i="12" s="1"/>
  <c r="H262" i="12"/>
  <c r="AH435" i="12"/>
  <c r="V454" i="12" s="1"/>
  <c r="V466" i="12" s="1"/>
  <c r="I466" i="12" s="1"/>
  <c r="V465" i="12"/>
  <c r="AI274" i="13"/>
  <c r="V288" i="13" s="1"/>
  <c r="V299" i="13"/>
  <c r="E530" i="13"/>
  <c r="E522" i="13"/>
  <c r="F64" i="14"/>
  <c r="S38" i="14" s="1"/>
  <c r="S40" i="14" s="1"/>
  <c r="F56" i="14"/>
  <c r="Z244" i="15"/>
  <c r="S263" i="15" s="1"/>
  <c r="S274" i="15"/>
  <c r="G235" i="15"/>
  <c r="G227" i="15"/>
  <c r="U547" i="15"/>
  <c r="AF517" i="15"/>
  <c r="U536" i="15" s="1"/>
  <c r="AE78" i="16"/>
  <c r="S92" i="16" s="1"/>
  <c r="S103" i="16"/>
  <c r="I307" i="16"/>
  <c r="V279" i="16" s="1"/>
  <c r="V281" i="16" s="1"/>
  <c r="I299" i="16"/>
  <c r="F511" i="16"/>
  <c r="S483" i="16" s="1"/>
  <c r="S485" i="16" s="1"/>
  <c r="F503" i="16"/>
  <c r="G54" i="9"/>
  <c r="H54" i="9"/>
  <c r="AB32" i="9" s="1"/>
  <c r="AB34" i="9" s="1"/>
  <c r="T153" i="12"/>
  <c r="AF123" i="12"/>
  <c r="T142" i="12" s="1"/>
  <c r="I504" i="12"/>
  <c r="V471" i="12" s="1"/>
  <c r="V473" i="12" s="1"/>
  <c r="I496" i="12"/>
  <c r="AC43" i="13"/>
  <c r="T57" i="13" s="1"/>
  <c r="T68" i="13"/>
  <c r="AI340" i="13"/>
  <c r="V354" i="13" s="1"/>
  <c r="V365" i="13"/>
  <c r="E36" i="15"/>
  <c r="E34" i="15"/>
  <c r="E35" i="15"/>
  <c r="E33" i="15"/>
  <c r="H497" i="13"/>
  <c r="U469" i="13" s="1"/>
  <c r="U471" i="13" s="1"/>
  <c r="H489" i="13"/>
  <c r="I157" i="15"/>
  <c r="V124" i="15" s="1"/>
  <c r="V126" i="15" s="1"/>
  <c r="I149" i="15"/>
  <c r="H313" i="15"/>
  <c r="U280" i="15" s="1"/>
  <c r="U282" i="15" s="1"/>
  <c r="H305" i="15"/>
  <c r="F586" i="15"/>
  <c r="S553" i="15" s="1"/>
  <c r="S555" i="15" s="1"/>
  <c r="F578" i="15"/>
  <c r="H206" i="16"/>
  <c r="U178" i="16" s="1"/>
  <c r="U180" i="16" s="1"/>
  <c r="H198" i="16"/>
  <c r="H409" i="16"/>
  <c r="U381" i="16" s="1"/>
  <c r="U383" i="16" s="1"/>
  <c r="H401" i="16"/>
  <c r="G545" i="16"/>
  <c r="G537" i="16"/>
  <c r="U34" i="11"/>
  <c r="AF10" i="11"/>
  <c r="U23" i="11" s="1"/>
  <c r="J80" i="9"/>
  <c r="AD58" i="9" s="1"/>
  <c r="AD60" i="9" s="1"/>
  <c r="Z72" i="11"/>
  <c r="S85" i="11" s="1"/>
  <c r="S96" i="11"/>
  <c r="J192" i="12"/>
  <c r="W159" i="12" s="1"/>
  <c r="W161" i="12" s="1"/>
  <c r="J184" i="12"/>
  <c r="G387" i="12"/>
  <c r="G379" i="12"/>
  <c r="AE513" i="12"/>
  <c r="S532" i="12" s="1"/>
  <c r="S543" i="12"/>
  <c r="AF406" i="13"/>
  <c r="U420" i="13" s="1"/>
  <c r="U431" i="13"/>
  <c r="I398" i="13"/>
  <c r="V370" i="13" s="1"/>
  <c r="V372" i="13" s="1"/>
  <c r="I390" i="13"/>
  <c r="F79" i="15"/>
  <c r="S46" i="15" s="1"/>
  <c r="S48" i="15" s="1"/>
  <c r="F71" i="15"/>
  <c r="Z166" i="15"/>
  <c r="S185" i="15" s="1"/>
  <c r="S196" i="15"/>
  <c r="U469" i="15"/>
  <c r="AF439" i="15"/>
  <c r="U458" i="15" s="1"/>
  <c r="AG44" i="16"/>
  <c r="U58" i="16" s="1"/>
  <c r="U69" i="16"/>
  <c r="E172" i="16"/>
  <c r="E164" i="16"/>
  <c r="E443" i="16"/>
  <c r="E435" i="16"/>
  <c r="F24" i="17"/>
  <c r="S7" i="17" s="1"/>
  <c r="S9" i="17" s="1"/>
  <c r="F16" i="17"/>
  <c r="U23" i="8"/>
  <c r="AF9" i="8"/>
  <c r="U12" i="8" s="1"/>
  <c r="W65" i="11"/>
  <c r="AL41" i="11"/>
  <c r="W54" i="11" s="1"/>
  <c r="J77" i="12"/>
  <c r="W44" i="12" s="1"/>
  <c r="W46" i="12" s="1"/>
  <c r="J69" i="12"/>
  <c r="I231" i="12"/>
  <c r="V198" i="12" s="1"/>
  <c r="V200" i="12" s="1"/>
  <c r="I223" i="12"/>
  <c r="AE396" i="12"/>
  <c r="S415" i="12" s="1"/>
  <c r="S426" i="12"/>
  <c r="AF209" i="13"/>
  <c r="U223" i="13" s="1"/>
  <c r="U234" i="13"/>
  <c r="I201" i="13"/>
  <c r="V173" i="13" s="1"/>
  <c r="V175" i="13" s="1"/>
  <c r="I193" i="13"/>
  <c r="I464" i="13"/>
  <c r="V436" i="13" s="1"/>
  <c r="V438" i="13" s="1"/>
  <c r="I456" i="13"/>
  <c r="J33" i="14"/>
  <c r="W7" i="14" s="1"/>
  <c r="W9" i="14" s="1"/>
  <c r="J25" i="14"/>
  <c r="I508" i="15"/>
  <c r="V475" i="15" s="1"/>
  <c r="V477" i="15" s="1"/>
  <c r="I500" i="15"/>
  <c r="AG215" i="16"/>
  <c r="U229" i="16" s="1"/>
  <c r="U240" i="16"/>
  <c r="F341" i="16"/>
  <c r="S313" i="16" s="1"/>
  <c r="S315" i="16" s="1"/>
  <c r="F333" i="16"/>
  <c r="I477" i="16"/>
  <c r="V449" i="16" s="1"/>
  <c r="V451" i="16" s="1"/>
  <c r="I469" i="16"/>
  <c r="F26" i="5"/>
  <c r="F24" i="5"/>
  <c r="F25" i="5"/>
  <c r="F23" i="5"/>
  <c r="I28" i="9"/>
  <c r="AC6" i="9" s="1"/>
  <c r="AC8" i="9" s="1"/>
  <c r="H348" i="12"/>
  <c r="U315" i="12" s="1"/>
  <c r="U317" i="12" s="1"/>
  <c r="H340" i="12"/>
  <c r="AH85" i="12"/>
  <c r="V104" i="12" s="1"/>
  <c r="V115" i="12"/>
  <c r="E270" i="12"/>
  <c r="E262" i="12"/>
  <c r="U168" i="13"/>
  <c r="AF143" i="13"/>
  <c r="U157" i="13" s="1"/>
  <c r="G299" i="13"/>
  <c r="G291" i="13"/>
  <c r="AC505" i="13"/>
  <c r="T519" i="13" s="1"/>
  <c r="T530" i="13"/>
  <c r="AH41" i="14"/>
  <c r="V53" i="14" s="1"/>
  <c r="V64" i="14"/>
  <c r="V274" i="15"/>
  <c r="AI244" i="15"/>
  <c r="V263" i="15" s="1"/>
  <c r="H430" i="15"/>
  <c r="U397" i="15" s="1"/>
  <c r="U399" i="15" s="1"/>
  <c r="H422" i="15"/>
  <c r="E547" i="15"/>
  <c r="E539" i="15"/>
  <c r="T307" i="16"/>
  <c r="AF282" i="16"/>
  <c r="T296" i="16" s="1"/>
  <c r="J375" i="16"/>
  <c r="W347" i="16" s="1"/>
  <c r="W349" i="16" s="1"/>
  <c r="J367" i="16"/>
  <c r="F65" i="8"/>
  <c r="S48" i="8" s="1"/>
  <c r="S50" i="8" s="1"/>
  <c r="F57" i="8"/>
  <c r="AI279" i="12"/>
  <c r="W298" i="12" s="1"/>
  <c r="W309" i="12"/>
  <c r="G504" i="12"/>
  <c r="G496" i="12"/>
  <c r="V68" i="13"/>
  <c r="AI43" i="13"/>
  <c r="V57" i="13" s="1"/>
  <c r="AC340" i="13"/>
  <c r="T354" i="13" s="1"/>
  <c r="T365" i="13"/>
  <c r="E332" i="13"/>
  <c r="E324" i="13"/>
  <c r="J497" i="13"/>
  <c r="W469" i="13" s="1"/>
  <c r="W471" i="13" s="1"/>
  <c r="J489" i="13"/>
  <c r="G149" i="15"/>
  <c r="V138" i="16"/>
  <c r="AH113" i="16"/>
  <c r="V127" i="16" s="1"/>
  <c r="E202" i="16"/>
  <c r="E200" i="16"/>
  <c r="E201" i="16"/>
  <c r="E199" i="16"/>
  <c r="T409" i="16"/>
  <c r="AF384" i="16"/>
  <c r="T398" i="16" s="1"/>
  <c r="F86" i="8"/>
  <c r="S69" i="8" s="1"/>
  <c r="S71" i="8" s="1"/>
  <c r="F78" i="8"/>
  <c r="AI72" i="8"/>
  <c r="V75" i="8" s="1"/>
  <c r="V86" i="8"/>
  <c r="E34" i="11"/>
  <c r="E26" i="11"/>
  <c r="F80" i="9"/>
  <c r="Z58" i="9" s="1"/>
  <c r="Z60" i="9" s="1"/>
  <c r="F72" i="9"/>
  <c r="G96" i="11"/>
  <c r="G88" i="11"/>
  <c r="AG10" i="12"/>
  <c r="U29" i="12" s="1"/>
  <c r="U40" i="12"/>
  <c r="AF162" i="12"/>
  <c r="T181" i="12" s="1"/>
  <c r="T192" i="12"/>
  <c r="I543" i="12"/>
  <c r="V510" i="12" s="1"/>
  <c r="V512" i="12" s="1"/>
  <c r="I535" i="12"/>
  <c r="AI76" i="13"/>
  <c r="V90" i="13" s="1"/>
  <c r="V101" i="13"/>
  <c r="I431" i="13"/>
  <c r="V403" i="13" s="1"/>
  <c r="V405" i="13" s="1"/>
  <c r="I423" i="13"/>
  <c r="AI49" i="15"/>
  <c r="V68" i="15" s="1"/>
  <c r="V79" i="15"/>
  <c r="I196" i="15"/>
  <c r="V163" i="15" s="1"/>
  <c r="V165" i="15" s="1"/>
  <c r="I188" i="15"/>
  <c r="H352" i="15"/>
  <c r="U319" i="15" s="1"/>
  <c r="U321" i="15" s="1"/>
  <c r="H344" i="15"/>
  <c r="T69" i="16"/>
  <c r="AF44" i="16"/>
  <c r="T58" i="16" s="1"/>
  <c r="V172" i="16"/>
  <c r="AH147" i="16"/>
  <c r="V161" i="16" s="1"/>
  <c r="T274" i="16"/>
  <c r="AF249" i="16"/>
  <c r="T263" i="16" s="1"/>
  <c r="E19" i="17"/>
  <c r="E17" i="17"/>
  <c r="E18" i="17"/>
  <c r="E20" i="17"/>
  <c r="AI9" i="8"/>
  <c r="V12" i="8" s="1"/>
  <c r="V23" i="8"/>
  <c r="J59" i="3"/>
  <c r="J57" i="3"/>
  <c r="J58" i="3"/>
  <c r="J56" i="3"/>
  <c r="G65" i="11"/>
  <c r="G57" i="11"/>
  <c r="H128" i="11"/>
  <c r="U101" i="11" s="1"/>
  <c r="U103" i="11" s="1"/>
  <c r="H120" i="11"/>
  <c r="T77" i="12"/>
  <c r="AF47" i="12"/>
  <c r="T66" i="12" s="1"/>
  <c r="I426" i="12"/>
  <c r="V393" i="12" s="1"/>
  <c r="V395" i="12" s="1"/>
  <c r="I418" i="12"/>
  <c r="E234" i="13"/>
  <c r="E226" i="13"/>
  <c r="AF176" i="13"/>
  <c r="U190" i="13" s="1"/>
  <c r="U201" i="13"/>
  <c r="G464" i="13"/>
  <c r="G456" i="13"/>
  <c r="F33" i="14"/>
  <c r="S7" i="14" s="1"/>
  <c r="S9" i="14" s="1"/>
  <c r="F25" i="14"/>
  <c r="H508" i="15"/>
  <c r="U475" i="15" s="1"/>
  <c r="U477" i="15" s="1"/>
  <c r="H500" i="15"/>
  <c r="AF10" i="16"/>
  <c r="T24" i="16" s="1"/>
  <c r="T35" i="16"/>
  <c r="AH316" i="16"/>
  <c r="V330" i="16" s="1"/>
  <c r="V341" i="16"/>
  <c r="U477" i="16"/>
  <c r="AG452" i="16"/>
  <c r="U466" i="16" s="1"/>
  <c r="AJ9" i="9"/>
  <c r="AA17" i="9" s="1"/>
  <c r="AA28" i="9"/>
  <c r="AM9" i="9"/>
  <c r="AB17" i="9" s="1"/>
  <c r="AB28" i="9"/>
  <c r="J348" i="12"/>
  <c r="W315" i="12" s="1"/>
  <c r="W317" i="12" s="1"/>
  <c r="J340" i="12"/>
  <c r="AG85" i="12"/>
  <c r="U104" i="12" s="1"/>
  <c r="U115" i="12"/>
  <c r="AF240" i="12"/>
  <c r="T259" i="12" s="1"/>
  <c r="T270" i="12"/>
  <c r="V168" i="13"/>
  <c r="AI143" i="13"/>
  <c r="V157" i="13" s="1"/>
  <c r="S266" i="13"/>
  <c r="Z241" i="13"/>
  <c r="S255" i="13" s="1"/>
  <c r="J530" i="13"/>
  <c r="W502" i="13" s="1"/>
  <c r="W504" i="13" s="1"/>
  <c r="J522" i="13"/>
  <c r="AG41" i="14"/>
  <c r="U53" i="14" s="1"/>
  <c r="U64" i="14"/>
  <c r="G274" i="15"/>
  <c r="G266" i="15"/>
  <c r="AI205" i="15"/>
  <c r="V224" i="15" s="1"/>
  <c r="V235" i="15"/>
  <c r="G430" i="15"/>
  <c r="G422" i="15"/>
  <c r="G103" i="16"/>
  <c r="G95" i="16"/>
  <c r="AI282" i="16"/>
  <c r="W296" i="16" s="1"/>
  <c r="W307" i="16"/>
  <c r="G375" i="16"/>
  <c r="G367" i="16"/>
  <c r="S43" i="9"/>
  <c r="F45" i="9" s="1"/>
  <c r="S309" i="12"/>
  <c r="AE279" i="12"/>
  <c r="S298" i="12" s="1"/>
  <c r="J504" i="12"/>
  <c r="W471" i="12" s="1"/>
  <c r="W473" i="12" s="1"/>
  <c r="J496" i="12"/>
  <c r="AF10" i="13"/>
  <c r="U24" i="13" s="1"/>
  <c r="U35" i="13"/>
  <c r="F68" i="13"/>
  <c r="S40" i="13" s="1"/>
  <c r="S42" i="13" s="1"/>
  <c r="F60" i="13"/>
  <c r="S332" i="13"/>
  <c r="Z307" i="13"/>
  <c r="S321" i="13" s="1"/>
  <c r="J40" i="15"/>
  <c r="W7" i="15" s="1"/>
  <c r="W9" i="15" s="1"/>
  <c r="J32" i="15"/>
  <c r="AC472" i="13"/>
  <c r="T486" i="13" s="1"/>
  <c r="T497" i="13"/>
  <c r="Z283" i="15"/>
  <c r="S302" i="15" s="1"/>
  <c r="S313" i="15"/>
  <c r="AG113" i="16"/>
  <c r="U127" i="16" s="1"/>
  <c r="U138" i="16"/>
  <c r="G206" i="16"/>
  <c r="G198" i="16"/>
  <c r="E409" i="16"/>
  <c r="E401" i="16"/>
  <c r="G34" i="11"/>
  <c r="G26" i="11"/>
  <c r="E80" i="9"/>
  <c r="E72" i="9"/>
  <c r="AI10" i="12"/>
  <c r="W29" i="12" s="1"/>
  <c r="W40" i="12"/>
  <c r="H387" i="12"/>
  <c r="U354" i="12" s="1"/>
  <c r="U356" i="12" s="1"/>
  <c r="H379" i="12"/>
  <c r="AF513" i="12"/>
  <c r="T532" i="12" s="1"/>
  <c r="T543" i="12"/>
  <c r="AL110" i="13"/>
  <c r="W124" i="13" s="1"/>
  <c r="W135" i="13"/>
  <c r="U101" i="13"/>
  <c r="AF76" i="13"/>
  <c r="U90" i="13" s="1"/>
  <c r="AL373" i="13"/>
  <c r="W387" i="13" s="1"/>
  <c r="W398" i="13"/>
  <c r="G79" i="15"/>
  <c r="G71" i="15"/>
  <c r="J352" i="15"/>
  <c r="W319" i="15" s="1"/>
  <c r="W321" i="15" s="1"/>
  <c r="J344" i="15"/>
  <c r="W172" i="16"/>
  <c r="AI147" i="16"/>
  <c r="W161" i="16" s="1"/>
  <c r="AH249" i="16"/>
  <c r="V263" i="16" s="1"/>
  <c r="V274" i="16"/>
  <c r="AI418" i="16"/>
  <c r="W432" i="16" s="1"/>
  <c r="W443" i="16"/>
  <c r="K38" i="3"/>
  <c r="K36" i="3"/>
  <c r="K39" i="3"/>
  <c r="K37" i="3"/>
  <c r="F54" i="10"/>
  <c r="S32" i="10" s="1"/>
  <c r="S34" i="10" s="1"/>
  <c r="F46" i="10"/>
  <c r="E128" i="11"/>
  <c r="E120" i="11"/>
  <c r="I77" i="12"/>
  <c r="V44" i="12" s="1"/>
  <c r="V46" i="12" s="1"/>
  <c r="I69" i="12"/>
  <c r="AF396" i="12"/>
  <c r="T415" i="12" s="1"/>
  <c r="T426" i="12"/>
  <c r="F582" i="12"/>
  <c r="S549" i="12" s="1"/>
  <c r="S551" i="12" s="1"/>
  <c r="F574" i="12"/>
  <c r="W201" i="13"/>
  <c r="AL176" i="13"/>
  <c r="W190" i="13" s="1"/>
  <c r="Z439" i="13"/>
  <c r="S453" i="13" s="1"/>
  <c r="S464" i="13"/>
  <c r="I391" i="15"/>
  <c r="V358" i="15" s="1"/>
  <c r="V360" i="15" s="1"/>
  <c r="I383" i="15"/>
  <c r="W35" i="16"/>
  <c r="AI10" i="16"/>
  <c r="W24" i="16" s="1"/>
  <c r="AG316" i="16"/>
  <c r="U330" i="16" s="1"/>
  <c r="U341" i="16"/>
  <c r="J477" i="16"/>
  <c r="W449" i="16" s="1"/>
  <c r="W451" i="16" s="1"/>
  <c r="J469" i="16"/>
  <c r="Z30" i="8"/>
  <c r="S44" i="8"/>
  <c r="S45" i="8" s="1"/>
  <c r="F45" i="8" s="1"/>
  <c r="AD28" i="9"/>
  <c r="AS9" i="9"/>
  <c r="AD17" i="9" s="1"/>
  <c r="AI85" i="12"/>
  <c r="W104" i="12" s="1"/>
  <c r="W115" i="12"/>
  <c r="H465" i="12"/>
  <c r="U432" i="12" s="1"/>
  <c r="U434" i="12" s="1"/>
  <c r="H457" i="12"/>
  <c r="AC143" i="13"/>
  <c r="T157" i="13" s="1"/>
  <c r="T168" i="13"/>
  <c r="F299" i="13"/>
  <c r="S271" i="13" s="1"/>
  <c r="S273" i="13" s="1"/>
  <c r="F291" i="13"/>
  <c r="H530" i="13"/>
  <c r="U502" i="13" s="1"/>
  <c r="U504" i="13" s="1"/>
  <c r="H522" i="13"/>
  <c r="W64" i="14"/>
  <c r="AI41" i="14"/>
  <c r="W53" i="14" s="1"/>
  <c r="F118" i="15"/>
  <c r="S85" i="15" s="1"/>
  <c r="S87" i="15" s="1"/>
  <c r="F110" i="15"/>
  <c r="AL205" i="15"/>
  <c r="W224" i="15" s="1"/>
  <c r="W235" i="15"/>
  <c r="F430" i="15"/>
  <c r="S397" i="15" s="1"/>
  <c r="S399" i="15" s="1"/>
  <c r="F422" i="15"/>
  <c r="J547" i="15"/>
  <c r="W514" i="15" s="1"/>
  <c r="W516" i="15" s="1"/>
  <c r="J539" i="15"/>
  <c r="H307" i="16"/>
  <c r="U279" i="16" s="1"/>
  <c r="U281" i="16" s="1"/>
  <c r="H299" i="16"/>
  <c r="F375" i="16"/>
  <c r="S347" i="16" s="1"/>
  <c r="S349" i="16" s="1"/>
  <c r="F367" i="16"/>
  <c r="T511" i="16"/>
  <c r="AF486" i="16"/>
  <c r="T500" i="16" s="1"/>
  <c r="AC51" i="8"/>
  <c r="T54" i="8" s="1"/>
  <c r="T65" i="8"/>
  <c r="J153" i="12"/>
  <c r="W120" i="12" s="1"/>
  <c r="W122" i="12" s="1"/>
  <c r="J145" i="12"/>
  <c r="I309" i="12"/>
  <c r="V276" i="12" s="1"/>
  <c r="V278" i="12" s="1"/>
  <c r="I301" i="12"/>
  <c r="AE474" i="12"/>
  <c r="S493" i="12" s="1"/>
  <c r="S504" i="12"/>
  <c r="H365" i="13"/>
  <c r="U337" i="13" s="1"/>
  <c r="U339" i="13" s="1"/>
  <c r="H357" i="13"/>
  <c r="V332" i="13"/>
  <c r="AI307" i="13"/>
  <c r="V321" i="13" s="1"/>
  <c r="F40" i="15"/>
  <c r="S7" i="15" s="1"/>
  <c r="S9" i="15" s="1"/>
  <c r="F32" i="15"/>
  <c r="H157" i="15"/>
  <c r="U124" i="15" s="1"/>
  <c r="U126" i="15" s="1"/>
  <c r="H149" i="15"/>
  <c r="E309" i="15"/>
  <c r="E307" i="15"/>
  <c r="E308" i="15"/>
  <c r="E306" i="15"/>
  <c r="AI556" i="15"/>
  <c r="V575" i="15" s="1"/>
  <c r="V586" i="15"/>
  <c r="E134" i="16"/>
  <c r="E133" i="16"/>
  <c r="E131" i="16"/>
  <c r="E132" i="16"/>
  <c r="W206" i="16"/>
  <c r="AI181" i="16"/>
  <c r="W195" i="16" s="1"/>
  <c r="AI520" i="16"/>
  <c r="W534" i="16" s="1"/>
  <c r="W545" i="16"/>
  <c r="AL72" i="8"/>
  <c r="W75" i="8" s="1"/>
  <c r="W86" i="8"/>
  <c r="G26" i="5"/>
  <c r="G24" i="5"/>
  <c r="G23" i="5"/>
  <c r="G25" i="5"/>
  <c r="J34" i="11"/>
  <c r="W7" i="11" s="1"/>
  <c r="W9" i="11" s="1"/>
  <c r="J26" i="11"/>
  <c r="H25" i="5"/>
  <c r="H23" i="5"/>
  <c r="H24" i="5"/>
  <c r="H26" i="5"/>
  <c r="H96" i="11"/>
  <c r="U69" i="11" s="1"/>
  <c r="U71" i="11" s="1"/>
  <c r="H88" i="11"/>
  <c r="AF10" i="12"/>
  <c r="T29" i="12" s="1"/>
  <c r="T40" i="12"/>
  <c r="I387" i="12"/>
  <c r="V354" i="12" s="1"/>
  <c r="V356" i="12" s="1"/>
  <c r="I379" i="12"/>
  <c r="T135" i="13"/>
  <c r="AC110" i="13"/>
  <c r="T124" i="13" s="1"/>
  <c r="F101" i="13"/>
  <c r="S73" i="13" s="1"/>
  <c r="S75" i="13" s="1"/>
  <c r="F93" i="13"/>
  <c r="AL406" i="13"/>
  <c r="W420" i="13" s="1"/>
  <c r="W431" i="13"/>
  <c r="AC373" i="13"/>
  <c r="T387" i="13" s="1"/>
  <c r="T398" i="13"/>
  <c r="J196" i="15"/>
  <c r="W163" i="15" s="1"/>
  <c r="W165" i="15" s="1"/>
  <c r="J188" i="15"/>
  <c r="J469" i="15"/>
  <c r="W436" i="15" s="1"/>
  <c r="W438" i="15" s="1"/>
  <c r="J461" i="15"/>
  <c r="AE147" i="16"/>
  <c r="S161" i="16" s="1"/>
  <c r="S172" i="16"/>
  <c r="H274" i="16"/>
  <c r="U246" i="16" s="1"/>
  <c r="U248" i="16" s="1"/>
  <c r="H266" i="16"/>
  <c r="S443" i="16"/>
  <c r="AE418" i="16"/>
  <c r="S432" i="16" s="1"/>
  <c r="J23" i="8"/>
  <c r="W6" i="8" s="1"/>
  <c r="W8" i="8" s="1"/>
  <c r="J15" i="8"/>
  <c r="Z41" i="11"/>
  <c r="S54" i="11" s="1"/>
  <c r="S65" i="11"/>
  <c r="W128" i="11"/>
  <c r="AL104" i="11"/>
  <c r="W117" i="11" s="1"/>
  <c r="F231" i="12"/>
  <c r="S198" i="12" s="1"/>
  <c r="S200" i="12" s="1"/>
  <c r="F223" i="12"/>
  <c r="J426" i="12"/>
  <c r="W393" i="12" s="1"/>
  <c r="W395" i="12" s="1"/>
  <c r="J418" i="12"/>
  <c r="V582" i="12"/>
  <c r="AH552" i="12"/>
  <c r="V571" i="12" s="1"/>
  <c r="F201" i="13"/>
  <c r="S173" i="13" s="1"/>
  <c r="S175" i="13" s="1"/>
  <c r="F193" i="13"/>
  <c r="G33" i="14"/>
  <c r="G25" i="14"/>
  <c r="U391" i="15"/>
  <c r="AF361" i="15"/>
  <c r="U380" i="15" s="1"/>
  <c r="AG10" i="16"/>
  <c r="U24" i="16" s="1"/>
  <c r="U35" i="16"/>
  <c r="AH215" i="16"/>
  <c r="V229" i="16" s="1"/>
  <c r="V240" i="16"/>
  <c r="T341" i="16"/>
  <c r="AF316" i="16"/>
  <c r="T330" i="16" s="1"/>
  <c r="E40" i="8"/>
  <c r="E38" i="8"/>
  <c r="E39" i="8"/>
  <c r="E37" i="8"/>
  <c r="Z28" i="9"/>
  <c r="AG9" i="9"/>
  <c r="Z17" i="9" s="1"/>
  <c r="G28" i="10"/>
  <c r="G20" i="10"/>
  <c r="S115" i="12"/>
  <c r="AE85" i="12"/>
  <c r="S104" i="12" s="1"/>
  <c r="AG240" i="12"/>
  <c r="U259" i="12" s="1"/>
  <c r="U270" i="12"/>
  <c r="J168" i="13"/>
  <c r="W140" i="13" s="1"/>
  <c r="W142" i="13" s="1"/>
  <c r="J160" i="13"/>
  <c r="I299" i="13"/>
  <c r="V271" i="13" s="1"/>
  <c r="V273" i="13" s="1"/>
  <c r="I291" i="13"/>
  <c r="AI505" i="13"/>
  <c r="V519" i="13" s="1"/>
  <c r="V530" i="13"/>
  <c r="E118" i="15"/>
  <c r="E110" i="15"/>
  <c r="F274" i="15"/>
  <c r="S241" i="15" s="1"/>
  <c r="S243" i="15" s="1"/>
  <c r="F266" i="15"/>
  <c r="T235" i="15"/>
  <c r="AC205" i="15"/>
  <c r="T224" i="15" s="1"/>
  <c r="H547" i="15"/>
  <c r="U514" i="15" s="1"/>
  <c r="U516" i="15" s="1"/>
  <c r="H539" i="15"/>
  <c r="F103" i="16"/>
  <c r="S75" i="16" s="1"/>
  <c r="S77" i="16" s="1"/>
  <c r="F95" i="16"/>
  <c r="E371" i="16"/>
  <c r="E370" i="16"/>
  <c r="E369" i="16"/>
  <c r="E368" i="16"/>
  <c r="E506" i="16"/>
  <c r="E504" i="16"/>
  <c r="E505" i="16"/>
  <c r="E507" i="16"/>
  <c r="J65" i="8"/>
  <c r="W48" i="8" s="1"/>
  <c r="W50" i="8" s="1"/>
  <c r="J57" i="8"/>
  <c r="F153" i="12"/>
  <c r="S120" i="12" s="1"/>
  <c r="S122" i="12" s="1"/>
  <c r="F145" i="12"/>
  <c r="H309" i="12"/>
  <c r="U276" i="12" s="1"/>
  <c r="U278" i="12" s="1"/>
  <c r="H301" i="12"/>
  <c r="V504" i="12"/>
  <c r="AH474" i="12"/>
  <c r="V493" i="12" s="1"/>
  <c r="G68" i="13"/>
  <c r="G60" i="13"/>
  <c r="I365" i="13"/>
  <c r="V337" i="13" s="1"/>
  <c r="V339" i="13" s="1"/>
  <c r="I357" i="13"/>
  <c r="U497" i="13"/>
  <c r="AF472" i="13"/>
  <c r="U486" i="13" s="1"/>
  <c r="G313" i="15"/>
  <c r="G305" i="15"/>
  <c r="AF556" i="15"/>
  <c r="U575" i="15" s="1"/>
  <c r="U586" i="15"/>
  <c r="G138" i="16"/>
  <c r="G130" i="16"/>
  <c r="S206" i="16"/>
  <c r="AE181" i="16"/>
  <c r="S195" i="16" s="1"/>
  <c r="S545" i="16"/>
  <c r="AE520" i="16"/>
  <c r="S534" i="16" s="1"/>
  <c r="H34" i="11"/>
  <c r="U7" i="11" s="1"/>
  <c r="U9" i="11" s="1"/>
  <c r="H26" i="11"/>
  <c r="F96" i="11"/>
  <c r="S69" i="11" s="1"/>
  <c r="S71" i="11" s="1"/>
  <c r="F88" i="11"/>
  <c r="AI162" i="12"/>
  <c r="W181" i="12" s="1"/>
  <c r="W192" i="12"/>
  <c r="H543" i="12"/>
  <c r="U510" i="12" s="1"/>
  <c r="U512" i="12" s="1"/>
  <c r="H535" i="12"/>
  <c r="E135" i="13"/>
  <c r="E127" i="13"/>
  <c r="F431" i="13"/>
  <c r="S403" i="13" s="1"/>
  <c r="S405" i="13" s="1"/>
  <c r="F423" i="13"/>
  <c r="U79" i="15"/>
  <c r="AF49" i="15"/>
  <c r="U68" i="15" s="1"/>
  <c r="AF166" i="15"/>
  <c r="U185" i="15" s="1"/>
  <c r="U196" i="15"/>
  <c r="E352" i="15"/>
  <c r="E344" i="15"/>
  <c r="H469" i="15"/>
  <c r="U436" i="15" s="1"/>
  <c r="U438" i="15" s="1"/>
  <c r="H461" i="15"/>
  <c r="H69" i="16"/>
  <c r="U41" i="16" s="1"/>
  <c r="U43" i="16" s="1"/>
  <c r="H61" i="16"/>
  <c r="W274" i="16"/>
  <c r="AI249" i="16"/>
  <c r="W263" i="16" s="1"/>
  <c r="H24" i="17"/>
  <c r="Y7" i="17" s="1"/>
  <c r="Y9" i="17" s="1"/>
  <c r="H16" i="17"/>
  <c r="F23" i="8"/>
  <c r="S6" i="8" s="1"/>
  <c r="S8" i="8" s="1"/>
  <c r="F15" i="8"/>
  <c r="T54" i="10"/>
  <c r="AF35" i="10"/>
  <c r="T43" i="10" s="1"/>
  <c r="J65" i="11"/>
  <c r="W38" i="11" s="1"/>
  <c r="W40" i="11" s="1"/>
  <c r="J57" i="11"/>
  <c r="AI47" i="12"/>
  <c r="W66" i="12" s="1"/>
  <c r="W77" i="12"/>
  <c r="H426" i="12"/>
  <c r="U393" i="12" s="1"/>
  <c r="U395" i="12" s="1"/>
  <c r="H418" i="12"/>
  <c r="AF552" i="12"/>
  <c r="T571" i="12" s="1"/>
  <c r="T582" i="12"/>
  <c r="F234" i="13"/>
  <c r="S206" i="13" s="1"/>
  <c r="S208" i="13" s="1"/>
  <c r="F226" i="13"/>
  <c r="H464" i="13"/>
  <c r="U436" i="13" s="1"/>
  <c r="U438" i="13" s="1"/>
  <c r="H456" i="13"/>
  <c r="AH10" i="14"/>
  <c r="V22" i="14" s="1"/>
  <c r="V33" i="14"/>
  <c r="AL361" i="15"/>
  <c r="W380" i="15" s="1"/>
  <c r="W391" i="15"/>
  <c r="J508" i="15"/>
  <c r="W475" i="15" s="1"/>
  <c r="W477" i="15" s="1"/>
  <c r="J500" i="15"/>
  <c r="H240" i="16"/>
  <c r="U212" i="16" s="1"/>
  <c r="U214" i="16" s="1"/>
  <c r="H232" i="16"/>
  <c r="AE316" i="16"/>
  <c r="S330" i="16" s="1"/>
  <c r="S341" i="16"/>
  <c r="T44" i="8"/>
  <c r="T45" i="8" s="1"/>
  <c r="G45" i="8" s="1"/>
  <c r="AC30" i="8"/>
  <c r="E28" i="9"/>
  <c r="E20" i="9"/>
  <c r="AG318" i="12"/>
  <c r="U337" i="12" s="1"/>
  <c r="U348" i="12"/>
  <c r="I115" i="12"/>
  <c r="V82" i="12" s="1"/>
  <c r="V84" i="12" s="1"/>
  <c r="I107" i="12"/>
  <c r="AF435" i="12"/>
  <c r="T454" i="12" s="1"/>
  <c r="T465" i="12"/>
  <c r="F168" i="13"/>
  <c r="S140" i="13" s="1"/>
  <c r="S142" i="13" s="1"/>
  <c r="F160" i="13"/>
  <c r="AL241" i="13"/>
  <c r="W255" i="13" s="1"/>
  <c r="W266" i="13"/>
  <c r="G530" i="13"/>
  <c r="G522" i="13"/>
  <c r="AC88" i="15"/>
  <c r="T107" i="15" s="1"/>
  <c r="T118" i="15"/>
  <c r="I274" i="15"/>
  <c r="V241" i="15" s="1"/>
  <c r="V243" i="15" s="1"/>
  <c r="I266" i="15"/>
  <c r="AF400" i="15"/>
  <c r="U419" i="15" s="1"/>
  <c r="U430" i="15"/>
  <c r="E103" i="16"/>
  <c r="E95" i="16"/>
  <c r="G307" i="16"/>
  <c r="G299" i="16"/>
  <c r="AI350" i="16"/>
  <c r="W364" i="16" s="1"/>
  <c r="W375" i="16"/>
  <c r="Z51" i="8"/>
  <c r="S54" i="8" s="1"/>
  <c r="S65" i="8"/>
  <c r="AD54" i="9"/>
  <c r="AS35" i="9"/>
  <c r="AD43" i="9" s="1"/>
  <c r="J309" i="12"/>
  <c r="W276" i="12" s="1"/>
  <c r="W278" i="12" s="1"/>
  <c r="J301" i="12"/>
  <c r="E35" i="13"/>
  <c r="E27" i="13"/>
  <c r="I68" i="13"/>
  <c r="V40" i="13" s="1"/>
  <c r="V42" i="13" s="1"/>
  <c r="I60" i="13"/>
  <c r="G365" i="13"/>
  <c r="G357" i="13"/>
  <c r="AC10" i="15"/>
  <c r="T29" i="15" s="1"/>
  <c r="T40" i="15"/>
  <c r="E493" i="13"/>
  <c r="E491" i="13"/>
  <c r="E492" i="13"/>
  <c r="E490" i="13"/>
  <c r="W313" i="15"/>
  <c r="AL283" i="15"/>
  <c r="W302" i="15" s="1"/>
  <c r="I138" i="16"/>
  <c r="V110" i="16" s="1"/>
  <c r="V112" i="16" s="1"/>
  <c r="I130" i="16"/>
  <c r="G409" i="16"/>
  <c r="G401" i="16"/>
  <c r="Z72" i="8"/>
  <c r="S75" i="8" s="1"/>
  <c r="S87" i="8" s="1"/>
  <c r="F87" i="8" s="1"/>
  <c r="S86" i="8"/>
  <c r="I86" i="8"/>
  <c r="V69" i="8" s="1"/>
  <c r="V71" i="8" s="1"/>
  <c r="I78" i="8"/>
  <c r="J19" i="3"/>
  <c r="J17" i="3"/>
  <c r="J18" i="3"/>
  <c r="J16" i="3"/>
  <c r="W96" i="11"/>
  <c r="AL72" i="11"/>
  <c r="W85" i="11" s="1"/>
  <c r="F192" i="12"/>
  <c r="S159" i="12" s="1"/>
  <c r="S161" i="12" s="1"/>
  <c r="F184" i="12"/>
  <c r="J387" i="12"/>
  <c r="W354" i="12" s="1"/>
  <c r="W356" i="12" s="1"/>
  <c r="J379" i="12"/>
  <c r="V543" i="12"/>
  <c r="AH513" i="12"/>
  <c r="V532" i="12" s="1"/>
  <c r="I101" i="13"/>
  <c r="V73" i="13" s="1"/>
  <c r="V75" i="13" s="1"/>
  <c r="I93" i="13"/>
  <c r="H398" i="13"/>
  <c r="U370" i="13" s="1"/>
  <c r="U372" i="13" s="1"/>
  <c r="H390" i="13"/>
  <c r="I79" i="15"/>
  <c r="V46" i="15" s="1"/>
  <c r="V48" i="15" s="1"/>
  <c r="I71" i="15"/>
  <c r="G352" i="15"/>
  <c r="G344" i="15"/>
  <c r="E469" i="15"/>
  <c r="E461" i="15"/>
  <c r="G69" i="16"/>
  <c r="G61" i="16"/>
  <c r="I172" i="16"/>
  <c r="V144" i="16" s="1"/>
  <c r="V146" i="16" s="1"/>
  <c r="I164" i="16"/>
  <c r="G274" i="16"/>
  <c r="G266" i="16"/>
  <c r="I23" i="8"/>
  <c r="V6" i="8" s="1"/>
  <c r="V8" i="8" s="1"/>
  <c r="I15" i="8"/>
  <c r="J54" i="10"/>
  <c r="W32" i="10" s="1"/>
  <c r="W34" i="10" s="1"/>
  <c r="J46" i="10"/>
  <c r="AI41" i="11"/>
  <c r="V54" i="11" s="1"/>
  <c r="V65" i="11"/>
  <c r="F77" i="12"/>
  <c r="S44" i="12" s="1"/>
  <c r="S46" i="12" s="1"/>
  <c r="F69" i="12"/>
  <c r="H231" i="12"/>
  <c r="U198" i="12" s="1"/>
  <c r="U200" i="12" s="1"/>
  <c r="H223" i="12"/>
  <c r="V426" i="12"/>
  <c r="AH396" i="12"/>
  <c r="V415" i="12" s="1"/>
  <c r="AI209" i="13"/>
  <c r="V223" i="13" s="1"/>
  <c r="V234" i="13"/>
  <c r="J464" i="13"/>
  <c r="W436" i="13" s="1"/>
  <c r="W438" i="13" s="1"/>
  <c r="J456" i="13"/>
  <c r="U33" i="14"/>
  <c r="AG10" i="14"/>
  <c r="U22" i="14" s="1"/>
  <c r="Z361" i="15"/>
  <c r="S380" i="15" s="1"/>
  <c r="S391" i="15"/>
  <c r="F508" i="15"/>
  <c r="S475" i="15" s="1"/>
  <c r="S477" i="15" s="1"/>
  <c r="F500" i="15"/>
  <c r="J240" i="16"/>
  <c r="W212" i="16" s="1"/>
  <c r="W214" i="16" s="1"/>
  <c r="J232" i="16"/>
  <c r="I341" i="16"/>
  <c r="V313" i="16" s="1"/>
  <c r="V315" i="16" s="1"/>
  <c r="I333" i="16"/>
  <c r="H477" i="16"/>
  <c r="U449" i="16" s="1"/>
  <c r="U451" i="16" s="1"/>
  <c r="H469" i="16"/>
  <c r="G28" i="9"/>
  <c r="G20" i="9"/>
  <c r="H28" i="9"/>
  <c r="AB6" i="9" s="1"/>
  <c r="AB8" i="9" s="1"/>
  <c r="H20" i="9"/>
  <c r="AI318" i="12"/>
  <c r="W337" i="12" s="1"/>
  <c r="W348" i="12"/>
  <c r="F270" i="12"/>
  <c r="S237" i="12" s="1"/>
  <c r="S239" i="12" s="1"/>
  <c r="F262" i="12"/>
  <c r="J465" i="12"/>
  <c r="W432" i="12" s="1"/>
  <c r="W434" i="12" s="1"/>
  <c r="J457" i="12"/>
  <c r="I168" i="13"/>
  <c r="V140" i="13" s="1"/>
  <c r="V142" i="13" s="1"/>
  <c r="I160" i="13"/>
  <c r="F266" i="13"/>
  <c r="S238" i="13" s="1"/>
  <c r="S240" i="13" s="1"/>
  <c r="F258" i="13"/>
  <c r="W530" i="13"/>
  <c r="AL505" i="13"/>
  <c r="W519" i="13" s="1"/>
  <c r="H64" i="14"/>
  <c r="U38" i="14" s="1"/>
  <c r="U40" i="14" s="1"/>
  <c r="H56" i="14"/>
  <c r="AC244" i="15"/>
  <c r="T263" i="15" s="1"/>
  <c r="T274" i="15"/>
  <c r="I235" i="15"/>
  <c r="V202" i="15" s="1"/>
  <c r="V204" i="15" s="1"/>
  <c r="I227" i="15"/>
  <c r="T547" i="15"/>
  <c r="AC517" i="15"/>
  <c r="T536" i="15" s="1"/>
  <c r="AG78" i="16"/>
  <c r="U92" i="16" s="1"/>
  <c r="U103" i="16"/>
  <c r="AH350" i="16"/>
  <c r="V364" i="16" s="1"/>
  <c r="V375" i="16"/>
  <c r="AG486" i="16"/>
  <c r="U500" i="16" s="1"/>
  <c r="U511" i="16"/>
  <c r="AI51" i="8"/>
  <c r="V54" i="8" s="1"/>
  <c r="V65" i="8"/>
  <c r="AG35" i="9"/>
  <c r="Z43" i="9" s="1"/>
  <c r="Z54" i="9"/>
  <c r="F309" i="12"/>
  <c r="S276" i="12" s="1"/>
  <c r="S278" i="12" s="1"/>
  <c r="F301" i="12"/>
  <c r="W504" i="12"/>
  <c r="AI474" i="12"/>
  <c r="W493" i="12" s="1"/>
  <c r="H35" i="13"/>
  <c r="U7" i="13" s="1"/>
  <c r="U9" i="13" s="1"/>
  <c r="H27" i="13"/>
  <c r="S68" i="13"/>
  <c r="Z43" i="13"/>
  <c r="S57" i="13" s="1"/>
  <c r="F332" i="13"/>
  <c r="S304" i="13" s="1"/>
  <c r="S306" i="13" s="1"/>
  <c r="F324" i="13"/>
  <c r="W40" i="15"/>
  <c r="AL10" i="15"/>
  <c r="W29" i="15" s="1"/>
  <c r="G497" i="13"/>
  <c r="G489" i="13"/>
  <c r="F313" i="15"/>
  <c r="S280" i="15" s="1"/>
  <c r="S282" i="15" s="1"/>
  <c r="F305" i="15"/>
  <c r="H138" i="16"/>
  <c r="U110" i="16" s="1"/>
  <c r="U112" i="16" s="1"/>
  <c r="H130" i="16"/>
  <c r="AF181" i="16"/>
  <c r="T195" i="16" s="1"/>
  <c r="T206" i="16"/>
  <c r="AG520" i="16"/>
  <c r="U534" i="16" s="1"/>
  <c r="U545" i="16"/>
  <c r="H39" i="3"/>
  <c r="H37" i="3"/>
  <c r="H38" i="3"/>
  <c r="H36" i="3"/>
  <c r="AI72" i="11"/>
  <c r="V85" i="11" s="1"/>
  <c r="V96" i="11"/>
  <c r="E40" i="12"/>
  <c r="E32" i="12"/>
  <c r="U387" i="12"/>
  <c r="AG357" i="12"/>
  <c r="U376" i="12" s="1"/>
  <c r="G543" i="12"/>
  <c r="G535" i="12"/>
  <c r="J135" i="13"/>
  <c r="W107" i="13" s="1"/>
  <c r="W109" i="13" s="1"/>
  <c r="J127" i="13"/>
  <c r="H101" i="13"/>
  <c r="U73" i="13" s="1"/>
  <c r="U75" i="13" s="1"/>
  <c r="H93" i="13"/>
  <c r="J398" i="13"/>
  <c r="W370" i="13" s="1"/>
  <c r="W372" i="13" s="1"/>
  <c r="J390" i="13"/>
  <c r="AC166" i="15"/>
  <c r="T185" i="15" s="1"/>
  <c r="T196" i="15"/>
  <c r="T469" i="15"/>
  <c r="AC439" i="15"/>
  <c r="T458" i="15" s="1"/>
  <c r="J172" i="16"/>
  <c r="W144" i="16" s="1"/>
  <c r="W146" i="16" s="1"/>
  <c r="J164" i="16"/>
  <c r="I274" i="16"/>
  <c r="V246" i="16" s="1"/>
  <c r="V248" i="16" s="1"/>
  <c r="I266" i="16"/>
  <c r="J443" i="16"/>
  <c r="W415" i="16" s="1"/>
  <c r="W417" i="16" s="1"/>
  <c r="J435" i="16"/>
  <c r="K59" i="3"/>
  <c r="K57" i="3"/>
  <c r="K56" i="3"/>
  <c r="K58" i="3"/>
  <c r="S54" i="10"/>
  <c r="AE35" i="10"/>
  <c r="S43" i="10" s="1"/>
  <c r="Z104" i="11"/>
  <c r="S117" i="11" s="1"/>
  <c r="S128" i="11"/>
  <c r="J231" i="12"/>
  <c r="W198" i="12" s="1"/>
  <c r="W200" i="12" s="1"/>
  <c r="J223" i="12"/>
  <c r="G426" i="12"/>
  <c r="G418" i="12"/>
  <c r="AE552" i="12"/>
  <c r="S571" i="12" s="1"/>
  <c r="S582" i="12"/>
  <c r="J201" i="13"/>
  <c r="W173" i="13" s="1"/>
  <c r="W175" i="13" s="1"/>
  <c r="J193" i="13"/>
  <c r="E33" i="14"/>
  <c r="E25" i="14"/>
  <c r="E508" i="15"/>
  <c r="E500" i="15"/>
  <c r="J35" i="16"/>
  <c r="W7" i="16" s="1"/>
  <c r="W9" i="16" s="1"/>
  <c r="J27" i="16"/>
  <c r="H341" i="16"/>
  <c r="U313" i="16" s="1"/>
  <c r="U315" i="16" s="1"/>
  <c r="H333" i="16"/>
  <c r="H44" i="8"/>
  <c r="U27" i="8" s="1"/>
  <c r="U29" i="8" s="1"/>
  <c r="H36" i="8"/>
  <c r="I58" i="3"/>
  <c r="I56" i="3"/>
  <c r="I59" i="3"/>
  <c r="I57" i="3"/>
  <c r="AI9" i="10"/>
  <c r="W17" i="10" s="1"/>
  <c r="W28" i="10"/>
  <c r="F348" i="12"/>
  <c r="S315" i="12" s="1"/>
  <c r="S317" i="12" s="1"/>
  <c r="F340" i="12"/>
  <c r="E115" i="12"/>
  <c r="E107" i="12"/>
  <c r="U465" i="12"/>
  <c r="AG435" i="12"/>
  <c r="U454" i="12" s="1"/>
  <c r="G168" i="13"/>
  <c r="G160" i="13"/>
  <c r="S299" i="13"/>
  <c r="Z274" i="13"/>
  <c r="S288" i="13" s="1"/>
  <c r="AF505" i="13"/>
  <c r="U519" i="13" s="1"/>
  <c r="U530" i="13"/>
  <c r="J64" i="14"/>
  <c r="W38" i="14" s="1"/>
  <c r="W40" i="14" s="1"/>
  <c r="J56" i="14"/>
  <c r="S118" i="15"/>
  <c r="Z88" i="15"/>
  <c r="S107" i="15" s="1"/>
  <c r="J235" i="15"/>
  <c r="W202" i="15" s="1"/>
  <c r="W204" i="15" s="1"/>
  <c r="J227" i="15"/>
  <c r="Z400" i="15"/>
  <c r="S419" i="15" s="1"/>
  <c r="S430" i="15"/>
  <c r="AL517" i="15"/>
  <c r="W536" i="15" s="1"/>
  <c r="W547" i="15"/>
  <c r="U307" i="16"/>
  <c r="AG282" i="16"/>
  <c r="U296" i="16" s="1"/>
  <c r="AE350" i="16"/>
  <c r="S364" i="16" s="1"/>
  <c r="S375" i="16"/>
  <c r="G511" i="16"/>
  <c r="G503" i="16"/>
  <c r="G65" i="8"/>
  <c r="G57" i="8"/>
  <c r="AP35" i="9"/>
  <c r="AC43" i="9" s="1"/>
  <c r="AC54" i="9"/>
  <c r="W153" i="12"/>
  <c r="AI123" i="12"/>
  <c r="W142" i="12" s="1"/>
  <c r="H504" i="12"/>
  <c r="U471" i="12" s="1"/>
  <c r="U473" i="12" s="1"/>
  <c r="H496" i="12"/>
  <c r="AL10" i="13"/>
  <c r="W24" i="13" s="1"/>
  <c r="W35" i="13"/>
  <c r="U365" i="13"/>
  <c r="AF340" i="13"/>
  <c r="U354" i="13" s="1"/>
  <c r="I332" i="13"/>
  <c r="V304" i="13" s="1"/>
  <c r="V306" i="13" s="1"/>
  <c r="I324" i="13"/>
  <c r="Z10" i="15"/>
  <c r="S29" i="15" s="1"/>
  <c r="S40" i="15"/>
  <c r="AF127" i="15"/>
  <c r="U146" i="15" s="1"/>
  <c r="U157" i="15"/>
  <c r="I586" i="15"/>
  <c r="V553" i="15" s="1"/>
  <c r="V555" i="15" s="1"/>
  <c r="I578" i="15"/>
  <c r="J198" i="16"/>
  <c r="J206" i="16"/>
  <c r="W178" i="16" s="1"/>
  <c r="W180" i="16" s="1"/>
  <c r="J545" i="16"/>
  <c r="W517" i="16" s="1"/>
  <c r="W519" i="16" s="1"/>
  <c r="J537" i="16"/>
  <c r="T86" i="8"/>
  <c r="AC72" i="8"/>
  <c r="T75" i="8" s="1"/>
  <c r="AI10" i="11"/>
  <c r="V23" i="11" s="1"/>
  <c r="V34" i="11"/>
  <c r="AJ61" i="9"/>
  <c r="AA69" i="9" s="1"/>
  <c r="AA80" i="9"/>
  <c r="AM61" i="9"/>
  <c r="AB69" i="9" s="1"/>
  <c r="AB80" i="9"/>
  <c r="F40" i="12"/>
  <c r="S7" i="12" s="1"/>
  <c r="S9" i="12" s="1"/>
  <c r="F32" i="12"/>
  <c r="H192" i="12"/>
  <c r="U159" i="12" s="1"/>
  <c r="U161" i="12" s="1"/>
  <c r="H184" i="12"/>
  <c r="V387" i="12"/>
  <c r="AH357" i="12"/>
  <c r="V376" i="12" s="1"/>
  <c r="G135" i="13"/>
  <c r="G127" i="13"/>
  <c r="S101" i="13"/>
  <c r="Z76" i="13"/>
  <c r="S90" i="13" s="1"/>
  <c r="J431" i="13"/>
  <c r="W403" i="13" s="1"/>
  <c r="W405" i="13" s="1"/>
  <c r="J423" i="13"/>
  <c r="G398" i="13"/>
  <c r="G390" i="13"/>
  <c r="W196" i="15"/>
  <c r="AL166" i="15"/>
  <c r="W185" i="15" s="1"/>
  <c r="AL439" i="15"/>
  <c r="W458" i="15" s="1"/>
  <c r="W469" i="15"/>
  <c r="F172" i="16"/>
  <c r="S144" i="16" s="1"/>
  <c r="S146" i="16" s="1"/>
  <c r="F164" i="16"/>
  <c r="AG249" i="16"/>
  <c r="U263" i="16" s="1"/>
  <c r="U274" i="16"/>
  <c r="F443" i="16"/>
  <c r="S415" i="16" s="1"/>
  <c r="S417" i="16" s="1"/>
  <c r="F435" i="16"/>
  <c r="AL9" i="8"/>
  <c r="W12" i="8" s="1"/>
  <c r="W23" i="8"/>
  <c r="E54" i="10"/>
  <c r="E46" i="10"/>
  <c r="F65" i="11"/>
  <c r="S38" i="11" s="1"/>
  <c r="S40" i="11" s="1"/>
  <c r="F57" i="11"/>
  <c r="J128" i="11"/>
  <c r="W101" i="11" s="1"/>
  <c r="W103" i="11" s="1"/>
  <c r="J120" i="11"/>
  <c r="AE201" i="12"/>
  <c r="S220" i="12" s="1"/>
  <c r="S231" i="12"/>
  <c r="AI396" i="12"/>
  <c r="W415" i="12" s="1"/>
  <c r="W426" i="12"/>
  <c r="J234" i="13"/>
  <c r="W206" i="13" s="1"/>
  <c r="W208" i="13" s="1"/>
  <c r="J226" i="13"/>
  <c r="AC176" i="13"/>
  <c r="T190" i="13" s="1"/>
  <c r="T201" i="13"/>
  <c r="AF10" i="14"/>
  <c r="T22" i="14" s="1"/>
  <c r="T33" i="14"/>
  <c r="H391" i="15"/>
  <c r="U358" i="15" s="1"/>
  <c r="U360" i="15" s="1"/>
  <c r="H383" i="15"/>
  <c r="H35" i="16"/>
  <c r="U7" i="16" s="1"/>
  <c r="U9" i="16" s="1"/>
  <c r="H27" i="16"/>
  <c r="I240" i="16"/>
  <c r="V212" i="16" s="1"/>
  <c r="V214" i="16" s="1"/>
  <c r="I232" i="16"/>
  <c r="G341" i="16"/>
  <c r="G333" i="16"/>
  <c r="G78" i="3"/>
  <c r="G76" i="3"/>
  <c r="G79" i="3"/>
  <c r="G77" i="3"/>
  <c r="AE9" i="10"/>
  <c r="S17" i="10" s="1"/>
  <c r="S28" i="10"/>
  <c r="AH318" i="12"/>
  <c r="V337" i="12" s="1"/>
  <c r="V348" i="12"/>
  <c r="G115" i="12"/>
  <c r="G107" i="12"/>
  <c r="E465" i="12"/>
  <c r="E457" i="12"/>
  <c r="W168" i="13"/>
  <c r="AL143" i="13"/>
  <c r="W157" i="13" s="1"/>
  <c r="H266" i="13"/>
  <c r="U238" i="13" s="1"/>
  <c r="U240" i="13" s="1"/>
  <c r="H258" i="13"/>
  <c r="I530" i="13"/>
  <c r="V502" i="13" s="1"/>
  <c r="V504" i="13" s="1"/>
  <c r="I522" i="13"/>
  <c r="AI88" i="15"/>
  <c r="V107" i="15" s="1"/>
  <c r="V118" i="15"/>
  <c r="Z205" i="15"/>
  <c r="S224" i="15" s="1"/>
  <c r="S235" i="15"/>
  <c r="J430" i="15"/>
  <c r="W397" i="15" s="1"/>
  <c r="W399" i="15" s="1"/>
  <c r="J422" i="15"/>
  <c r="F547" i="15"/>
  <c r="S514" i="15" s="1"/>
  <c r="S516" i="15" s="1"/>
  <c r="F539" i="15"/>
  <c r="E307" i="16"/>
  <c r="E299" i="16"/>
  <c r="AL51" i="8"/>
  <c r="W54" i="8" s="1"/>
  <c r="W65" i="8"/>
  <c r="AE123" i="12"/>
  <c r="S142" i="12" s="1"/>
  <c r="S153" i="12"/>
  <c r="AG279" i="12"/>
  <c r="U298" i="12" s="1"/>
  <c r="U309" i="12"/>
  <c r="S35" i="13"/>
  <c r="Z10" i="13"/>
  <c r="S24" i="13" s="1"/>
  <c r="E360" i="13"/>
  <c r="E358" i="13"/>
  <c r="E361" i="13"/>
  <c r="E359" i="13"/>
  <c r="H332" i="13"/>
  <c r="U304" i="13" s="1"/>
  <c r="U306" i="13" s="1"/>
  <c r="H324" i="13"/>
  <c r="V40" i="15"/>
  <c r="AI10" i="15"/>
  <c r="V29" i="15" s="1"/>
  <c r="E157" i="15"/>
  <c r="E149" i="15"/>
  <c r="T313" i="15"/>
  <c r="AC283" i="15"/>
  <c r="T302" i="15" s="1"/>
  <c r="H586" i="15"/>
  <c r="U553" i="15" s="1"/>
  <c r="U555" i="15" s="1"/>
  <c r="H578" i="15"/>
  <c r="AF113" i="16"/>
  <c r="T127" i="16" s="1"/>
  <c r="T138" i="16"/>
  <c r="F206" i="16"/>
  <c r="S178" i="16" s="1"/>
  <c r="S180" i="16" s="1"/>
  <c r="F198" i="16"/>
  <c r="F545" i="16"/>
  <c r="S517" i="16" s="1"/>
  <c r="S519" i="16" s="1"/>
  <c r="F537" i="16"/>
  <c r="S34" i="11"/>
  <c r="Z10" i="11"/>
  <c r="S23" i="11" s="1"/>
  <c r="AD80" i="9"/>
  <c r="AS61" i="9"/>
  <c r="AD69" i="9" s="1"/>
  <c r="AH10" i="12"/>
  <c r="V29" i="12" s="1"/>
  <c r="V40" i="12"/>
  <c r="E192" i="12"/>
  <c r="E184" i="12"/>
  <c r="AG513" i="12"/>
  <c r="U532" i="12" s="1"/>
  <c r="U543" i="12"/>
  <c r="E101" i="13"/>
  <c r="E93" i="13"/>
  <c r="Z406" i="13"/>
  <c r="S420" i="13" s="1"/>
  <c r="S431" i="13"/>
  <c r="H79" i="15"/>
  <c r="U46" i="15" s="1"/>
  <c r="U48" i="15" s="1"/>
  <c r="H71" i="15"/>
  <c r="H196" i="15"/>
  <c r="U163" i="15" s="1"/>
  <c r="U165" i="15" s="1"/>
  <c r="H188" i="15"/>
  <c r="V352" i="15"/>
  <c r="AI322" i="15"/>
  <c r="V341" i="15" s="1"/>
  <c r="F469" i="15"/>
  <c r="S436" i="15" s="1"/>
  <c r="S438" i="15" s="1"/>
  <c r="F461" i="15"/>
  <c r="W69" i="16"/>
  <c r="AI44" i="16"/>
  <c r="W58" i="16" s="1"/>
  <c r="J274" i="16"/>
  <c r="W246" i="16" s="1"/>
  <c r="W248" i="16" s="1"/>
  <c r="J266" i="16"/>
  <c r="Y24" i="17"/>
  <c r="AA10" i="17"/>
  <c r="Y13" i="17" s="1"/>
  <c r="Z9" i="8"/>
  <c r="S12" i="8" s="1"/>
  <c r="S23" i="8"/>
  <c r="G54" i="10"/>
  <c r="G46" i="10"/>
  <c r="V128" i="11"/>
  <c r="AI104" i="11"/>
  <c r="V117" i="11" s="1"/>
  <c r="E77" i="12"/>
  <c r="E69" i="12"/>
  <c r="AG396" i="12"/>
  <c r="U415" i="12" s="1"/>
  <c r="U426" i="12"/>
  <c r="G582" i="12"/>
  <c r="G574" i="12"/>
  <c r="S234" i="13"/>
  <c r="Z209" i="13"/>
  <c r="S223" i="13" s="1"/>
  <c r="AF439" i="13"/>
  <c r="U453" i="13" s="1"/>
  <c r="U464" i="13"/>
  <c r="I33" i="14"/>
  <c r="V7" i="14" s="1"/>
  <c r="V9" i="14" s="1"/>
  <c r="I25" i="14"/>
  <c r="J391" i="15"/>
  <c r="W358" i="15" s="1"/>
  <c r="W360" i="15" s="1"/>
  <c r="J383" i="15"/>
  <c r="W508" i="15"/>
  <c r="AL478" i="15"/>
  <c r="W497" i="15" s="1"/>
  <c r="T240" i="16"/>
  <c r="AF215" i="16"/>
  <c r="T229" i="16" s="1"/>
  <c r="E477" i="16"/>
  <c r="E469" i="16"/>
  <c r="G44" i="8"/>
  <c r="G36" i="8"/>
  <c r="AH9" i="10"/>
  <c r="V17" i="10" s="1"/>
  <c r="V28" i="10"/>
  <c r="AF318" i="12"/>
  <c r="T337" i="12" s="1"/>
  <c r="T348" i="12"/>
  <c r="J270" i="12"/>
  <c r="W237" i="12" s="1"/>
  <c r="W239" i="12" s="1"/>
  <c r="J262" i="12"/>
  <c r="G465" i="12"/>
  <c r="G457" i="12"/>
  <c r="Z143" i="13"/>
  <c r="S157" i="13" s="1"/>
  <c r="S168" i="13"/>
  <c r="J266" i="13"/>
  <c r="W238" i="13" s="1"/>
  <c r="W240" i="13" s="1"/>
  <c r="J258" i="13"/>
  <c r="E64" i="14"/>
  <c r="E56" i="14"/>
  <c r="G118" i="15"/>
  <c r="G110" i="15"/>
  <c r="E231" i="15"/>
  <c r="E229" i="15"/>
  <c r="E228" i="15"/>
  <c r="E230" i="15"/>
  <c r="AI400" i="15"/>
  <c r="V419" i="15" s="1"/>
  <c r="V430" i="15"/>
  <c r="I103" i="16"/>
  <c r="V75" i="16" s="1"/>
  <c r="V77" i="16" s="1"/>
  <c r="I95" i="16"/>
  <c r="AG350" i="16"/>
  <c r="U364" i="16" s="1"/>
  <c r="U375" i="16"/>
  <c r="AH486" i="16"/>
  <c r="V500" i="16" s="1"/>
  <c r="V511" i="16"/>
  <c r="H65" i="8"/>
  <c r="U48" i="8" s="1"/>
  <c r="U50" i="8" s="1"/>
  <c r="H57" i="8"/>
  <c r="K78" i="3"/>
  <c r="K76" i="3"/>
  <c r="K79" i="3"/>
  <c r="K77" i="3"/>
  <c r="AH123" i="12"/>
  <c r="V142" i="12" s="1"/>
  <c r="V153" i="12"/>
  <c r="E309" i="12"/>
  <c r="E301" i="12"/>
  <c r="AI10" i="13"/>
  <c r="V24" i="13" s="1"/>
  <c r="V35" i="13"/>
  <c r="J68" i="13"/>
  <c r="W40" i="13" s="1"/>
  <c r="W42" i="13" s="1"/>
  <c r="J60" i="13"/>
  <c r="W332" i="13"/>
  <c r="AL307" i="13"/>
  <c r="W321" i="13" s="1"/>
  <c r="G40" i="15"/>
  <c r="G32" i="15"/>
  <c r="J313" i="15"/>
  <c r="W280" i="15" s="1"/>
  <c r="W282" i="15" s="1"/>
  <c r="J305" i="15"/>
  <c r="F138" i="16"/>
  <c r="S110" i="16" s="1"/>
  <c r="S112" i="16" s="1"/>
  <c r="F130" i="16"/>
  <c r="W409" i="16"/>
  <c r="AI384" i="16"/>
  <c r="W398" i="16" s="1"/>
  <c r="AH520" i="16"/>
  <c r="V534" i="16" s="1"/>
  <c r="V545" i="16"/>
  <c r="H86" i="8"/>
  <c r="U69" i="8" s="1"/>
  <c r="U71" i="8" s="1"/>
  <c r="H78" i="8"/>
  <c r="E82" i="8"/>
  <c r="E80" i="8"/>
  <c r="E81" i="8"/>
  <c r="E79" i="8"/>
  <c r="I39" i="3"/>
  <c r="I37" i="3"/>
  <c r="I38" i="3"/>
  <c r="I36" i="3"/>
  <c r="AG61" i="9"/>
  <c r="Z69" i="9" s="1"/>
  <c r="Z80" i="9"/>
  <c r="J96" i="11"/>
  <c r="W69" i="11" s="1"/>
  <c r="W71" i="11" s="1"/>
  <c r="J88" i="11"/>
  <c r="AE162" i="12"/>
  <c r="S181" i="12" s="1"/>
  <c r="S192" i="12"/>
  <c r="AI357" i="12"/>
  <c r="W376" i="12" s="1"/>
  <c r="W387" i="12"/>
  <c r="Z110" i="13"/>
  <c r="S124" i="13" s="1"/>
  <c r="S135" i="13"/>
  <c r="E431" i="13"/>
  <c r="E423" i="13"/>
  <c r="AF373" i="13"/>
  <c r="U387" i="13" s="1"/>
  <c r="U398" i="13"/>
  <c r="E196" i="15"/>
  <c r="E188" i="15"/>
  <c r="T352" i="15"/>
  <c r="AC322" i="15"/>
  <c r="T341" i="15" s="1"/>
  <c r="V469" i="15"/>
  <c r="AI439" i="15"/>
  <c r="V458" i="15" s="1"/>
  <c r="V69" i="16"/>
  <c r="AH44" i="16"/>
  <c r="V58" i="16" s="1"/>
  <c r="S274" i="16"/>
  <c r="AE249" i="16"/>
  <c r="S263" i="16" s="1"/>
  <c r="G443" i="16"/>
  <c r="G435" i="16"/>
  <c r="AD10" i="17"/>
  <c r="AB13" i="17" s="1"/>
  <c r="AB24" i="17"/>
  <c r="J25" i="5"/>
  <c r="J23" i="5"/>
  <c r="J26" i="5"/>
  <c r="J24" i="5"/>
  <c r="W54" i="10"/>
  <c r="AI35" i="10"/>
  <c r="W43" i="10" s="1"/>
  <c r="I65" i="11"/>
  <c r="V38" i="11" s="1"/>
  <c r="V40" i="11" s="1"/>
  <c r="I57" i="11"/>
  <c r="AE47" i="12"/>
  <c r="S66" i="12" s="1"/>
  <c r="S77" i="12"/>
  <c r="U231" i="12"/>
  <c r="AG201" i="12"/>
  <c r="U220" i="12" s="1"/>
  <c r="J582" i="12"/>
  <c r="W549" i="12" s="1"/>
  <c r="W551" i="12" s="1"/>
  <c r="J574" i="12"/>
  <c r="I234" i="13"/>
  <c r="V206" i="13" s="1"/>
  <c r="V208" i="13" s="1"/>
  <c r="I226" i="13"/>
  <c r="W464" i="13"/>
  <c r="AL439" i="13"/>
  <c r="W453" i="13" s="1"/>
  <c r="H33" i="14"/>
  <c r="U7" i="14" s="1"/>
  <c r="U9" i="14" s="1"/>
  <c r="H25" i="14"/>
  <c r="F391" i="15"/>
  <c r="S358" i="15" s="1"/>
  <c r="S360" i="15" s="1"/>
  <c r="F383" i="15"/>
  <c r="S508" i="15"/>
  <c r="Z478" i="15"/>
  <c r="S497" i="15" s="1"/>
  <c r="AI215" i="16"/>
  <c r="W229" i="16" s="1"/>
  <c r="W240" i="16"/>
  <c r="T477" i="16"/>
  <c r="AF452" i="16"/>
  <c r="T466" i="16" s="1"/>
  <c r="J44" i="8"/>
  <c r="W27" i="8" s="1"/>
  <c r="W29" i="8" s="1"/>
  <c r="J36" i="8"/>
  <c r="H28" i="10"/>
  <c r="U6" i="10" s="1"/>
  <c r="U8" i="10" s="1"/>
  <c r="H20" i="10"/>
  <c r="E348" i="12"/>
  <c r="E340" i="12"/>
  <c r="S270" i="12"/>
  <c r="AE240" i="12"/>
  <c r="S259" i="12" s="1"/>
  <c r="AI435" i="12"/>
  <c r="W454" i="12" s="1"/>
  <c r="W465" i="12"/>
  <c r="J299" i="13"/>
  <c r="W271" i="13" s="1"/>
  <c r="W273" i="13" s="1"/>
  <c r="J291" i="13"/>
  <c r="T266" i="13"/>
  <c r="AC241" i="13"/>
  <c r="T255" i="13" s="1"/>
  <c r="AF41" i="14"/>
  <c r="T53" i="14" s="1"/>
  <c r="T64" i="14"/>
  <c r="J118" i="15"/>
  <c r="W85" i="15" s="1"/>
  <c r="W87" i="15" s="1"/>
  <c r="J110" i="15"/>
  <c r="AF244" i="15"/>
  <c r="U263" i="15" s="1"/>
  <c r="U274" i="15"/>
  <c r="E430" i="15"/>
  <c r="E422" i="15"/>
  <c r="G547" i="15"/>
  <c r="G539" i="15"/>
  <c r="H103" i="16"/>
  <c r="U75" i="16" s="1"/>
  <c r="U77" i="16" s="1"/>
  <c r="H95" i="16"/>
  <c r="I375" i="16"/>
  <c r="V347" i="16" s="1"/>
  <c r="V349" i="16" s="1"/>
  <c r="I367" i="16"/>
  <c r="H511" i="16"/>
  <c r="U483" i="16" s="1"/>
  <c r="U485" i="16" s="1"/>
  <c r="H503" i="16"/>
  <c r="I65" i="8"/>
  <c r="V48" i="8" s="1"/>
  <c r="V50" i="8" s="1"/>
  <c r="I57" i="8"/>
  <c r="H153" i="12"/>
  <c r="U120" i="12" s="1"/>
  <c r="U122" i="12" s="1"/>
  <c r="H145" i="12"/>
  <c r="T309" i="12"/>
  <c r="AF279" i="12"/>
  <c r="T298" i="12" s="1"/>
  <c r="AC10" i="13"/>
  <c r="T24" i="13" s="1"/>
  <c r="T35" i="13"/>
  <c r="U68" i="13"/>
  <c r="AF43" i="13"/>
  <c r="U57" i="13" s="1"/>
  <c r="J365" i="13"/>
  <c r="W337" i="13" s="1"/>
  <c r="W339" i="13" s="1"/>
  <c r="J357" i="13"/>
  <c r="T332" i="13"/>
  <c r="AC307" i="13"/>
  <c r="T321" i="13" s="1"/>
  <c r="S497" i="13"/>
  <c r="Z472" i="13"/>
  <c r="S486" i="13" s="1"/>
  <c r="J157" i="15"/>
  <c r="W124" i="15" s="1"/>
  <c r="W126" i="15" s="1"/>
  <c r="J149" i="15"/>
  <c r="AC556" i="15"/>
  <c r="T575" i="15" s="1"/>
  <c r="T586" i="15"/>
  <c r="J138" i="16"/>
  <c r="W110" i="16" s="1"/>
  <c r="W112" i="16" s="1"/>
  <c r="J130" i="16"/>
  <c r="S409" i="16"/>
  <c r="AE384" i="16"/>
  <c r="S398" i="16" s="1"/>
  <c r="H545" i="16"/>
  <c r="U517" i="16" s="1"/>
  <c r="U519" i="16" s="1"/>
  <c r="H537" i="16"/>
  <c r="F77" i="3"/>
  <c r="F78" i="3"/>
  <c r="F76" i="3"/>
  <c r="F79" i="3"/>
  <c r="AP61" i="9"/>
  <c r="AC69" i="9" s="1"/>
  <c r="AC80" i="9"/>
  <c r="I96" i="11"/>
  <c r="V69" i="11" s="1"/>
  <c r="V71" i="11" s="1"/>
  <c r="I88" i="11"/>
  <c r="AH162" i="12"/>
  <c r="V181" i="12" s="1"/>
  <c r="V192" i="12"/>
  <c r="F387" i="12"/>
  <c r="S354" i="12" s="1"/>
  <c r="S356" i="12" s="1"/>
  <c r="F379" i="12"/>
  <c r="H135" i="13"/>
  <c r="U107" i="13" s="1"/>
  <c r="U109" i="13" s="1"/>
  <c r="H127" i="13"/>
  <c r="AL76" i="13"/>
  <c r="W90" i="13" s="1"/>
  <c r="W101" i="13"/>
  <c r="AC406" i="13"/>
  <c r="T420" i="13" s="1"/>
  <c r="T431" i="13"/>
  <c r="E398" i="13"/>
  <c r="E390" i="13"/>
  <c r="G196" i="15"/>
  <c r="G188" i="15"/>
  <c r="G469" i="15"/>
  <c r="G461" i="15"/>
  <c r="U172" i="16"/>
  <c r="AG147" i="16"/>
  <c r="U161" i="16" s="1"/>
  <c r="V443" i="16"/>
  <c r="AH418" i="16"/>
  <c r="V432" i="16" s="1"/>
  <c r="V24" i="17"/>
  <c r="X10" i="17"/>
  <c r="V13" i="17" s="1"/>
  <c r="T23" i="8"/>
  <c r="AC9" i="8"/>
  <c r="T12" i="8" s="1"/>
  <c r="AG35" i="10"/>
  <c r="U43" i="10" s="1"/>
  <c r="U54" i="10"/>
  <c r="AF41" i="11"/>
  <c r="U54" i="11" s="1"/>
  <c r="U65" i="11"/>
  <c r="F128" i="11"/>
  <c r="S101" i="11" s="1"/>
  <c r="S103" i="11" s="1"/>
  <c r="F120" i="11"/>
  <c r="AI201" i="12"/>
  <c r="W220" i="12" s="1"/>
  <c r="W231" i="12"/>
  <c r="H582" i="12"/>
  <c r="U549" i="12" s="1"/>
  <c r="U551" i="12" s="1"/>
  <c r="H574" i="12"/>
  <c r="AC209" i="13"/>
  <c r="T223" i="13" s="1"/>
  <c r="T234" i="13"/>
  <c r="E201" i="13"/>
  <c r="E193" i="13"/>
  <c r="E391" i="15"/>
  <c r="E383" i="15"/>
  <c r="V35" i="16"/>
  <c r="AH10" i="16"/>
  <c r="V24" i="16" s="1"/>
  <c r="F240" i="16"/>
  <c r="S212" i="16" s="1"/>
  <c r="S214" i="16" s="1"/>
  <c r="F232" i="16"/>
  <c r="E341" i="16"/>
  <c r="E333" i="16"/>
  <c r="U44" i="8"/>
  <c r="U45" i="8" s="1"/>
  <c r="H45" i="8" s="1"/>
  <c r="AF30" i="8"/>
  <c r="J28" i="9"/>
  <c r="AD6" i="9" s="1"/>
  <c r="AD8" i="9" s="1"/>
  <c r="J20" i="9"/>
  <c r="J28" i="10"/>
  <c r="W6" i="10" s="1"/>
  <c r="W8" i="10" s="1"/>
  <c r="J20" i="10"/>
  <c r="S348" i="12"/>
  <c r="AE318" i="12"/>
  <c r="S337" i="12" s="1"/>
  <c r="AH240" i="12"/>
  <c r="V259" i="12" s="1"/>
  <c r="V270" i="12"/>
  <c r="F465" i="12"/>
  <c r="S432" i="12" s="1"/>
  <c r="S434" i="12" s="1"/>
  <c r="F457" i="12"/>
  <c r="H299" i="13"/>
  <c r="U271" i="13" s="1"/>
  <c r="U273" i="13" s="1"/>
  <c r="H291" i="13"/>
  <c r="AI241" i="13"/>
  <c r="V255" i="13" s="1"/>
  <c r="V266" i="13"/>
  <c r="F530" i="13"/>
  <c r="S502" i="13" s="1"/>
  <c r="S504" i="13" s="1"/>
  <c r="F522" i="13"/>
  <c r="H118" i="15"/>
  <c r="U85" i="15" s="1"/>
  <c r="U87" i="15" s="1"/>
  <c r="H110" i="15"/>
  <c r="W274" i="15"/>
  <c r="AL244" i="15"/>
  <c r="W263" i="15" s="1"/>
  <c r="AF205" i="15"/>
  <c r="U224" i="15" s="1"/>
  <c r="U235" i="15"/>
  <c r="AI517" i="15"/>
  <c r="V536" i="15" s="1"/>
  <c r="V547" i="15"/>
  <c r="AI78" i="16"/>
  <c r="W92" i="16" s="1"/>
  <c r="W103" i="16"/>
  <c r="F307" i="16"/>
  <c r="S279" i="16" s="1"/>
  <c r="S281" i="16" s="1"/>
  <c r="F299" i="16"/>
  <c r="AI486" i="16"/>
  <c r="W500" i="16" s="1"/>
  <c r="W511" i="16"/>
  <c r="G19" i="3"/>
  <c r="G17" i="3"/>
  <c r="G18" i="3"/>
  <c r="G16" i="3"/>
  <c r="I54" i="9"/>
  <c r="AC32" i="9" s="1"/>
  <c r="AC34" i="9" s="1"/>
  <c r="E153" i="12"/>
  <c r="E145" i="12"/>
  <c r="AG474" i="12"/>
  <c r="U493" i="12" s="1"/>
  <c r="U504" i="12"/>
  <c r="J35" i="13"/>
  <c r="W7" i="13" s="1"/>
  <c r="W9" i="13" s="1"/>
  <c r="J27" i="13"/>
  <c r="F365" i="13"/>
  <c r="S337" i="13" s="1"/>
  <c r="S339" i="13" s="1"/>
  <c r="F357" i="13"/>
  <c r="H40" i="15"/>
  <c r="U7" i="15" s="1"/>
  <c r="U9" i="15" s="1"/>
  <c r="H32" i="15"/>
  <c r="V497" i="13"/>
  <c r="AI472" i="13"/>
  <c r="V486" i="13" s="1"/>
  <c r="F157" i="15"/>
  <c r="S124" i="15" s="1"/>
  <c r="S126" i="15" s="1"/>
  <c r="F149" i="15"/>
  <c r="AI283" i="15"/>
  <c r="V302" i="15" s="1"/>
  <c r="V313" i="15"/>
  <c r="W586" i="15"/>
  <c r="AL556" i="15"/>
  <c r="W575" i="15" s="1"/>
  <c r="V206" i="16"/>
  <c r="AH181" i="16"/>
  <c r="V195" i="16" s="1"/>
  <c r="AH384" i="16"/>
  <c r="V398" i="16" s="1"/>
  <c r="V409" i="16"/>
  <c r="E545" i="16"/>
  <c r="E537" i="16"/>
  <c r="G86" i="8"/>
  <c r="G78" i="8"/>
  <c r="I34" i="11"/>
  <c r="V7" i="11" s="1"/>
  <c r="V9" i="11" s="1"/>
  <c r="I26" i="11"/>
  <c r="F38" i="3"/>
  <c r="F36" i="3"/>
  <c r="F39" i="3"/>
  <c r="F37" i="3"/>
  <c r="G80" i="9"/>
  <c r="G72" i="9"/>
  <c r="H80" i="9"/>
  <c r="AB58" i="9" s="1"/>
  <c r="AB60" i="9" s="1"/>
  <c r="AE10" i="12"/>
  <c r="S29" i="12" s="1"/>
  <c r="S40" i="12"/>
  <c r="AG162" i="12"/>
  <c r="U181" i="12" s="1"/>
  <c r="U192" i="12"/>
  <c r="J543" i="12"/>
  <c r="W510" i="12" s="1"/>
  <c r="W512" i="12" s="1"/>
  <c r="J535" i="12"/>
  <c r="V135" i="13"/>
  <c r="AI110" i="13"/>
  <c r="V124" i="13" s="1"/>
  <c r="AC76" i="13"/>
  <c r="T90" i="13" s="1"/>
  <c r="T101" i="13"/>
  <c r="Z373" i="13"/>
  <c r="S387" i="13" s="1"/>
  <c r="S398" i="13"/>
  <c r="W79" i="15"/>
  <c r="AL49" i="15"/>
  <c r="W68" i="15" s="1"/>
  <c r="Z322" i="15"/>
  <c r="S341" i="15" s="1"/>
  <c r="S352" i="15"/>
  <c r="AE44" i="16"/>
  <c r="S58" i="16" s="1"/>
  <c r="S69" i="16"/>
  <c r="AF147" i="16"/>
  <c r="T161" i="16" s="1"/>
  <c r="T172" i="16"/>
  <c r="AG418" i="16"/>
  <c r="U432" i="16" s="1"/>
  <c r="U443" i="16"/>
  <c r="J24" i="17"/>
  <c r="AE7" i="17" s="1"/>
  <c r="AE9" i="17" s="1"/>
  <c r="J16" i="17"/>
  <c r="I18" i="3"/>
  <c r="I16" i="3"/>
  <c r="I19" i="3"/>
  <c r="I17" i="3"/>
  <c r="AH35" i="10"/>
  <c r="V43" i="10" s="1"/>
  <c r="V54" i="10"/>
  <c r="T128" i="11"/>
  <c r="AC104" i="11"/>
  <c r="T117" i="11" s="1"/>
  <c r="H77" i="12"/>
  <c r="U44" i="12" s="1"/>
  <c r="U46" i="12" s="1"/>
  <c r="H69" i="12"/>
  <c r="G231" i="12"/>
  <c r="G223" i="12"/>
  <c r="E582" i="12"/>
  <c r="E574" i="12"/>
  <c r="AL209" i="13"/>
  <c r="W223" i="13" s="1"/>
  <c r="W234" i="13"/>
  <c r="G201" i="13"/>
  <c r="G193" i="13"/>
  <c r="G391" i="15"/>
  <c r="G383" i="15"/>
  <c r="T508" i="15"/>
  <c r="AC478" i="15"/>
  <c r="T497" i="15" s="1"/>
  <c r="S35" i="16"/>
  <c r="AE10" i="16"/>
  <c r="S24" i="16" s="1"/>
  <c r="J341" i="16"/>
  <c r="W313" i="16" s="1"/>
  <c r="W315" i="16" s="1"/>
  <c r="J333" i="16"/>
  <c r="F477" i="16"/>
  <c r="S449" i="16" s="1"/>
  <c r="S451" i="16" s="1"/>
  <c r="F469" i="16"/>
  <c r="V44" i="8"/>
  <c r="V45" i="8" s="1"/>
  <c r="I45" i="8" s="1"/>
  <c r="AI30" i="8"/>
  <c r="F28" i="9"/>
  <c r="Z6" i="9" s="1"/>
  <c r="Z8" i="9" s="1"/>
  <c r="F20" i="9"/>
  <c r="F28" i="10"/>
  <c r="S6" i="10" s="1"/>
  <c r="S8" i="10" s="1"/>
  <c r="F20" i="10"/>
  <c r="I348" i="12"/>
  <c r="V315" i="12" s="1"/>
  <c r="V317" i="12" s="1"/>
  <c r="I340" i="12"/>
  <c r="AF85" i="12"/>
  <c r="T104" i="12" s="1"/>
  <c r="T115" i="12"/>
  <c r="I465" i="12"/>
  <c r="V432" i="12" s="1"/>
  <c r="V434" i="12" s="1"/>
  <c r="I457" i="12"/>
  <c r="E299" i="13"/>
  <c r="E291" i="13"/>
  <c r="AF241" i="13"/>
  <c r="U255" i="13" s="1"/>
  <c r="U266" i="13"/>
  <c r="AE41" i="14"/>
  <c r="S53" i="14" s="1"/>
  <c r="S64" i="14"/>
  <c r="I118" i="15"/>
  <c r="V85" i="15" s="1"/>
  <c r="V87" i="15" s="1"/>
  <c r="I110" i="15"/>
  <c r="F235" i="15"/>
  <c r="S202" i="15" s="1"/>
  <c r="S204" i="15" s="1"/>
  <c r="F227" i="15"/>
  <c r="W430" i="15"/>
  <c r="AL400" i="15"/>
  <c r="W419" i="15" s="1"/>
  <c r="S547" i="15"/>
  <c r="Z517" i="15"/>
  <c r="S536" i="15" s="1"/>
  <c r="V307" i="16"/>
  <c r="AH282" i="16"/>
  <c r="V296" i="16" s="1"/>
  <c r="AE486" i="16"/>
  <c r="S500" i="16" s="1"/>
  <c r="S511" i="16"/>
  <c r="AJ35" i="9"/>
  <c r="AA43" i="9" s="1"/>
  <c r="AA54" i="9"/>
  <c r="AM35" i="9"/>
  <c r="AB43" i="9" s="1"/>
  <c r="AB54" i="9"/>
  <c r="G153" i="12"/>
  <c r="G145" i="12"/>
  <c r="E504" i="12"/>
  <c r="E496" i="12"/>
  <c r="F35" i="13"/>
  <c r="S7" i="13" s="1"/>
  <c r="S9" i="13" s="1"/>
  <c r="F27" i="13"/>
  <c r="AF307" i="13"/>
  <c r="U321" i="13" s="1"/>
  <c r="U332" i="13"/>
  <c r="I40" i="15"/>
  <c r="V7" i="15" s="1"/>
  <c r="V9" i="15" s="1"/>
  <c r="I32" i="15"/>
  <c r="AI127" i="15"/>
  <c r="V146" i="15" s="1"/>
  <c r="V157" i="15"/>
  <c r="U313" i="15"/>
  <c r="AF283" i="15"/>
  <c r="U302" i="15" s="1"/>
  <c r="Z556" i="15"/>
  <c r="S575" i="15" s="1"/>
  <c r="S586" i="15"/>
  <c r="AG181" i="16"/>
  <c r="U195" i="16" s="1"/>
  <c r="U206" i="16"/>
  <c r="AG384" i="16"/>
  <c r="U398" i="16" s="1"/>
  <c r="U409" i="16"/>
  <c r="AF520" i="16"/>
  <c r="T534" i="16" s="1"/>
  <c r="T545" i="16"/>
  <c r="F19" i="3"/>
  <c r="F17" i="3"/>
  <c r="F16" i="3"/>
  <c r="F18" i="3"/>
  <c r="F34" i="11"/>
  <c r="S7" i="11" s="1"/>
  <c r="S9" i="11" s="1"/>
  <c r="F26" i="11"/>
  <c r="E96" i="11"/>
  <c r="E88" i="11"/>
  <c r="I40" i="12"/>
  <c r="V7" i="12" s="1"/>
  <c r="V9" i="12" s="1"/>
  <c r="I32" i="12"/>
  <c r="AF357" i="12"/>
  <c r="T376" i="12" s="1"/>
  <c r="T387" i="12"/>
  <c r="F543" i="12"/>
  <c r="S510" i="12" s="1"/>
  <c r="S512" i="12" s="1"/>
  <c r="F535" i="12"/>
  <c r="H431" i="13"/>
  <c r="U403" i="13" s="1"/>
  <c r="U405" i="13" s="1"/>
  <c r="H423" i="13"/>
  <c r="V398" i="13"/>
  <c r="AI373" i="13"/>
  <c r="V387" i="13" s="1"/>
  <c r="Z49" i="15"/>
  <c r="S68" i="15" s="1"/>
  <c r="S79" i="15"/>
  <c r="F196" i="15"/>
  <c r="S163" i="15" s="1"/>
  <c r="S165" i="15" s="1"/>
  <c r="F188" i="15"/>
  <c r="I352" i="15"/>
  <c r="V319" i="15" s="1"/>
  <c r="V321" i="15" s="1"/>
  <c r="I344" i="15"/>
  <c r="Z439" i="15"/>
  <c r="S458" i="15" s="1"/>
  <c r="S469" i="15"/>
  <c r="J69" i="16"/>
  <c r="W41" i="16" s="1"/>
  <c r="W43" i="16" s="1"/>
  <c r="J61" i="16"/>
  <c r="E274" i="16"/>
  <c r="E266" i="16"/>
  <c r="U10" i="17"/>
  <c r="S13" i="17" s="1"/>
  <c r="S24" i="17"/>
  <c r="H23" i="8"/>
  <c r="U6" i="8" s="1"/>
  <c r="U8" i="8" s="1"/>
  <c r="H15" i="8"/>
  <c r="E65" i="11"/>
  <c r="E57" i="11"/>
  <c r="I128" i="11"/>
  <c r="V101" i="11" s="1"/>
  <c r="V103" i="11" s="1"/>
  <c r="I120" i="11"/>
  <c r="AH201" i="12"/>
  <c r="V220" i="12" s="1"/>
  <c r="V231" i="12"/>
  <c r="F426" i="12"/>
  <c r="S393" i="12" s="1"/>
  <c r="S395" i="12" s="1"/>
  <c r="F418" i="12"/>
  <c r="H234" i="13"/>
  <c r="U206" i="13" s="1"/>
  <c r="U208" i="13" s="1"/>
  <c r="H226" i="13"/>
  <c r="AI176" i="13"/>
  <c r="V190" i="13" s="1"/>
  <c r="V201" i="13"/>
  <c r="AI439" i="13"/>
  <c r="V453" i="13" s="1"/>
  <c r="V464" i="13"/>
  <c r="AI10" i="14"/>
  <c r="W22" i="14" s="1"/>
  <c r="W33" i="14"/>
  <c r="AI478" i="15"/>
  <c r="V497" i="15" s="1"/>
  <c r="V508" i="15"/>
  <c r="E35" i="16"/>
  <c r="E27" i="16"/>
  <c r="G240" i="16"/>
  <c r="G232" i="16"/>
  <c r="AH452" i="16"/>
  <c r="V466" i="16" s="1"/>
  <c r="V477" i="16"/>
  <c r="AP9" i="9"/>
  <c r="AC17" i="9" s="1"/>
  <c r="AC28" i="9"/>
  <c r="I28" i="10"/>
  <c r="V6" i="10" s="1"/>
  <c r="V8" i="10" s="1"/>
  <c r="I20" i="10"/>
  <c r="G348" i="12"/>
  <c r="G340" i="12"/>
  <c r="AI240" i="12"/>
  <c r="W259" i="12" s="1"/>
  <c r="W270" i="12"/>
  <c r="H168" i="13"/>
  <c r="U140" i="13" s="1"/>
  <c r="U142" i="13" s="1"/>
  <c r="H160" i="13"/>
  <c r="AC274" i="13"/>
  <c r="T288" i="13" s="1"/>
  <c r="T299" i="13"/>
  <c r="E266" i="13"/>
  <c r="E258" i="13"/>
  <c r="I64" i="14"/>
  <c r="V38" i="14" s="1"/>
  <c r="V40" i="14" s="1"/>
  <c r="I56" i="14"/>
  <c r="E274" i="15"/>
  <c r="E266" i="15"/>
  <c r="I430" i="15"/>
  <c r="V397" i="15" s="1"/>
  <c r="V399" i="15" s="1"/>
  <c r="I422" i="15"/>
  <c r="AH78" i="16"/>
  <c r="V92" i="16" s="1"/>
  <c r="V103" i="16"/>
  <c r="H375" i="16"/>
  <c r="U347" i="16" s="1"/>
  <c r="U349" i="16" s="1"/>
  <c r="H367" i="16"/>
  <c r="I503" i="16"/>
  <c r="I511" i="16"/>
  <c r="V483" i="16" s="1"/>
  <c r="V485" i="16" s="1"/>
  <c r="AF51" i="8"/>
  <c r="U54" i="8" s="1"/>
  <c r="U65" i="8"/>
  <c r="J54" i="9"/>
  <c r="AD32" i="9" s="1"/>
  <c r="AD34" i="9" s="1"/>
  <c r="J46" i="9"/>
  <c r="I153" i="12"/>
  <c r="V120" i="12" s="1"/>
  <c r="V122" i="12" s="1"/>
  <c r="I145" i="12"/>
  <c r="AF474" i="12"/>
  <c r="T493" i="12" s="1"/>
  <c r="T504" i="12"/>
  <c r="I35" i="13"/>
  <c r="V7" i="13" s="1"/>
  <c r="V9" i="13" s="1"/>
  <c r="I27" i="13"/>
  <c r="W68" i="13"/>
  <c r="AL43" i="13"/>
  <c r="W57" i="13" s="1"/>
  <c r="J332" i="13"/>
  <c r="W304" i="13" s="1"/>
  <c r="W306" i="13" s="1"/>
  <c r="J324" i="13"/>
  <c r="W497" i="13"/>
  <c r="AL472" i="13"/>
  <c r="W486" i="13" s="1"/>
  <c r="AC127" i="15"/>
  <c r="T146" i="15" s="1"/>
  <c r="T157" i="15"/>
  <c r="E586" i="15"/>
  <c r="E578" i="15"/>
  <c r="S138" i="16"/>
  <c r="AE113" i="16"/>
  <c r="S127" i="16" s="1"/>
  <c r="J409" i="16"/>
  <c r="W381" i="16" s="1"/>
  <c r="W383" i="16" s="1"/>
  <c r="J401" i="16"/>
  <c r="I545" i="16"/>
  <c r="V517" i="16" s="1"/>
  <c r="V519" i="16" s="1"/>
  <c r="I537" i="16"/>
  <c r="U86" i="8"/>
  <c r="AF72" i="8"/>
  <c r="U75" i="8" s="1"/>
  <c r="H58" i="3"/>
  <c r="H56" i="3"/>
  <c r="H59" i="3"/>
  <c r="H57" i="3"/>
  <c r="F59" i="3"/>
  <c r="F57" i="3"/>
  <c r="F56" i="3"/>
  <c r="F58" i="3"/>
  <c r="T96" i="11"/>
  <c r="AC72" i="11"/>
  <c r="T85" i="11" s="1"/>
  <c r="H40" i="12"/>
  <c r="U7" i="12" s="1"/>
  <c r="U9" i="12" s="1"/>
  <c r="H32" i="12"/>
  <c r="G184" i="12"/>
  <c r="E543" i="12"/>
  <c r="E535" i="12"/>
  <c r="F135" i="13"/>
  <c r="S107" i="13" s="1"/>
  <c r="S109" i="13" s="1"/>
  <c r="F127" i="13"/>
  <c r="AI406" i="13"/>
  <c r="V420" i="13" s="1"/>
  <c r="V431" i="13"/>
  <c r="E79" i="15"/>
  <c r="E71" i="15"/>
  <c r="AI166" i="15"/>
  <c r="V185" i="15" s="1"/>
  <c r="V196" i="15"/>
  <c r="U352" i="15"/>
  <c r="AF322" i="15"/>
  <c r="U341" i="15" s="1"/>
  <c r="I469" i="15"/>
  <c r="V436" i="15" s="1"/>
  <c r="V438" i="15" s="1"/>
  <c r="I461" i="15"/>
  <c r="I69" i="16"/>
  <c r="V41" i="16" s="1"/>
  <c r="V43" i="16" s="1"/>
  <c r="I61" i="16"/>
  <c r="F274" i="16"/>
  <c r="S246" i="16" s="1"/>
  <c r="S248" i="16" s="1"/>
  <c r="F266" i="16"/>
  <c r="AF418" i="16"/>
  <c r="T432" i="16" s="1"/>
  <c r="T443" i="16"/>
  <c r="I24" i="17"/>
  <c r="AB7" i="17" s="1"/>
  <c r="AB9" i="17" s="1"/>
  <c r="I16" i="17"/>
  <c r="T65" i="11"/>
  <c r="AC41" i="11"/>
  <c r="T54" i="11" s="1"/>
  <c r="U128" i="11"/>
  <c r="AF104" i="11"/>
  <c r="U117" i="11" s="1"/>
  <c r="G77" i="12"/>
  <c r="G69" i="12"/>
  <c r="E426" i="12"/>
  <c r="E418" i="12"/>
  <c r="AI552" i="12"/>
  <c r="W571" i="12" s="1"/>
  <c r="W582" i="12"/>
  <c r="H201" i="13"/>
  <c r="U173" i="13" s="1"/>
  <c r="U175" i="13" s="1"/>
  <c r="H193" i="13"/>
  <c r="AC439" i="13"/>
  <c r="T453" i="13" s="1"/>
  <c r="T464" i="13"/>
  <c r="S33" i="14"/>
  <c r="AE10" i="14"/>
  <c r="S22" i="14" s="1"/>
  <c r="U508" i="15"/>
  <c r="AF478" i="15"/>
  <c r="U497" i="15" s="1"/>
  <c r="G35" i="16"/>
  <c r="G27" i="16"/>
  <c r="E240" i="16"/>
  <c r="E232" i="16"/>
  <c r="G477" i="16"/>
  <c r="G469" i="16"/>
  <c r="W44" i="8"/>
  <c r="W45" i="8" s="1"/>
  <c r="J45" i="8" s="1"/>
  <c r="AL30" i="8"/>
  <c r="U28" i="10"/>
  <c r="AG9" i="10"/>
  <c r="U17" i="10" s="1"/>
  <c r="H115" i="12"/>
  <c r="U82" i="12" s="1"/>
  <c r="U84" i="12" s="1"/>
  <c r="H107" i="12"/>
  <c r="G270" i="12"/>
  <c r="G262" i="12"/>
  <c r="E168" i="13"/>
  <c r="E160" i="13"/>
  <c r="AL274" i="13"/>
  <c r="W288" i="13" s="1"/>
  <c r="W299" i="13"/>
  <c r="G266" i="13"/>
  <c r="G258" i="13"/>
  <c r="G64" i="14"/>
  <c r="G56" i="14"/>
  <c r="AL88" i="15"/>
  <c r="W107" i="15" s="1"/>
  <c r="W118" i="15"/>
  <c r="H274" i="15"/>
  <c r="U241" i="15" s="1"/>
  <c r="U243" i="15" s="1"/>
  <c r="H266" i="15"/>
  <c r="T430" i="15"/>
  <c r="AC400" i="15"/>
  <c r="T419" i="15" s="1"/>
  <c r="T103" i="16"/>
  <c r="AF78" i="16"/>
  <c r="T92" i="16" s="1"/>
  <c r="J307" i="16"/>
  <c r="W279" i="16" s="1"/>
  <c r="W281" i="16" s="1"/>
  <c r="J299" i="16"/>
  <c r="AF350" i="16"/>
  <c r="T364" i="16" s="1"/>
  <c r="T375" i="16"/>
  <c r="E61" i="8"/>
  <c r="E59" i="8"/>
  <c r="E60" i="8"/>
  <c r="E58" i="8"/>
  <c r="F54" i="9"/>
  <c r="Z32" i="9" s="1"/>
  <c r="Z34" i="9" s="1"/>
  <c r="F46" i="9"/>
  <c r="U153" i="12"/>
  <c r="AG123" i="12"/>
  <c r="U142" i="12" s="1"/>
  <c r="G309" i="12"/>
  <c r="G301" i="12"/>
  <c r="G35" i="13"/>
  <c r="G27" i="13"/>
  <c r="H68" i="13"/>
  <c r="U40" i="13" s="1"/>
  <c r="U42" i="13" s="1"/>
  <c r="H60" i="13"/>
  <c r="AL340" i="13"/>
  <c r="W354" i="13" s="1"/>
  <c r="W365" i="13"/>
  <c r="G332" i="13"/>
  <c r="G324" i="13"/>
  <c r="F497" i="13"/>
  <c r="S469" i="13" s="1"/>
  <c r="S471" i="13" s="1"/>
  <c r="F489" i="13"/>
  <c r="AL127" i="15"/>
  <c r="W146" i="15" s="1"/>
  <c r="W157" i="15"/>
  <c r="G586" i="15"/>
  <c r="G578" i="15"/>
  <c r="W138" i="16"/>
  <c r="AI113" i="16"/>
  <c r="W127" i="16" s="1"/>
  <c r="F409" i="16"/>
  <c r="S381" i="16" s="1"/>
  <c r="S383" i="16" s="1"/>
  <c r="F401" i="16"/>
  <c r="AC10" i="11"/>
  <c r="T23" i="11" s="1"/>
  <c r="T34" i="11"/>
  <c r="G59" i="3"/>
  <c r="G57" i="3"/>
  <c r="G58" i="3"/>
  <c r="G56" i="3"/>
  <c r="I80" i="9"/>
  <c r="AC58" i="9" s="1"/>
  <c r="AC60" i="9" s="1"/>
  <c r="I72" i="9"/>
  <c r="J40" i="12"/>
  <c r="W7" i="12" s="1"/>
  <c r="W9" i="12" s="1"/>
  <c r="J32" i="12"/>
  <c r="I192" i="12"/>
  <c r="V159" i="12" s="1"/>
  <c r="V161" i="12" s="1"/>
  <c r="I184" i="12"/>
  <c r="AE357" i="12"/>
  <c r="S376" i="12" s="1"/>
  <c r="S387" i="12"/>
  <c r="AF110" i="13"/>
  <c r="U124" i="13" s="1"/>
  <c r="U135" i="13"/>
  <c r="J101" i="13"/>
  <c r="W73" i="13" s="1"/>
  <c r="W75" i="13" s="1"/>
  <c r="J93" i="13"/>
  <c r="G431" i="13"/>
  <c r="G423" i="13"/>
  <c r="AC49" i="15"/>
  <c r="T68" i="15" s="1"/>
  <c r="T79" i="15"/>
  <c r="AL322" i="15"/>
  <c r="W341" i="15" s="1"/>
  <c r="W352" i="15"/>
  <c r="E69" i="16"/>
  <c r="E61" i="16"/>
  <c r="H172" i="16"/>
  <c r="U144" i="16" s="1"/>
  <c r="U146" i="16" s="1"/>
  <c r="H164" i="16"/>
  <c r="I443" i="16"/>
  <c r="V415" i="16" s="1"/>
  <c r="V417" i="16" s="1"/>
  <c r="I435" i="16"/>
  <c r="G24" i="17"/>
  <c r="G16" i="17"/>
  <c r="G23" i="8"/>
  <c r="G15" i="8"/>
  <c r="H54" i="10"/>
  <c r="U32" i="10" s="1"/>
  <c r="U34" i="10" s="1"/>
  <c r="H46" i="10"/>
  <c r="H65" i="11"/>
  <c r="U38" i="11" s="1"/>
  <c r="U40" i="11" s="1"/>
  <c r="H57" i="11"/>
  <c r="AH47" i="12"/>
  <c r="V66" i="12" s="1"/>
  <c r="V77" i="12"/>
  <c r="E231" i="12"/>
  <c r="E223" i="12"/>
  <c r="AG552" i="12"/>
  <c r="U571" i="12" s="1"/>
  <c r="U582" i="12"/>
  <c r="G234" i="13"/>
  <c r="G226" i="13"/>
  <c r="F464" i="13"/>
  <c r="S436" i="13" s="1"/>
  <c r="S438" i="13" s="1"/>
  <c r="F456" i="13"/>
  <c r="AI361" i="15"/>
  <c r="V380" i="15" s="1"/>
  <c r="V391" i="15"/>
  <c r="I35" i="16"/>
  <c r="V7" i="16" s="1"/>
  <c r="V9" i="16" s="1"/>
  <c r="I27" i="16"/>
  <c r="AE215" i="16"/>
  <c r="S229" i="16" s="1"/>
  <c r="S240" i="16"/>
  <c r="W477" i="16"/>
  <c r="AI452" i="16"/>
  <c r="W466" i="16" s="1"/>
  <c r="F44" i="8"/>
  <c r="S27" i="8" s="1"/>
  <c r="S29" i="8" s="1"/>
  <c r="F36" i="8"/>
  <c r="E24" i="10"/>
  <c r="E22" i="10"/>
  <c r="E23" i="10"/>
  <c r="E21" i="10"/>
  <c r="J115" i="12"/>
  <c r="W82" i="12" s="1"/>
  <c r="W84" i="12" s="1"/>
  <c r="J107" i="12"/>
  <c r="I270" i="12"/>
  <c r="V237" i="12" s="1"/>
  <c r="V239" i="12" s="1"/>
  <c r="I262" i="12"/>
  <c r="S465" i="12"/>
  <c r="AE435" i="12"/>
  <c r="S454" i="12" s="1"/>
  <c r="U299" i="13"/>
  <c r="AF274" i="13"/>
  <c r="U288" i="13" s="1"/>
  <c r="I266" i="13"/>
  <c r="V238" i="13" s="1"/>
  <c r="V240" i="13" s="1"/>
  <c r="I258" i="13"/>
  <c r="Z505" i="13"/>
  <c r="S519" i="13" s="1"/>
  <c r="S530" i="13"/>
  <c r="AF88" i="15"/>
  <c r="U107" i="15" s="1"/>
  <c r="U118" i="15"/>
  <c r="J274" i="15"/>
  <c r="W241" i="15" s="1"/>
  <c r="W243" i="15" s="1"/>
  <c r="J266" i="15"/>
  <c r="H235" i="15"/>
  <c r="U202" i="15" s="1"/>
  <c r="U204" i="15" s="1"/>
  <c r="H227" i="15"/>
  <c r="I547" i="15"/>
  <c r="V514" i="15" s="1"/>
  <c r="V516" i="15" s="1"/>
  <c r="I539" i="15"/>
  <c r="J103" i="16"/>
  <c r="W75" i="16" s="1"/>
  <c r="W77" i="16" s="1"/>
  <c r="J95" i="16"/>
  <c r="AE282" i="16"/>
  <c r="S296" i="16" s="1"/>
  <c r="S307" i="16"/>
  <c r="J511" i="16"/>
  <c r="W483" i="16" s="1"/>
  <c r="W485" i="16" s="1"/>
  <c r="J503" i="16"/>
  <c r="E54" i="9"/>
  <c r="E46" i="9"/>
  <c r="V43" i="9"/>
  <c r="I45" i="9" s="1"/>
  <c r="AH279" i="12"/>
  <c r="V298" i="12" s="1"/>
  <c r="V309" i="12"/>
  <c r="F504" i="12"/>
  <c r="S471" i="12" s="1"/>
  <c r="S473" i="12" s="1"/>
  <c r="F496" i="12"/>
  <c r="E68" i="13"/>
  <c r="E60" i="13"/>
  <c r="Z340" i="13"/>
  <c r="S354" i="13" s="1"/>
  <c r="S365" i="13"/>
  <c r="U40" i="15"/>
  <c r="AF10" i="15"/>
  <c r="U29" i="15" s="1"/>
  <c r="I497" i="13"/>
  <c r="V469" i="13" s="1"/>
  <c r="V471" i="13" s="1"/>
  <c r="I489" i="13"/>
  <c r="S157" i="15"/>
  <c r="Z127" i="15"/>
  <c r="S146" i="15" s="1"/>
  <c r="I313" i="15"/>
  <c r="V280" i="15" s="1"/>
  <c r="V282" i="15" s="1"/>
  <c r="I305" i="15"/>
  <c r="J586" i="15"/>
  <c r="W553" i="15" s="1"/>
  <c r="W555" i="15" s="1"/>
  <c r="J578" i="15"/>
  <c r="I206" i="16"/>
  <c r="V178" i="16" s="1"/>
  <c r="V180" i="16" s="1"/>
  <c r="I198" i="16"/>
  <c r="I409" i="16"/>
  <c r="V381" i="16" s="1"/>
  <c r="V383" i="16" s="1"/>
  <c r="I401" i="16"/>
  <c r="J86" i="8"/>
  <c r="W69" i="8" s="1"/>
  <c r="W71" i="8" s="1"/>
  <c r="J78" i="8"/>
  <c r="V97" i="11" l="1"/>
  <c r="I97" i="11" s="1"/>
  <c r="H46" i="9"/>
  <c r="G46" i="9"/>
  <c r="T207" i="16"/>
  <c r="G207" i="16" s="1"/>
  <c r="U512" i="16"/>
  <c r="H512" i="16" s="1"/>
  <c r="V154" i="12"/>
  <c r="I154" i="12" s="1"/>
  <c r="U465" i="13"/>
  <c r="H465" i="13" s="1"/>
  <c r="T139" i="16"/>
  <c r="G139" i="16" s="1"/>
  <c r="T34" i="14"/>
  <c r="G34" i="14" s="1"/>
  <c r="S275" i="15"/>
  <c r="F275" i="15" s="1"/>
  <c r="U78" i="12"/>
  <c r="H78" i="12" s="1"/>
  <c r="E16" i="8"/>
  <c r="E18" i="8"/>
  <c r="E17" i="8"/>
  <c r="S376" i="16"/>
  <c r="F376" i="16" s="1"/>
  <c r="J72" i="9"/>
  <c r="T69" i="13"/>
  <c r="G69" i="13" s="1"/>
  <c r="T531" i="13"/>
  <c r="G531" i="13" s="1"/>
  <c r="V78" i="12"/>
  <c r="I78" i="12" s="1"/>
  <c r="U136" i="13"/>
  <c r="H136" i="13" s="1"/>
  <c r="T366" i="13"/>
  <c r="G366" i="13" s="1"/>
  <c r="H72" i="9"/>
  <c r="V432" i="13"/>
  <c r="I432" i="13" s="1"/>
  <c r="T388" i="12"/>
  <c r="G388" i="12" s="1"/>
  <c r="V36" i="13"/>
  <c r="I36" i="13" s="1"/>
  <c r="T349" i="12"/>
  <c r="G349" i="12" s="1"/>
  <c r="S232" i="12"/>
  <c r="F232" i="12" s="1"/>
  <c r="U275" i="16"/>
  <c r="H275" i="16" s="1"/>
  <c r="AA81" i="9"/>
  <c r="G81" i="9" s="1"/>
  <c r="W310" i="12"/>
  <c r="J310" i="12" s="1"/>
  <c r="T29" i="10"/>
  <c r="G29" i="10" s="1"/>
  <c r="W353" i="15"/>
  <c r="J353" i="15" s="1"/>
  <c r="T505" i="12"/>
  <c r="G505" i="12" s="1"/>
  <c r="S80" i="15"/>
  <c r="F80" i="15" s="1"/>
  <c r="AC29" i="9"/>
  <c r="I29" i="9" s="1"/>
  <c r="V24" i="8"/>
  <c r="I24" i="8" s="1"/>
  <c r="I20" i="9"/>
  <c r="V509" i="15"/>
  <c r="I509" i="15" s="1"/>
  <c r="I81" i="3"/>
  <c r="K28" i="4"/>
  <c r="V104" i="16"/>
  <c r="I104" i="16" s="1"/>
  <c r="S25" i="17"/>
  <c r="F25" i="17" s="1"/>
  <c r="U583" i="12"/>
  <c r="H583" i="12" s="1"/>
  <c r="T376" i="16"/>
  <c r="G376" i="16" s="1"/>
  <c r="W300" i="13"/>
  <c r="J300" i="13" s="1"/>
  <c r="V197" i="15"/>
  <c r="I197" i="15" s="1"/>
  <c r="V232" i="12"/>
  <c r="I232" i="12" s="1"/>
  <c r="V465" i="13"/>
  <c r="I465" i="13" s="1"/>
  <c r="W24" i="8"/>
  <c r="J24" i="8" s="1"/>
  <c r="W470" i="15"/>
  <c r="J470" i="15" s="1"/>
  <c r="U158" i="15"/>
  <c r="H158" i="15" s="1"/>
  <c r="W36" i="13"/>
  <c r="J36" i="13" s="1"/>
  <c r="W548" i="15"/>
  <c r="J548" i="15" s="1"/>
  <c r="Z55" i="9"/>
  <c r="F55" i="9" s="1"/>
  <c r="U104" i="16"/>
  <c r="H104" i="16" s="1"/>
  <c r="H28" i="4"/>
  <c r="H30" i="4" s="1"/>
  <c r="K28" i="5"/>
  <c r="S241" i="16"/>
  <c r="F241" i="16" s="1"/>
  <c r="W119" i="15"/>
  <c r="J119" i="15" s="1"/>
  <c r="T465" i="13"/>
  <c r="G465" i="13" s="1"/>
  <c r="W583" i="12"/>
  <c r="J583" i="12" s="1"/>
  <c r="T444" i="16"/>
  <c r="G444" i="16" s="1"/>
  <c r="T158" i="15"/>
  <c r="G158" i="15" s="1"/>
  <c r="U66" i="8"/>
  <c r="H66" i="8" s="1"/>
  <c r="T300" i="13"/>
  <c r="G300" i="13" s="1"/>
  <c r="W271" i="12"/>
  <c r="J271" i="12" s="1"/>
  <c r="V478" i="16"/>
  <c r="I478" i="16" s="1"/>
  <c r="W34" i="14"/>
  <c r="J34" i="14" s="1"/>
  <c r="V202" i="13"/>
  <c r="I202" i="13" s="1"/>
  <c r="S470" i="15"/>
  <c r="F470" i="15" s="1"/>
  <c r="V546" i="16"/>
  <c r="I546" i="16" s="1"/>
  <c r="S169" i="13"/>
  <c r="F169" i="13" s="1"/>
  <c r="V29" i="10"/>
  <c r="I29" i="10" s="1"/>
  <c r="U427" i="12"/>
  <c r="H427" i="12" s="1"/>
  <c r="S24" i="8"/>
  <c r="F24" i="8" s="1"/>
  <c r="S432" i="13"/>
  <c r="F432" i="13" s="1"/>
  <c r="U544" i="12"/>
  <c r="H544" i="12" s="1"/>
  <c r="V41" i="12"/>
  <c r="I41" i="12" s="1"/>
  <c r="T202" i="13"/>
  <c r="G202" i="13" s="1"/>
  <c r="W427" i="12"/>
  <c r="J427" i="12" s="1"/>
  <c r="AB81" i="9"/>
  <c r="H81" i="9" s="1"/>
  <c r="V35" i="11"/>
  <c r="I35" i="11" s="1"/>
  <c r="S41" i="15"/>
  <c r="F41" i="15" s="1"/>
  <c r="AC55" i="9"/>
  <c r="I55" i="9" s="1"/>
  <c r="S431" i="15"/>
  <c r="F431" i="15" s="1"/>
  <c r="U531" i="13"/>
  <c r="H531" i="13" s="1"/>
  <c r="W29" i="10"/>
  <c r="J29" i="10" s="1"/>
  <c r="V392" i="15"/>
  <c r="I392" i="15" s="1"/>
  <c r="T80" i="15"/>
  <c r="G80" i="15" s="1"/>
  <c r="S388" i="12"/>
  <c r="F388" i="12" s="1"/>
  <c r="K20" i="3"/>
  <c r="I27" i="5"/>
  <c r="I29" i="5" s="1"/>
  <c r="I28" i="4"/>
  <c r="K21" i="3"/>
  <c r="K22" i="3"/>
  <c r="G40" i="3"/>
  <c r="G42" i="3" s="1"/>
  <c r="J28" i="4"/>
  <c r="H20" i="3"/>
  <c r="H22" i="3" s="1"/>
  <c r="K30" i="4"/>
  <c r="G29" i="4"/>
  <c r="I83" i="3"/>
  <c r="V116" i="12"/>
  <c r="I116" i="12" s="1"/>
  <c r="V366" i="13"/>
  <c r="I366" i="13" s="1"/>
  <c r="S104" i="16"/>
  <c r="F104" i="16" s="1"/>
  <c r="V300" i="13"/>
  <c r="I300" i="13" s="1"/>
  <c r="E310" i="15"/>
  <c r="S548" i="15"/>
  <c r="F548" i="15" s="1"/>
  <c r="T509" i="15"/>
  <c r="G509" i="15" s="1"/>
  <c r="W587" i="15"/>
  <c r="J587" i="15" s="1"/>
  <c r="W512" i="16"/>
  <c r="J512" i="16" s="1"/>
  <c r="W104" i="16"/>
  <c r="J104" i="16" s="1"/>
  <c r="U236" i="15"/>
  <c r="H236" i="15" s="1"/>
  <c r="V267" i="13"/>
  <c r="I267" i="13" s="1"/>
  <c r="U55" i="10"/>
  <c r="H55" i="10" s="1"/>
  <c r="T432" i="13"/>
  <c r="G432" i="13" s="1"/>
  <c r="V193" i="12"/>
  <c r="I193" i="12" s="1"/>
  <c r="AC81" i="9"/>
  <c r="I81" i="9" s="1"/>
  <c r="T548" i="15"/>
  <c r="G548" i="15" s="1"/>
  <c r="W531" i="13"/>
  <c r="J531" i="13" s="1"/>
  <c r="V427" i="12"/>
  <c r="I427" i="12" s="1"/>
  <c r="V544" i="12"/>
  <c r="I544" i="12" s="1"/>
  <c r="AD55" i="9"/>
  <c r="J55" i="9" s="1"/>
  <c r="E508" i="16"/>
  <c r="E510" i="16" s="1"/>
  <c r="E41" i="8"/>
  <c r="E42" i="8" s="1"/>
  <c r="S505" i="12"/>
  <c r="F505" i="12" s="1"/>
  <c r="T169" i="13"/>
  <c r="G169" i="13" s="1"/>
  <c r="W116" i="12"/>
  <c r="J116" i="12" s="1"/>
  <c r="U342" i="16"/>
  <c r="H342" i="16" s="1"/>
  <c r="T427" i="12"/>
  <c r="G427" i="12" s="1"/>
  <c r="W444" i="16"/>
  <c r="J444" i="16" s="1"/>
  <c r="T544" i="12"/>
  <c r="G544" i="12" s="1"/>
  <c r="W41" i="12"/>
  <c r="J41" i="12" s="1"/>
  <c r="S314" i="15"/>
  <c r="F314" i="15" s="1"/>
  <c r="T78" i="12"/>
  <c r="G78" i="12" s="1"/>
  <c r="V308" i="16"/>
  <c r="I308" i="16" s="1"/>
  <c r="W431" i="15"/>
  <c r="J431" i="15" s="1"/>
  <c r="S36" i="16"/>
  <c r="F36" i="16" s="1"/>
  <c r="T129" i="11"/>
  <c r="G129" i="11" s="1"/>
  <c r="V207" i="16"/>
  <c r="I207" i="16" s="1"/>
  <c r="V498" i="13"/>
  <c r="I498" i="13" s="1"/>
  <c r="V548" i="15"/>
  <c r="I548" i="15" s="1"/>
  <c r="V271" i="12"/>
  <c r="I271" i="12" s="1"/>
  <c r="T235" i="13"/>
  <c r="G235" i="13" s="1"/>
  <c r="W232" i="12"/>
  <c r="J232" i="12" s="1"/>
  <c r="U66" i="11"/>
  <c r="H66" i="11" s="1"/>
  <c r="W102" i="13"/>
  <c r="J102" i="13" s="1"/>
  <c r="E83" i="8"/>
  <c r="E85" i="8" s="1"/>
  <c r="W97" i="11"/>
  <c r="J97" i="11" s="1"/>
  <c r="T55" i="10"/>
  <c r="G55" i="10" s="1"/>
  <c r="T66" i="8"/>
  <c r="G66" i="8" s="1"/>
  <c r="W236" i="15"/>
  <c r="J236" i="15" s="1"/>
  <c r="S465" i="13"/>
  <c r="F465" i="13" s="1"/>
  <c r="W544" i="12"/>
  <c r="J544" i="12" s="1"/>
  <c r="F40" i="3"/>
  <c r="F42" i="3" s="1"/>
  <c r="J41" i="3"/>
  <c r="J43" i="3" s="1"/>
  <c r="J60" i="3"/>
  <c r="J61" i="3" s="1"/>
  <c r="K30" i="5"/>
  <c r="H40" i="3"/>
  <c r="H42" i="3" s="1"/>
  <c r="J20" i="3"/>
  <c r="J21" i="3" s="1"/>
  <c r="J80" i="3"/>
  <c r="J81" i="3" s="1"/>
  <c r="F29" i="4"/>
  <c r="F30" i="4" s="1"/>
  <c r="K60" i="3"/>
  <c r="K61" i="3" s="1"/>
  <c r="G30" i="4"/>
  <c r="N88" i="6" s="1"/>
  <c r="F20" i="3"/>
  <c r="F21" i="3" s="1"/>
  <c r="J30" i="4"/>
  <c r="H83" i="3"/>
  <c r="V310" i="12"/>
  <c r="I310" i="12" s="1"/>
  <c r="S466" i="12"/>
  <c r="F466" i="12" s="1"/>
  <c r="G60" i="3"/>
  <c r="G61" i="3" s="1"/>
  <c r="U154" i="12"/>
  <c r="H154" i="12" s="1"/>
  <c r="E62" i="8"/>
  <c r="E63" i="8" s="1"/>
  <c r="U444" i="16"/>
  <c r="H444" i="16" s="1"/>
  <c r="S70" i="16"/>
  <c r="F70" i="16" s="1"/>
  <c r="T102" i="13"/>
  <c r="G102" i="13" s="1"/>
  <c r="S41" i="12"/>
  <c r="F41" i="12" s="1"/>
  <c r="T333" i="13"/>
  <c r="G333" i="13" s="1"/>
  <c r="U69" i="13"/>
  <c r="H69" i="13" s="1"/>
  <c r="T310" i="12"/>
  <c r="G310" i="12" s="1"/>
  <c r="S271" i="12"/>
  <c r="F271" i="12" s="1"/>
  <c r="AB25" i="17"/>
  <c r="I25" i="17" s="1"/>
  <c r="W388" i="12"/>
  <c r="J388" i="12" s="1"/>
  <c r="K80" i="3"/>
  <c r="E232" i="15"/>
  <c r="E234" i="15" s="1"/>
  <c r="S36" i="13"/>
  <c r="F36" i="13" s="1"/>
  <c r="S55" i="10"/>
  <c r="F55" i="10" s="1"/>
  <c r="T197" i="15"/>
  <c r="G197" i="15" s="1"/>
  <c r="W193" i="12"/>
  <c r="J193" i="12" s="1"/>
  <c r="U587" i="15"/>
  <c r="H587" i="15" s="1"/>
  <c r="V531" i="13"/>
  <c r="I531" i="13" s="1"/>
  <c r="U36" i="16"/>
  <c r="H36" i="16" s="1"/>
  <c r="S66" i="11"/>
  <c r="F66" i="11" s="1"/>
  <c r="S173" i="16"/>
  <c r="F173" i="16" s="1"/>
  <c r="W432" i="13"/>
  <c r="J432" i="13" s="1"/>
  <c r="T41" i="12"/>
  <c r="G41" i="12" s="1"/>
  <c r="H27" i="5"/>
  <c r="H29" i="5" s="1"/>
  <c r="W546" i="16"/>
  <c r="J546" i="16" s="1"/>
  <c r="E135" i="16"/>
  <c r="E137" i="16" s="1"/>
  <c r="K40" i="3"/>
  <c r="K42" i="3" s="1"/>
  <c r="S333" i="13"/>
  <c r="F333" i="13" s="1"/>
  <c r="S310" i="12"/>
  <c r="F310" i="12" s="1"/>
  <c r="V236" i="15"/>
  <c r="I236" i="15" s="1"/>
  <c r="U65" i="14"/>
  <c r="H65" i="14" s="1"/>
  <c r="T271" i="12"/>
  <c r="G271" i="12" s="1"/>
  <c r="T410" i="16"/>
  <c r="G410" i="16" s="1"/>
  <c r="F27" i="5"/>
  <c r="F29" i="5" s="1"/>
  <c r="W66" i="11"/>
  <c r="J66" i="11" s="1"/>
  <c r="U470" i="15"/>
  <c r="H470" i="15" s="1"/>
  <c r="U35" i="11"/>
  <c r="H35" i="11" s="1"/>
  <c r="E37" i="15"/>
  <c r="E38" i="15" s="1"/>
  <c r="S202" i="13"/>
  <c r="F202" i="13" s="1"/>
  <c r="U97" i="11"/>
  <c r="H97" i="11" s="1"/>
  <c r="I30" i="4"/>
  <c r="U314" i="15"/>
  <c r="H314" i="15" s="1"/>
  <c r="I20" i="3"/>
  <c r="I21" i="3" s="1"/>
  <c r="F80" i="3"/>
  <c r="F81" i="3" s="1"/>
  <c r="J27" i="5"/>
  <c r="J28" i="5" s="1"/>
  <c r="I40" i="3"/>
  <c r="I41" i="3" s="1"/>
  <c r="U34" i="14"/>
  <c r="H34" i="14" s="1"/>
  <c r="E494" i="13"/>
  <c r="E496" i="13" s="1"/>
  <c r="E372" i="16"/>
  <c r="E373" i="16" s="1"/>
  <c r="G27" i="5"/>
  <c r="G28" i="5" s="1"/>
  <c r="S366" i="13"/>
  <c r="F366" i="13" s="1"/>
  <c r="U300" i="13"/>
  <c r="H300" i="13" s="1"/>
  <c r="E25" i="10"/>
  <c r="E26" i="10" s="1"/>
  <c r="W139" i="16"/>
  <c r="J139" i="16" s="1"/>
  <c r="F60" i="3"/>
  <c r="F61" i="3" s="1"/>
  <c r="H60" i="3"/>
  <c r="H62" i="3" s="1"/>
  <c r="T173" i="16"/>
  <c r="G173" i="16" s="1"/>
  <c r="S353" i="15"/>
  <c r="F353" i="15" s="1"/>
  <c r="S399" i="13"/>
  <c r="F399" i="13" s="1"/>
  <c r="U193" i="12"/>
  <c r="H193" i="12" s="1"/>
  <c r="G20" i="3"/>
  <c r="G22" i="3" s="1"/>
  <c r="S410" i="16"/>
  <c r="F410" i="16" s="1"/>
  <c r="S498" i="13"/>
  <c r="F498" i="13" s="1"/>
  <c r="T267" i="13"/>
  <c r="G267" i="13" s="1"/>
  <c r="W241" i="16"/>
  <c r="J241" i="16" s="1"/>
  <c r="S78" i="12"/>
  <c r="F78" i="12" s="1"/>
  <c r="U399" i="13"/>
  <c r="H399" i="13" s="1"/>
  <c r="S136" i="13"/>
  <c r="F136" i="13" s="1"/>
  <c r="S193" i="12"/>
  <c r="F193" i="12" s="1"/>
  <c r="Z81" i="9"/>
  <c r="F81" i="9" s="1"/>
  <c r="O12" i="6" s="1"/>
  <c r="E362" i="13"/>
  <c r="E363" i="13" s="1"/>
  <c r="W169" i="13"/>
  <c r="J169" i="13" s="1"/>
  <c r="G80" i="3"/>
  <c r="G82" i="3" s="1"/>
  <c r="I60" i="3"/>
  <c r="I61" i="3" s="1"/>
  <c r="U197" i="15"/>
  <c r="H197" i="15" s="1"/>
  <c r="U271" i="12"/>
  <c r="H271" i="12" s="1"/>
  <c r="V241" i="16"/>
  <c r="I241" i="16" s="1"/>
  <c r="T399" i="13"/>
  <c r="G399" i="13" s="1"/>
  <c r="W87" i="8"/>
  <c r="J87" i="8" s="1"/>
  <c r="W308" i="16"/>
  <c r="J308" i="16" s="1"/>
  <c r="U116" i="12"/>
  <c r="H116" i="12" s="1"/>
  <c r="AB29" i="9"/>
  <c r="H29" i="9" s="1"/>
  <c r="T36" i="16"/>
  <c r="G36" i="16" s="1"/>
  <c r="U202" i="13"/>
  <c r="H202" i="13" s="1"/>
  <c r="E21" i="17"/>
  <c r="E23" i="17" s="1"/>
  <c r="V173" i="16"/>
  <c r="I173" i="16" s="1"/>
  <c r="E203" i="16"/>
  <c r="E205" i="16" s="1"/>
  <c r="U24" i="8"/>
  <c r="H24" i="8" s="1"/>
  <c r="K82" i="3"/>
  <c r="H41" i="3"/>
  <c r="J82" i="3"/>
  <c r="J99" i="16"/>
  <c r="J97" i="16"/>
  <c r="J96" i="16"/>
  <c r="J98" i="16"/>
  <c r="H231" i="15"/>
  <c r="H229" i="15"/>
  <c r="H230" i="15"/>
  <c r="H228" i="15"/>
  <c r="I262" i="13"/>
  <c r="I260" i="13"/>
  <c r="I261" i="13"/>
  <c r="I259" i="13"/>
  <c r="J82" i="8"/>
  <c r="J80" i="8"/>
  <c r="J81" i="8"/>
  <c r="J79" i="8"/>
  <c r="I202" i="16"/>
  <c r="I200" i="16"/>
  <c r="I201" i="16"/>
  <c r="I199" i="16"/>
  <c r="I309" i="15"/>
  <c r="I307" i="15"/>
  <c r="I308" i="15"/>
  <c r="I306" i="15"/>
  <c r="I493" i="13"/>
  <c r="I491" i="13"/>
  <c r="I492" i="13"/>
  <c r="I490" i="13"/>
  <c r="F500" i="12"/>
  <c r="F498" i="12"/>
  <c r="F499" i="12"/>
  <c r="F497" i="12"/>
  <c r="U119" i="15"/>
  <c r="H119" i="15" s="1"/>
  <c r="W478" i="16"/>
  <c r="J478" i="16" s="1"/>
  <c r="I31" i="16"/>
  <c r="I29" i="16"/>
  <c r="I30" i="16"/>
  <c r="I28" i="16"/>
  <c r="F459" i="13"/>
  <c r="F457" i="13"/>
  <c r="F460" i="13"/>
  <c r="F458" i="13"/>
  <c r="H50" i="10"/>
  <c r="H48" i="10"/>
  <c r="H49" i="10"/>
  <c r="H47" i="10"/>
  <c r="G20" i="17"/>
  <c r="G19" i="17"/>
  <c r="G17" i="17"/>
  <c r="G18" i="17"/>
  <c r="H167" i="16"/>
  <c r="H165" i="16"/>
  <c r="H168" i="16"/>
  <c r="H166" i="16"/>
  <c r="G425" i="13"/>
  <c r="G426" i="13"/>
  <c r="G427" i="13"/>
  <c r="G424" i="13"/>
  <c r="I187" i="12"/>
  <c r="I185" i="12"/>
  <c r="I188" i="12"/>
  <c r="I186" i="12"/>
  <c r="I76" i="9"/>
  <c r="I74" i="9"/>
  <c r="I75" i="9"/>
  <c r="I73" i="9"/>
  <c r="T35" i="11"/>
  <c r="G35" i="11" s="1"/>
  <c r="W158" i="15"/>
  <c r="J158" i="15" s="1"/>
  <c r="T304" i="13"/>
  <c r="T306" i="13" s="1"/>
  <c r="N43" i="6"/>
  <c r="T276" i="12"/>
  <c r="T278" i="12" s="1"/>
  <c r="N26" i="6"/>
  <c r="J303" i="16"/>
  <c r="J301" i="16"/>
  <c r="J302" i="16"/>
  <c r="J300" i="16"/>
  <c r="T431" i="15"/>
  <c r="G431" i="15" s="1"/>
  <c r="G261" i="13"/>
  <c r="G259" i="13"/>
  <c r="G262" i="13"/>
  <c r="G260" i="13"/>
  <c r="E163" i="13"/>
  <c r="E161" i="13"/>
  <c r="E164" i="13"/>
  <c r="E162" i="13"/>
  <c r="H111" i="12"/>
  <c r="H109" i="12"/>
  <c r="H110" i="12"/>
  <c r="H108" i="12"/>
  <c r="E235" i="16"/>
  <c r="E233" i="16"/>
  <c r="E236" i="16"/>
  <c r="E234" i="16"/>
  <c r="U509" i="15"/>
  <c r="H509" i="15" s="1"/>
  <c r="G73" i="12"/>
  <c r="G71" i="12"/>
  <c r="G72" i="12"/>
  <c r="G70" i="12"/>
  <c r="T66" i="11"/>
  <c r="G66" i="11" s="1"/>
  <c r="I65" i="16"/>
  <c r="I63" i="16"/>
  <c r="I64" i="16"/>
  <c r="I62" i="16"/>
  <c r="U353" i="15"/>
  <c r="H353" i="15" s="1"/>
  <c r="E75" i="15"/>
  <c r="E73" i="15"/>
  <c r="E74" i="15"/>
  <c r="E72" i="15"/>
  <c r="F131" i="13"/>
  <c r="F129" i="13"/>
  <c r="F130" i="13"/>
  <c r="F128" i="13"/>
  <c r="G188" i="12"/>
  <c r="G186" i="12"/>
  <c r="G187" i="12"/>
  <c r="G185" i="12"/>
  <c r="T97" i="11"/>
  <c r="G97" i="11" s="1"/>
  <c r="U87" i="8"/>
  <c r="H87" i="8" s="1"/>
  <c r="J405" i="16"/>
  <c r="J403" i="16"/>
  <c r="J404" i="16"/>
  <c r="J402" i="16"/>
  <c r="E581" i="15"/>
  <c r="E579" i="15"/>
  <c r="E582" i="15"/>
  <c r="E580" i="15"/>
  <c r="W498" i="13"/>
  <c r="J498" i="13" s="1"/>
  <c r="W69" i="13"/>
  <c r="J69" i="13" s="1"/>
  <c r="J49" i="9"/>
  <c r="J47" i="9"/>
  <c r="J50" i="9"/>
  <c r="J48" i="9"/>
  <c r="E270" i="15"/>
  <c r="E268" i="15"/>
  <c r="E269" i="15"/>
  <c r="E267" i="15"/>
  <c r="E262" i="13"/>
  <c r="E260" i="13"/>
  <c r="E261" i="13"/>
  <c r="E259" i="13"/>
  <c r="H164" i="13"/>
  <c r="H162" i="13"/>
  <c r="H163" i="13"/>
  <c r="H161" i="13"/>
  <c r="G343" i="12"/>
  <c r="G341" i="12"/>
  <c r="G344" i="12"/>
  <c r="G342" i="12"/>
  <c r="G236" i="16"/>
  <c r="G234" i="16"/>
  <c r="G233" i="16"/>
  <c r="G235" i="16"/>
  <c r="H230" i="13"/>
  <c r="H228" i="13"/>
  <c r="H229" i="13"/>
  <c r="H227" i="13"/>
  <c r="E61" i="11"/>
  <c r="E59" i="11"/>
  <c r="E60" i="11"/>
  <c r="E58" i="11"/>
  <c r="J64" i="16"/>
  <c r="J62" i="16"/>
  <c r="J65" i="16"/>
  <c r="J63" i="16"/>
  <c r="I348" i="15"/>
  <c r="I346" i="15"/>
  <c r="I347" i="15"/>
  <c r="I345" i="15"/>
  <c r="H426" i="13"/>
  <c r="H424" i="13"/>
  <c r="H427" i="13"/>
  <c r="H425" i="13"/>
  <c r="E92" i="11"/>
  <c r="E90" i="11"/>
  <c r="E91" i="11"/>
  <c r="E89" i="11"/>
  <c r="U410" i="16"/>
  <c r="H410" i="16" s="1"/>
  <c r="S587" i="15"/>
  <c r="F587" i="15" s="1"/>
  <c r="V158" i="15"/>
  <c r="I158" i="15" s="1"/>
  <c r="U333" i="13"/>
  <c r="H333" i="13" s="1"/>
  <c r="AB55" i="9"/>
  <c r="H55" i="9" s="1"/>
  <c r="S512" i="16"/>
  <c r="F512" i="16" s="1"/>
  <c r="S65" i="14"/>
  <c r="F65" i="14" s="1"/>
  <c r="T116" i="12"/>
  <c r="G116" i="12" s="1"/>
  <c r="T173" i="13"/>
  <c r="T175" i="13" s="1"/>
  <c r="N39" i="6"/>
  <c r="V55" i="10"/>
  <c r="I55" i="10" s="1"/>
  <c r="W80" i="15"/>
  <c r="J80" i="15" s="1"/>
  <c r="J539" i="12"/>
  <c r="J537" i="12"/>
  <c r="J538" i="12"/>
  <c r="J536" i="12"/>
  <c r="G75" i="9"/>
  <c r="G73" i="9"/>
  <c r="G76" i="9"/>
  <c r="G74" i="9"/>
  <c r="V314" i="15"/>
  <c r="I314" i="15" s="1"/>
  <c r="U505" i="12"/>
  <c r="H505" i="12" s="1"/>
  <c r="F303" i="16"/>
  <c r="F301" i="16"/>
  <c r="F302" i="16"/>
  <c r="F300" i="16"/>
  <c r="W275" i="15"/>
  <c r="J275" i="15" s="1"/>
  <c r="F525" i="13"/>
  <c r="F523" i="13"/>
  <c r="F526" i="13"/>
  <c r="F524" i="13"/>
  <c r="H295" i="13"/>
  <c r="H293" i="13"/>
  <c r="H294" i="13"/>
  <c r="H292" i="13"/>
  <c r="J24" i="10"/>
  <c r="J22" i="10"/>
  <c r="J23" i="10"/>
  <c r="J21" i="10"/>
  <c r="F235" i="16"/>
  <c r="F233" i="16"/>
  <c r="F236" i="16"/>
  <c r="F234" i="16"/>
  <c r="E387" i="15"/>
  <c r="E385" i="15"/>
  <c r="E386" i="15"/>
  <c r="E384" i="15"/>
  <c r="T24" i="8"/>
  <c r="G24" i="8" s="1"/>
  <c r="V444" i="16"/>
  <c r="I444" i="16" s="1"/>
  <c r="G465" i="15"/>
  <c r="G463" i="15"/>
  <c r="G464" i="15"/>
  <c r="G462" i="15"/>
  <c r="E394" i="13"/>
  <c r="E392" i="13"/>
  <c r="E393" i="13"/>
  <c r="E391" i="13"/>
  <c r="F383" i="12"/>
  <c r="F381" i="12"/>
  <c r="F382" i="12"/>
  <c r="F380" i="12"/>
  <c r="I92" i="11"/>
  <c r="I90" i="11"/>
  <c r="I91" i="11"/>
  <c r="I89" i="11"/>
  <c r="T587" i="15"/>
  <c r="G587" i="15" s="1"/>
  <c r="T36" i="13"/>
  <c r="G36" i="13" s="1"/>
  <c r="W466" i="12"/>
  <c r="J466" i="12" s="1"/>
  <c r="T478" i="16"/>
  <c r="G478" i="16" s="1"/>
  <c r="S509" i="15"/>
  <c r="F509" i="15" s="1"/>
  <c r="H29" i="14"/>
  <c r="H27" i="14"/>
  <c r="H28" i="14"/>
  <c r="H26" i="14"/>
  <c r="I229" i="13"/>
  <c r="I227" i="13"/>
  <c r="I230" i="13"/>
  <c r="I228" i="13"/>
  <c r="U232" i="12"/>
  <c r="H232" i="12" s="1"/>
  <c r="I61" i="11"/>
  <c r="I59" i="11"/>
  <c r="I60" i="11"/>
  <c r="I58" i="11"/>
  <c r="G438" i="16"/>
  <c r="G436" i="16"/>
  <c r="G437" i="16"/>
  <c r="G439" i="16"/>
  <c r="V70" i="16"/>
  <c r="I70" i="16" s="1"/>
  <c r="T353" i="15"/>
  <c r="G353" i="15" s="1"/>
  <c r="H81" i="8"/>
  <c r="H79" i="8"/>
  <c r="H82" i="8"/>
  <c r="H80" i="8"/>
  <c r="W410" i="16"/>
  <c r="J410" i="16" s="1"/>
  <c r="J308" i="15"/>
  <c r="J306" i="15"/>
  <c r="J309" i="15"/>
  <c r="J307" i="15"/>
  <c r="W333" i="13"/>
  <c r="J333" i="13" s="1"/>
  <c r="U376" i="16"/>
  <c r="H376" i="16" s="1"/>
  <c r="V431" i="15"/>
  <c r="I431" i="15" s="1"/>
  <c r="E59" i="14"/>
  <c r="E57" i="14"/>
  <c r="E60" i="14"/>
  <c r="E58" i="14"/>
  <c r="J265" i="12"/>
  <c r="J263" i="12"/>
  <c r="J266" i="12"/>
  <c r="J264" i="12"/>
  <c r="E472" i="16"/>
  <c r="E470" i="16"/>
  <c r="E471" i="16"/>
  <c r="E473" i="16"/>
  <c r="W509" i="15"/>
  <c r="J509" i="15" s="1"/>
  <c r="I29" i="14"/>
  <c r="I27" i="14"/>
  <c r="I28" i="14"/>
  <c r="I26" i="14"/>
  <c r="S235" i="13"/>
  <c r="F235" i="13" s="1"/>
  <c r="V129" i="11"/>
  <c r="I129" i="11" s="1"/>
  <c r="J270" i="16"/>
  <c r="J268" i="16"/>
  <c r="J269" i="16"/>
  <c r="J267" i="16"/>
  <c r="F465" i="15"/>
  <c r="F463" i="15"/>
  <c r="F464" i="15"/>
  <c r="F462" i="15"/>
  <c r="H192" i="15"/>
  <c r="H190" i="15"/>
  <c r="H191" i="15"/>
  <c r="H189" i="15"/>
  <c r="S35" i="11"/>
  <c r="F35" i="11" s="1"/>
  <c r="F201" i="16"/>
  <c r="F199" i="16"/>
  <c r="F200" i="16"/>
  <c r="F202" i="16"/>
  <c r="H582" i="15"/>
  <c r="H580" i="15"/>
  <c r="H581" i="15"/>
  <c r="H579" i="15"/>
  <c r="E153" i="15"/>
  <c r="E151" i="15"/>
  <c r="E152" i="15"/>
  <c r="E150" i="15"/>
  <c r="H327" i="13"/>
  <c r="H325" i="13"/>
  <c r="H328" i="13"/>
  <c r="H326" i="13"/>
  <c r="S154" i="12"/>
  <c r="F154" i="12" s="1"/>
  <c r="V119" i="15"/>
  <c r="I119" i="15" s="1"/>
  <c r="V349" i="12"/>
  <c r="I349" i="12" s="1"/>
  <c r="G337" i="16"/>
  <c r="G336" i="16"/>
  <c r="G335" i="16"/>
  <c r="G334" i="16"/>
  <c r="H31" i="16"/>
  <c r="H29" i="16"/>
  <c r="H30" i="16"/>
  <c r="H28" i="16"/>
  <c r="J229" i="13"/>
  <c r="J227" i="13"/>
  <c r="J230" i="13"/>
  <c r="J228" i="13"/>
  <c r="F61" i="11"/>
  <c r="F59" i="11"/>
  <c r="F58" i="11"/>
  <c r="F60" i="11"/>
  <c r="G393" i="13"/>
  <c r="G391" i="13"/>
  <c r="G394" i="13"/>
  <c r="G392" i="13"/>
  <c r="S102" i="13"/>
  <c r="F102" i="13" s="1"/>
  <c r="V388" i="12"/>
  <c r="I388" i="12" s="1"/>
  <c r="F35" i="12"/>
  <c r="F33" i="12"/>
  <c r="F36" i="12"/>
  <c r="F34" i="12"/>
  <c r="T87" i="8"/>
  <c r="G87" i="8" s="1"/>
  <c r="I328" i="13"/>
  <c r="I326" i="13"/>
  <c r="I327" i="13"/>
  <c r="I325" i="13"/>
  <c r="W154" i="12"/>
  <c r="J154" i="12" s="1"/>
  <c r="G60" i="8"/>
  <c r="G58" i="8"/>
  <c r="G61" i="8"/>
  <c r="G59" i="8"/>
  <c r="J230" i="15"/>
  <c r="J228" i="15"/>
  <c r="J231" i="15"/>
  <c r="J229" i="15"/>
  <c r="J60" i="14"/>
  <c r="J58" i="14"/>
  <c r="J59" i="14"/>
  <c r="J57" i="14"/>
  <c r="S300" i="13"/>
  <c r="F300" i="13" s="1"/>
  <c r="U466" i="12"/>
  <c r="H466" i="12" s="1"/>
  <c r="F344" i="12"/>
  <c r="F342" i="12"/>
  <c r="F343" i="12"/>
  <c r="F341" i="12"/>
  <c r="T393" i="12"/>
  <c r="T395" i="12" s="1"/>
  <c r="N29" i="6"/>
  <c r="S129" i="11"/>
  <c r="F129" i="11" s="1"/>
  <c r="J438" i="16"/>
  <c r="J436" i="16"/>
  <c r="J439" i="16"/>
  <c r="J437" i="16"/>
  <c r="J168" i="16"/>
  <c r="J166" i="16"/>
  <c r="J165" i="16"/>
  <c r="J167" i="16"/>
  <c r="H96" i="13"/>
  <c r="H94" i="13"/>
  <c r="H97" i="13"/>
  <c r="H95" i="13"/>
  <c r="G538" i="12"/>
  <c r="G536" i="12"/>
  <c r="G539" i="12"/>
  <c r="G537" i="12"/>
  <c r="E35" i="12"/>
  <c r="E33" i="12"/>
  <c r="E36" i="12"/>
  <c r="E34" i="12"/>
  <c r="W349" i="12"/>
  <c r="J349" i="12" s="1"/>
  <c r="AA6" i="9"/>
  <c r="AA8" i="9" s="1"/>
  <c r="N10" i="6"/>
  <c r="V235" i="13"/>
  <c r="I235" i="13" s="1"/>
  <c r="V66" i="11"/>
  <c r="I66" i="11" s="1"/>
  <c r="I132" i="16"/>
  <c r="I131" i="16"/>
  <c r="I134" i="16"/>
  <c r="I133" i="16"/>
  <c r="T337" i="13"/>
  <c r="T339" i="13" s="1"/>
  <c r="N44" i="6"/>
  <c r="W376" i="16"/>
  <c r="J376" i="16" s="1"/>
  <c r="T502" i="13"/>
  <c r="T504" i="13" s="1"/>
  <c r="N49" i="6"/>
  <c r="S342" i="16"/>
  <c r="F342" i="16" s="1"/>
  <c r="V34" i="14"/>
  <c r="I34" i="14" s="1"/>
  <c r="H20" i="17"/>
  <c r="H18" i="17"/>
  <c r="H19" i="17"/>
  <c r="H17" i="17"/>
  <c r="H65" i="16"/>
  <c r="H63" i="16"/>
  <c r="H62" i="16"/>
  <c r="H64" i="16"/>
  <c r="E348" i="15"/>
  <c r="E346" i="15"/>
  <c r="E347" i="15"/>
  <c r="E345" i="15"/>
  <c r="U80" i="15"/>
  <c r="H80" i="15" s="1"/>
  <c r="E131" i="13"/>
  <c r="E129" i="13"/>
  <c r="E128" i="13"/>
  <c r="E130" i="13"/>
  <c r="H30" i="11"/>
  <c r="H29" i="11"/>
  <c r="H28" i="11"/>
  <c r="H27" i="11"/>
  <c r="S207" i="16"/>
  <c r="F207" i="16" s="1"/>
  <c r="U498" i="13"/>
  <c r="H498" i="13" s="1"/>
  <c r="G64" i="13"/>
  <c r="G63" i="13"/>
  <c r="G62" i="13"/>
  <c r="G61" i="13"/>
  <c r="H304" i="12"/>
  <c r="H302" i="12"/>
  <c r="H305" i="12"/>
  <c r="H303" i="12"/>
  <c r="J61" i="8"/>
  <c r="J59" i="8"/>
  <c r="J60" i="8"/>
  <c r="J58" i="8"/>
  <c r="F99" i="16"/>
  <c r="F97" i="16"/>
  <c r="F96" i="16"/>
  <c r="F98" i="16"/>
  <c r="T236" i="15"/>
  <c r="G236" i="15" s="1"/>
  <c r="E114" i="15"/>
  <c r="E112" i="15"/>
  <c r="E113" i="15"/>
  <c r="E111" i="15"/>
  <c r="I294" i="13"/>
  <c r="I292" i="13"/>
  <c r="I295" i="13"/>
  <c r="I293" i="13"/>
  <c r="G23" i="10"/>
  <c r="G21" i="10"/>
  <c r="G24" i="10"/>
  <c r="G22" i="10"/>
  <c r="T342" i="16"/>
  <c r="G342" i="16" s="1"/>
  <c r="G28" i="14"/>
  <c r="G26" i="14"/>
  <c r="G29" i="14"/>
  <c r="G27" i="14"/>
  <c r="V583" i="12"/>
  <c r="I583" i="12" s="1"/>
  <c r="F226" i="12"/>
  <c r="F224" i="12"/>
  <c r="F227" i="12"/>
  <c r="F225" i="12"/>
  <c r="S444" i="16"/>
  <c r="F444" i="16" s="1"/>
  <c r="J191" i="15"/>
  <c r="J189" i="15"/>
  <c r="J192" i="15"/>
  <c r="J190" i="15"/>
  <c r="T136" i="13"/>
  <c r="G136" i="13" s="1"/>
  <c r="W207" i="16"/>
  <c r="J207" i="16" s="1"/>
  <c r="V587" i="15"/>
  <c r="I587" i="15" s="1"/>
  <c r="F36" i="15"/>
  <c r="F34" i="15"/>
  <c r="F35" i="15"/>
  <c r="F33" i="15"/>
  <c r="H361" i="13"/>
  <c r="H359" i="13"/>
  <c r="H360" i="13"/>
  <c r="H358" i="13"/>
  <c r="I302" i="12"/>
  <c r="I303" i="12"/>
  <c r="I304" i="12"/>
  <c r="I305" i="12"/>
  <c r="F370" i="16"/>
  <c r="F368" i="16"/>
  <c r="F371" i="16"/>
  <c r="F369" i="16"/>
  <c r="J543" i="15"/>
  <c r="J541" i="15"/>
  <c r="J542" i="15"/>
  <c r="J540" i="15"/>
  <c r="W65" i="14"/>
  <c r="J65" i="14" s="1"/>
  <c r="F294" i="13"/>
  <c r="F292" i="13"/>
  <c r="F295" i="13"/>
  <c r="F293" i="13"/>
  <c r="H460" i="12"/>
  <c r="H458" i="12"/>
  <c r="H461" i="12"/>
  <c r="H459" i="12"/>
  <c r="AD29" i="9"/>
  <c r="J29" i="9" s="1"/>
  <c r="J472" i="16"/>
  <c r="J470" i="16"/>
  <c r="J473" i="16"/>
  <c r="J471" i="16"/>
  <c r="W36" i="16"/>
  <c r="J36" i="16" s="1"/>
  <c r="F578" i="12"/>
  <c r="F576" i="12"/>
  <c r="F577" i="12"/>
  <c r="F575" i="12"/>
  <c r="I72" i="12"/>
  <c r="I70" i="12"/>
  <c r="I73" i="12"/>
  <c r="I71" i="12"/>
  <c r="F49" i="10"/>
  <c r="F47" i="10"/>
  <c r="F50" i="10"/>
  <c r="F48" i="10"/>
  <c r="T46" i="15"/>
  <c r="T48" i="15" s="1"/>
  <c r="N53" i="6"/>
  <c r="T7" i="11"/>
  <c r="T9" i="11" s="1"/>
  <c r="N15" i="6"/>
  <c r="T178" i="16"/>
  <c r="T180" i="16" s="1"/>
  <c r="N72" i="6"/>
  <c r="G370" i="16"/>
  <c r="G369" i="16"/>
  <c r="G368" i="16"/>
  <c r="G371" i="16"/>
  <c r="G99" i="16"/>
  <c r="G97" i="16"/>
  <c r="G98" i="16"/>
  <c r="G96" i="16"/>
  <c r="S267" i="13"/>
  <c r="F267" i="13" s="1"/>
  <c r="J344" i="12"/>
  <c r="J342" i="12"/>
  <c r="J343" i="12"/>
  <c r="J341" i="12"/>
  <c r="H503" i="15"/>
  <c r="H501" i="15"/>
  <c r="H504" i="15"/>
  <c r="H502" i="15"/>
  <c r="G460" i="13"/>
  <c r="G458" i="13"/>
  <c r="G459" i="13"/>
  <c r="G457" i="13"/>
  <c r="E229" i="13"/>
  <c r="E227" i="13"/>
  <c r="E230" i="13"/>
  <c r="E228" i="13"/>
  <c r="G60" i="11"/>
  <c r="G58" i="11"/>
  <c r="G61" i="11"/>
  <c r="G59" i="11"/>
  <c r="H348" i="15"/>
  <c r="H346" i="15"/>
  <c r="H347" i="15"/>
  <c r="H345" i="15"/>
  <c r="G91" i="11"/>
  <c r="G89" i="11"/>
  <c r="G92" i="11"/>
  <c r="G90" i="11"/>
  <c r="E30" i="11"/>
  <c r="E28" i="11"/>
  <c r="E29" i="11"/>
  <c r="E27" i="11"/>
  <c r="F82" i="8"/>
  <c r="F80" i="8"/>
  <c r="F81" i="8"/>
  <c r="F79" i="8"/>
  <c r="T124" i="15"/>
  <c r="T126" i="15" s="1"/>
  <c r="N55" i="6"/>
  <c r="F337" i="16"/>
  <c r="F335" i="16"/>
  <c r="F336" i="16"/>
  <c r="F334" i="16"/>
  <c r="I503" i="15"/>
  <c r="I501" i="15"/>
  <c r="I504" i="15"/>
  <c r="I502" i="15"/>
  <c r="I459" i="13"/>
  <c r="I457" i="13"/>
  <c r="I460" i="13"/>
  <c r="I458" i="13"/>
  <c r="I226" i="12"/>
  <c r="I224" i="12"/>
  <c r="I227" i="12"/>
  <c r="I225" i="12"/>
  <c r="F19" i="17"/>
  <c r="F17" i="17"/>
  <c r="F20" i="17"/>
  <c r="F18" i="17"/>
  <c r="E167" i="16"/>
  <c r="E165" i="16"/>
  <c r="E168" i="16"/>
  <c r="E166" i="16"/>
  <c r="F75" i="15"/>
  <c r="F73" i="15"/>
  <c r="F74" i="15"/>
  <c r="F72" i="15"/>
  <c r="G382" i="12"/>
  <c r="G380" i="12"/>
  <c r="G383" i="12"/>
  <c r="G381" i="12"/>
  <c r="H404" i="16"/>
  <c r="H402" i="16"/>
  <c r="H403" i="16"/>
  <c r="H405" i="16"/>
  <c r="F581" i="15"/>
  <c r="F579" i="15"/>
  <c r="F582" i="15"/>
  <c r="F580" i="15"/>
  <c r="I153" i="15"/>
  <c r="I151" i="15"/>
  <c r="I152" i="15"/>
  <c r="I150" i="15"/>
  <c r="AA32" i="9"/>
  <c r="AA34" i="9" s="1"/>
  <c r="N11" i="6"/>
  <c r="T475" i="15"/>
  <c r="T477" i="15" s="1"/>
  <c r="N64" i="6"/>
  <c r="T73" i="13"/>
  <c r="T75" i="13" s="1"/>
  <c r="N36" i="6"/>
  <c r="T7" i="12"/>
  <c r="T9" i="12" s="1"/>
  <c r="N19" i="6"/>
  <c r="J269" i="15"/>
  <c r="J267" i="15"/>
  <c r="J270" i="15"/>
  <c r="J268" i="15"/>
  <c r="I265" i="12"/>
  <c r="I263" i="12"/>
  <c r="I266" i="12"/>
  <c r="I264" i="12"/>
  <c r="F405" i="16"/>
  <c r="F403" i="16"/>
  <c r="F402" i="16"/>
  <c r="F404" i="16"/>
  <c r="G582" i="15"/>
  <c r="G580" i="15"/>
  <c r="G581" i="15"/>
  <c r="G579" i="15"/>
  <c r="G31" i="13"/>
  <c r="G29" i="13"/>
  <c r="G30" i="13"/>
  <c r="G28" i="13"/>
  <c r="T238" i="13"/>
  <c r="T240" i="13" s="1"/>
  <c r="N41" i="6"/>
  <c r="T44" i="12"/>
  <c r="T46" i="12" s="1"/>
  <c r="N20" i="6"/>
  <c r="T159" i="12"/>
  <c r="T161" i="12" s="1"/>
  <c r="N23" i="6"/>
  <c r="I506" i="16"/>
  <c r="I504" i="16"/>
  <c r="I507" i="16"/>
  <c r="I505" i="16"/>
  <c r="T315" i="12"/>
  <c r="T317" i="12" s="1"/>
  <c r="N27" i="6"/>
  <c r="T212" i="16"/>
  <c r="T214" i="16" s="1"/>
  <c r="N73" i="6"/>
  <c r="I36" i="15"/>
  <c r="I34" i="15"/>
  <c r="I35" i="15"/>
  <c r="I33" i="15"/>
  <c r="F31" i="13"/>
  <c r="F29" i="13"/>
  <c r="F30" i="13"/>
  <c r="F28" i="13"/>
  <c r="G149" i="12"/>
  <c r="G147" i="12"/>
  <c r="G148" i="12"/>
  <c r="G146" i="12"/>
  <c r="I114" i="15"/>
  <c r="I112" i="15"/>
  <c r="I113" i="15"/>
  <c r="I111" i="15"/>
  <c r="I461" i="12"/>
  <c r="I459" i="12"/>
  <c r="I460" i="12"/>
  <c r="I458" i="12"/>
  <c r="I344" i="12"/>
  <c r="I342" i="12"/>
  <c r="I341" i="12"/>
  <c r="I343" i="12"/>
  <c r="F23" i="9"/>
  <c r="F21" i="9"/>
  <c r="F24" i="9"/>
  <c r="F22" i="9"/>
  <c r="F472" i="16"/>
  <c r="F470" i="16"/>
  <c r="F471" i="16"/>
  <c r="F473" i="16"/>
  <c r="G386" i="15"/>
  <c r="G384" i="15"/>
  <c r="G387" i="15"/>
  <c r="G385" i="15"/>
  <c r="G227" i="12"/>
  <c r="G225" i="12"/>
  <c r="G226" i="12"/>
  <c r="G224" i="12"/>
  <c r="N12" i="6"/>
  <c r="AA58" i="9"/>
  <c r="AA60" i="9" s="1"/>
  <c r="G81" i="8"/>
  <c r="G79" i="8"/>
  <c r="G82" i="8"/>
  <c r="G80" i="8"/>
  <c r="F153" i="15"/>
  <c r="F151" i="15"/>
  <c r="F152" i="15"/>
  <c r="F150" i="15"/>
  <c r="H35" i="15"/>
  <c r="H33" i="15"/>
  <c r="H36" i="15"/>
  <c r="H34" i="15"/>
  <c r="J31" i="13"/>
  <c r="J29" i="13"/>
  <c r="J30" i="13"/>
  <c r="J28" i="13"/>
  <c r="E148" i="12"/>
  <c r="E146" i="12"/>
  <c r="E149" i="12"/>
  <c r="E147" i="12"/>
  <c r="T436" i="15"/>
  <c r="T438" i="15" s="1"/>
  <c r="N63" i="6"/>
  <c r="H540" i="16"/>
  <c r="H538" i="16"/>
  <c r="H539" i="16"/>
  <c r="H541" i="16"/>
  <c r="J133" i="16"/>
  <c r="J131" i="16"/>
  <c r="J134" i="16"/>
  <c r="J132" i="16"/>
  <c r="J153" i="15"/>
  <c r="J151" i="15"/>
  <c r="J152" i="15"/>
  <c r="J150" i="15"/>
  <c r="I61" i="8"/>
  <c r="I59" i="8"/>
  <c r="I60" i="8"/>
  <c r="I58" i="8"/>
  <c r="I371" i="16"/>
  <c r="I370" i="16"/>
  <c r="I369" i="16"/>
  <c r="I368" i="16"/>
  <c r="G543" i="15"/>
  <c r="G541" i="15"/>
  <c r="G542" i="15"/>
  <c r="G540" i="15"/>
  <c r="J294" i="13"/>
  <c r="J292" i="13"/>
  <c r="J295" i="13"/>
  <c r="J293" i="13"/>
  <c r="H23" i="10"/>
  <c r="H21" i="10"/>
  <c r="H24" i="10"/>
  <c r="H22" i="10"/>
  <c r="T415" i="16"/>
  <c r="T417" i="16" s="1"/>
  <c r="N79" i="6"/>
  <c r="I98" i="16"/>
  <c r="I96" i="16"/>
  <c r="I99" i="16"/>
  <c r="I97" i="16"/>
  <c r="F543" i="15"/>
  <c r="F541" i="15"/>
  <c r="F542" i="15"/>
  <c r="F540" i="15"/>
  <c r="I525" i="13"/>
  <c r="I523" i="13"/>
  <c r="I526" i="13"/>
  <c r="I524" i="13"/>
  <c r="G111" i="12"/>
  <c r="G109" i="12"/>
  <c r="G110" i="12"/>
  <c r="G108" i="12"/>
  <c r="T313" i="16"/>
  <c r="T315" i="16" s="1"/>
  <c r="N76" i="6"/>
  <c r="T370" i="13"/>
  <c r="T372" i="13" s="1"/>
  <c r="N45" i="6"/>
  <c r="J201" i="16"/>
  <c r="J199" i="16"/>
  <c r="J200" i="16"/>
  <c r="J202" i="16"/>
  <c r="T48" i="8"/>
  <c r="T50" i="8" s="1"/>
  <c r="N8" i="6"/>
  <c r="H39" i="8"/>
  <c r="H37" i="8"/>
  <c r="H40" i="8"/>
  <c r="H38" i="8"/>
  <c r="J30" i="16"/>
  <c r="J28" i="16"/>
  <c r="J31" i="16"/>
  <c r="J29" i="16"/>
  <c r="E29" i="14"/>
  <c r="E27" i="14"/>
  <c r="E28" i="14"/>
  <c r="E26" i="14"/>
  <c r="J226" i="12"/>
  <c r="J224" i="12"/>
  <c r="J227" i="12"/>
  <c r="J225" i="12"/>
  <c r="K62" i="3"/>
  <c r="T510" i="12"/>
  <c r="T512" i="12" s="1"/>
  <c r="N32" i="6"/>
  <c r="H134" i="16"/>
  <c r="H132" i="16"/>
  <c r="H133" i="16"/>
  <c r="H131" i="16"/>
  <c r="G492" i="13"/>
  <c r="G490" i="13"/>
  <c r="G493" i="13"/>
  <c r="G491" i="13"/>
  <c r="F328" i="13"/>
  <c r="F326" i="13"/>
  <c r="F327" i="13"/>
  <c r="F325" i="13"/>
  <c r="H30" i="13"/>
  <c r="H28" i="13"/>
  <c r="H31" i="13"/>
  <c r="H29" i="13"/>
  <c r="F305" i="12"/>
  <c r="F303" i="12"/>
  <c r="F304" i="12"/>
  <c r="F302" i="12"/>
  <c r="I163" i="13"/>
  <c r="I161" i="13"/>
  <c r="I164" i="13"/>
  <c r="I162" i="13"/>
  <c r="F265" i="12"/>
  <c r="F263" i="12"/>
  <c r="F266" i="12"/>
  <c r="F264" i="12"/>
  <c r="H24" i="9"/>
  <c r="H22" i="9"/>
  <c r="H23" i="9"/>
  <c r="H21" i="9"/>
  <c r="H473" i="16"/>
  <c r="H471" i="16"/>
  <c r="H472" i="16"/>
  <c r="H470" i="16"/>
  <c r="J235" i="16"/>
  <c r="J233" i="16"/>
  <c r="J236" i="16"/>
  <c r="J234" i="16"/>
  <c r="J459" i="13"/>
  <c r="J457" i="13"/>
  <c r="J460" i="13"/>
  <c r="J458" i="13"/>
  <c r="F72" i="12"/>
  <c r="F70" i="12"/>
  <c r="F73" i="12"/>
  <c r="F71" i="12"/>
  <c r="J49" i="10"/>
  <c r="J47" i="10"/>
  <c r="J50" i="10"/>
  <c r="J48" i="10"/>
  <c r="G269" i="16"/>
  <c r="G267" i="16"/>
  <c r="G268" i="16"/>
  <c r="G270" i="16"/>
  <c r="G64" i="16"/>
  <c r="G62" i="16"/>
  <c r="G65" i="16"/>
  <c r="G63" i="16"/>
  <c r="G347" i="15"/>
  <c r="G345" i="15"/>
  <c r="G348" i="15"/>
  <c r="G346" i="15"/>
  <c r="H393" i="13"/>
  <c r="H391" i="13"/>
  <c r="H394" i="13"/>
  <c r="H392" i="13"/>
  <c r="F187" i="12"/>
  <c r="F185" i="12"/>
  <c r="F188" i="12"/>
  <c r="F186" i="12"/>
  <c r="I62" i="13"/>
  <c r="I61" i="13"/>
  <c r="I64" i="13"/>
  <c r="I63" i="13"/>
  <c r="J305" i="12"/>
  <c r="J303" i="12"/>
  <c r="J304" i="12"/>
  <c r="J302" i="12"/>
  <c r="G300" i="16"/>
  <c r="G301" i="16"/>
  <c r="G302" i="16"/>
  <c r="G303" i="16"/>
  <c r="H236" i="16"/>
  <c r="H234" i="16"/>
  <c r="H235" i="16"/>
  <c r="H233" i="16"/>
  <c r="H460" i="13"/>
  <c r="H458" i="13"/>
  <c r="H459" i="13"/>
  <c r="H457" i="13"/>
  <c r="T40" i="13"/>
  <c r="T42" i="13" s="1"/>
  <c r="N35" i="6"/>
  <c r="T6" i="10"/>
  <c r="T8" i="10" s="1"/>
  <c r="N13" i="6"/>
  <c r="T7" i="14"/>
  <c r="T9" i="14" s="1"/>
  <c r="N50" i="6"/>
  <c r="J30" i="11"/>
  <c r="J29" i="11"/>
  <c r="J28" i="11"/>
  <c r="J27" i="11"/>
  <c r="J347" i="15"/>
  <c r="J345" i="15"/>
  <c r="J348" i="15"/>
  <c r="J346" i="15"/>
  <c r="H382" i="12"/>
  <c r="H380" i="12"/>
  <c r="H383" i="12"/>
  <c r="H381" i="12"/>
  <c r="E76" i="9"/>
  <c r="E74" i="9"/>
  <c r="E75" i="9"/>
  <c r="E73" i="9"/>
  <c r="E404" i="16"/>
  <c r="E402" i="16"/>
  <c r="E405" i="16"/>
  <c r="E403" i="16"/>
  <c r="T347" i="16"/>
  <c r="T349" i="16" s="1"/>
  <c r="N77" i="6"/>
  <c r="T75" i="16"/>
  <c r="T77" i="16" s="1"/>
  <c r="N69" i="6"/>
  <c r="AA29" i="9"/>
  <c r="G29" i="9" s="1"/>
  <c r="V342" i="16"/>
  <c r="I342" i="16" s="1"/>
  <c r="T436" i="13"/>
  <c r="T438" i="13" s="1"/>
  <c r="N47" i="6"/>
  <c r="T38" i="11"/>
  <c r="T40" i="11" s="1"/>
  <c r="N16" i="6"/>
  <c r="V80" i="15"/>
  <c r="I80" i="15" s="1"/>
  <c r="V102" i="13"/>
  <c r="I102" i="13" s="1"/>
  <c r="T193" i="12"/>
  <c r="G193" i="12" s="1"/>
  <c r="E193" i="12" s="1"/>
  <c r="T69" i="11"/>
  <c r="T71" i="11" s="1"/>
  <c r="N17" i="6"/>
  <c r="V139" i="16"/>
  <c r="I139" i="16" s="1"/>
  <c r="J493" i="13"/>
  <c r="J491" i="13"/>
  <c r="J492" i="13"/>
  <c r="J490" i="13"/>
  <c r="G499" i="12"/>
  <c r="G497" i="12"/>
  <c r="G500" i="12"/>
  <c r="G498" i="12"/>
  <c r="F61" i="8"/>
  <c r="F59" i="8"/>
  <c r="F60" i="8"/>
  <c r="F58" i="8"/>
  <c r="T308" i="16"/>
  <c r="G308" i="16" s="1"/>
  <c r="H425" i="15"/>
  <c r="H423" i="15"/>
  <c r="H426" i="15"/>
  <c r="H424" i="15"/>
  <c r="G295" i="13"/>
  <c r="G293" i="13"/>
  <c r="G294" i="13"/>
  <c r="G292" i="13"/>
  <c r="E265" i="12"/>
  <c r="E263" i="12"/>
  <c r="E266" i="12"/>
  <c r="E264" i="12"/>
  <c r="H343" i="12"/>
  <c r="H341" i="12"/>
  <c r="H344" i="12"/>
  <c r="H342" i="12"/>
  <c r="U235" i="13"/>
  <c r="H235" i="13" s="1"/>
  <c r="U432" i="13"/>
  <c r="H432" i="13" s="1"/>
  <c r="E432" i="13" s="1"/>
  <c r="T354" i="12"/>
  <c r="T356" i="12" s="1"/>
  <c r="N28" i="6"/>
  <c r="S97" i="11"/>
  <c r="F97" i="11" s="1"/>
  <c r="I500" i="12"/>
  <c r="I498" i="12"/>
  <c r="I499" i="12"/>
  <c r="I497" i="12"/>
  <c r="H50" i="9"/>
  <c r="H48" i="9"/>
  <c r="H49" i="9"/>
  <c r="H47" i="9"/>
  <c r="F507" i="16"/>
  <c r="F505" i="16"/>
  <c r="F506" i="16"/>
  <c r="F504" i="16"/>
  <c r="G230" i="15"/>
  <c r="G228" i="15"/>
  <c r="G229" i="15"/>
  <c r="G231" i="15"/>
  <c r="F60" i="14"/>
  <c r="F58" i="14"/>
  <c r="F59" i="14"/>
  <c r="F57" i="14"/>
  <c r="H266" i="12"/>
  <c r="H264" i="12"/>
  <c r="H265" i="12"/>
  <c r="H263" i="12"/>
  <c r="S478" i="16"/>
  <c r="F478" i="16" s="1"/>
  <c r="F30" i="16"/>
  <c r="F28" i="16"/>
  <c r="F31" i="16"/>
  <c r="F29" i="16"/>
  <c r="G123" i="11"/>
  <c r="G121" i="11"/>
  <c r="G124" i="11"/>
  <c r="G122" i="11"/>
  <c r="G168" i="16"/>
  <c r="G166" i="16"/>
  <c r="G167" i="16"/>
  <c r="G165" i="16"/>
  <c r="F347" i="15"/>
  <c r="F345" i="15"/>
  <c r="F348" i="15"/>
  <c r="F346" i="15"/>
  <c r="F394" i="13"/>
  <c r="F392" i="13"/>
  <c r="F393" i="13"/>
  <c r="F391" i="13"/>
  <c r="I131" i="13"/>
  <c r="I129" i="13"/>
  <c r="I128" i="13"/>
  <c r="I130" i="13"/>
  <c r="E383" i="12"/>
  <c r="E381" i="12"/>
  <c r="E382" i="12"/>
  <c r="E380" i="12"/>
  <c r="W35" i="11"/>
  <c r="J35" i="11" s="1"/>
  <c r="E50" i="9"/>
  <c r="E48" i="9"/>
  <c r="E49" i="9"/>
  <c r="E47" i="9"/>
  <c r="I542" i="15"/>
  <c r="I540" i="15"/>
  <c r="I543" i="15"/>
  <c r="I541" i="15"/>
  <c r="V7" i="17"/>
  <c r="V9" i="17" s="1"/>
  <c r="N83" i="6"/>
  <c r="T403" i="13"/>
  <c r="T405" i="13" s="1"/>
  <c r="N46" i="6"/>
  <c r="F493" i="13"/>
  <c r="F491" i="13"/>
  <c r="F492" i="13"/>
  <c r="F490" i="13"/>
  <c r="I404" i="16"/>
  <c r="I402" i="16"/>
  <c r="I405" i="16"/>
  <c r="I403" i="16"/>
  <c r="J581" i="15"/>
  <c r="J579" i="15"/>
  <c r="J582" i="15"/>
  <c r="J580" i="15"/>
  <c r="S158" i="15"/>
  <c r="F158" i="15" s="1"/>
  <c r="U41" i="15"/>
  <c r="H41" i="15" s="1"/>
  <c r="E64" i="13"/>
  <c r="E63" i="13"/>
  <c r="E62" i="13"/>
  <c r="E61" i="13"/>
  <c r="S308" i="16"/>
  <c r="F308" i="16" s="1"/>
  <c r="S531" i="13"/>
  <c r="F531" i="13" s="1"/>
  <c r="F40" i="8"/>
  <c r="F38" i="8"/>
  <c r="F39" i="8"/>
  <c r="F37" i="8"/>
  <c r="G230" i="13"/>
  <c r="G228" i="13"/>
  <c r="G229" i="13"/>
  <c r="G227" i="13"/>
  <c r="E226" i="12"/>
  <c r="E224" i="12"/>
  <c r="E227" i="12"/>
  <c r="E225" i="12"/>
  <c r="H60" i="11"/>
  <c r="H58" i="11"/>
  <c r="H59" i="11"/>
  <c r="H61" i="11"/>
  <c r="G18" i="8"/>
  <c r="G16" i="8"/>
  <c r="G19" i="8"/>
  <c r="G17" i="8"/>
  <c r="I439" i="16"/>
  <c r="I437" i="16"/>
  <c r="I438" i="16"/>
  <c r="I436" i="16"/>
  <c r="E65" i="16"/>
  <c r="E63" i="16"/>
  <c r="E64" i="16"/>
  <c r="E62" i="16"/>
  <c r="J97" i="13"/>
  <c r="J95" i="13"/>
  <c r="J96" i="13"/>
  <c r="J94" i="13"/>
  <c r="J35" i="12"/>
  <c r="J33" i="12"/>
  <c r="J36" i="12"/>
  <c r="J34" i="12"/>
  <c r="T553" i="15"/>
  <c r="T555" i="15" s="1"/>
  <c r="N66" i="6"/>
  <c r="W366" i="13"/>
  <c r="J366" i="13" s="1"/>
  <c r="T7" i="13"/>
  <c r="T9" i="13" s="1"/>
  <c r="N34" i="6"/>
  <c r="T104" i="16"/>
  <c r="G104" i="16" s="1"/>
  <c r="H270" i="15"/>
  <c r="H268" i="15"/>
  <c r="H269" i="15"/>
  <c r="H267" i="15"/>
  <c r="G60" i="14"/>
  <c r="G58" i="14"/>
  <c r="G59" i="14"/>
  <c r="G57" i="14"/>
  <c r="G266" i="12"/>
  <c r="G264" i="12"/>
  <c r="G265" i="12"/>
  <c r="G263" i="12"/>
  <c r="U29" i="10"/>
  <c r="H29" i="10" s="1"/>
  <c r="G473" i="16"/>
  <c r="G471" i="16"/>
  <c r="G472" i="16"/>
  <c r="G470" i="16"/>
  <c r="G30" i="16"/>
  <c r="G28" i="16"/>
  <c r="G31" i="16"/>
  <c r="G29" i="16"/>
  <c r="S34" i="14"/>
  <c r="F34" i="14" s="1"/>
  <c r="H196" i="13"/>
  <c r="H194" i="13"/>
  <c r="H197" i="13"/>
  <c r="H195" i="13"/>
  <c r="E422" i="12"/>
  <c r="E420" i="12"/>
  <c r="E421" i="12"/>
  <c r="E419" i="12"/>
  <c r="U129" i="11"/>
  <c r="H129" i="11" s="1"/>
  <c r="I19" i="17"/>
  <c r="I17" i="17"/>
  <c r="I18" i="17"/>
  <c r="I20" i="17"/>
  <c r="F270" i="16"/>
  <c r="F268" i="16"/>
  <c r="F269" i="16"/>
  <c r="F267" i="16"/>
  <c r="I464" i="15"/>
  <c r="I462" i="15"/>
  <c r="I465" i="15"/>
  <c r="I463" i="15"/>
  <c r="E539" i="12"/>
  <c r="E537" i="12"/>
  <c r="E538" i="12"/>
  <c r="E536" i="12"/>
  <c r="H36" i="12"/>
  <c r="H34" i="12"/>
  <c r="H35" i="12"/>
  <c r="H33" i="12"/>
  <c r="I540" i="16"/>
  <c r="I538" i="16"/>
  <c r="I541" i="16"/>
  <c r="I539" i="16"/>
  <c r="S139" i="16"/>
  <c r="F139" i="16" s="1"/>
  <c r="J328" i="13"/>
  <c r="J326" i="13"/>
  <c r="J327" i="13"/>
  <c r="J325" i="13"/>
  <c r="I30" i="13"/>
  <c r="I28" i="13"/>
  <c r="I31" i="13"/>
  <c r="I29" i="13"/>
  <c r="I148" i="12"/>
  <c r="I146" i="12"/>
  <c r="I149" i="12"/>
  <c r="I147" i="12"/>
  <c r="H371" i="16"/>
  <c r="H369" i="16"/>
  <c r="H368" i="16"/>
  <c r="H370" i="16"/>
  <c r="I426" i="15"/>
  <c r="I424" i="15"/>
  <c r="I423" i="15"/>
  <c r="I425" i="15"/>
  <c r="I59" i="14"/>
  <c r="I57" i="14"/>
  <c r="I60" i="14"/>
  <c r="I58" i="14"/>
  <c r="I24" i="10"/>
  <c r="I22" i="10"/>
  <c r="I23" i="10"/>
  <c r="I21" i="10"/>
  <c r="E31" i="16"/>
  <c r="E29" i="16"/>
  <c r="E30" i="16"/>
  <c r="E28" i="16"/>
  <c r="F422" i="12"/>
  <c r="F420" i="12"/>
  <c r="F421" i="12"/>
  <c r="F419" i="12"/>
  <c r="I124" i="11"/>
  <c r="I122" i="11"/>
  <c r="I123" i="11"/>
  <c r="I121" i="11"/>
  <c r="H18" i="8"/>
  <c r="H16" i="8"/>
  <c r="H19" i="8"/>
  <c r="H17" i="8"/>
  <c r="E270" i="16"/>
  <c r="E268" i="16"/>
  <c r="E267" i="16"/>
  <c r="E269" i="16"/>
  <c r="F191" i="15"/>
  <c r="F189" i="15"/>
  <c r="F192" i="15"/>
  <c r="F190" i="15"/>
  <c r="V399" i="13"/>
  <c r="I399" i="13" s="1"/>
  <c r="F539" i="12"/>
  <c r="F537" i="12"/>
  <c r="F538" i="12"/>
  <c r="F536" i="12"/>
  <c r="I35" i="12"/>
  <c r="I33" i="12"/>
  <c r="I36" i="12"/>
  <c r="I34" i="12"/>
  <c r="F28" i="11"/>
  <c r="F27" i="11"/>
  <c r="F30" i="11"/>
  <c r="F29" i="11"/>
  <c r="T546" i="16"/>
  <c r="G546" i="16" s="1"/>
  <c r="U207" i="16"/>
  <c r="H207" i="16" s="1"/>
  <c r="T120" i="12"/>
  <c r="T122" i="12" s="1"/>
  <c r="N22" i="6"/>
  <c r="AA55" i="9"/>
  <c r="G55" i="9" s="1"/>
  <c r="U267" i="13"/>
  <c r="H267" i="13" s="1"/>
  <c r="T358" i="15"/>
  <c r="T360" i="15" s="1"/>
  <c r="N61" i="6"/>
  <c r="W235" i="13"/>
  <c r="J235" i="13" s="1"/>
  <c r="T198" i="12"/>
  <c r="T200" i="12" s="1"/>
  <c r="N24" i="6"/>
  <c r="J19" i="17"/>
  <c r="J17" i="17"/>
  <c r="J20" i="17"/>
  <c r="J18" i="17"/>
  <c r="V136" i="13"/>
  <c r="I136" i="13" s="1"/>
  <c r="H76" i="9"/>
  <c r="H74" i="9"/>
  <c r="H75" i="9"/>
  <c r="H73" i="9"/>
  <c r="N9" i="6"/>
  <c r="T69" i="8"/>
  <c r="T71" i="8" s="1"/>
  <c r="V410" i="16"/>
  <c r="I410" i="16" s="1"/>
  <c r="H113" i="15"/>
  <c r="H111" i="15"/>
  <c r="H114" i="15"/>
  <c r="H112" i="15"/>
  <c r="F461" i="12"/>
  <c r="F459" i="12"/>
  <c r="F460" i="12"/>
  <c r="F458" i="12"/>
  <c r="S349" i="12"/>
  <c r="F349" i="12" s="1"/>
  <c r="J23" i="9"/>
  <c r="J21" i="9"/>
  <c r="J24" i="9"/>
  <c r="J22" i="9"/>
  <c r="E334" i="16"/>
  <c r="E337" i="16"/>
  <c r="E336" i="16"/>
  <c r="E335" i="16"/>
  <c r="V36" i="16"/>
  <c r="I36" i="16" s="1"/>
  <c r="E197" i="13"/>
  <c r="E195" i="13"/>
  <c r="E196" i="13"/>
  <c r="E194" i="13"/>
  <c r="H577" i="12"/>
  <c r="H575" i="12"/>
  <c r="H578" i="12"/>
  <c r="H576" i="12"/>
  <c r="F123" i="11"/>
  <c r="F121" i="11"/>
  <c r="F124" i="11"/>
  <c r="F122" i="11"/>
  <c r="V25" i="17"/>
  <c r="G25" i="17" s="1"/>
  <c r="O83" i="6" s="1"/>
  <c r="U173" i="16"/>
  <c r="H173" i="16" s="1"/>
  <c r="G192" i="15"/>
  <c r="G191" i="15"/>
  <c r="G190" i="15"/>
  <c r="G189" i="15"/>
  <c r="H130" i="13"/>
  <c r="H128" i="13"/>
  <c r="H131" i="13"/>
  <c r="H129" i="13"/>
  <c r="T514" i="15"/>
  <c r="T516" i="15" s="1"/>
  <c r="N65" i="6"/>
  <c r="U275" i="15"/>
  <c r="H275" i="15" s="1"/>
  <c r="T65" i="14"/>
  <c r="G65" i="14" s="1"/>
  <c r="J40" i="8"/>
  <c r="J38" i="8"/>
  <c r="J39" i="8"/>
  <c r="J37" i="8"/>
  <c r="F386" i="15"/>
  <c r="F384" i="15"/>
  <c r="F387" i="15"/>
  <c r="F385" i="15"/>
  <c r="W465" i="13"/>
  <c r="J465" i="13" s="1"/>
  <c r="J578" i="12"/>
  <c r="J576" i="12"/>
  <c r="J577" i="12"/>
  <c r="J575" i="12"/>
  <c r="W55" i="10"/>
  <c r="J55" i="10" s="1"/>
  <c r="S275" i="16"/>
  <c r="F275" i="16" s="1"/>
  <c r="V470" i="15"/>
  <c r="I470" i="15" s="1"/>
  <c r="E192" i="15"/>
  <c r="E191" i="15"/>
  <c r="E190" i="15"/>
  <c r="E189" i="15"/>
  <c r="E424" i="13"/>
  <c r="E425" i="13"/>
  <c r="E426" i="13"/>
  <c r="E427" i="13"/>
  <c r="J92" i="11"/>
  <c r="J90" i="11"/>
  <c r="J89" i="11"/>
  <c r="J91" i="11"/>
  <c r="F133" i="16"/>
  <c r="F131" i="16"/>
  <c r="F134" i="16"/>
  <c r="F132" i="16"/>
  <c r="G35" i="15"/>
  <c r="G33" i="15"/>
  <c r="G36" i="15"/>
  <c r="G34" i="15"/>
  <c r="J63" i="13"/>
  <c r="J61" i="13"/>
  <c r="J64" i="13"/>
  <c r="J62" i="13"/>
  <c r="E304" i="12"/>
  <c r="E305" i="12"/>
  <c r="E302" i="12"/>
  <c r="E303" i="12"/>
  <c r="V512" i="16"/>
  <c r="I512" i="16" s="1"/>
  <c r="G113" i="15"/>
  <c r="G111" i="15"/>
  <c r="G114" i="15"/>
  <c r="G112" i="15"/>
  <c r="J262" i="13"/>
  <c r="J260" i="13"/>
  <c r="J261" i="13"/>
  <c r="J259" i="13"/>
  <c r="G460" i="12"/>
  <c r="G458" i="12"/>
  <c r="G461" i="12"/>
  <c r="G459" i="12"/>
  <c r="G39" i="8"/>
  <c r="G37" i="8"/>
  <c r="G40" i="8"/>
  <c r="G38" i="8"/>
  <c r="T241" i="16"/>
  <c r="G241" i="16" s="1"/>
  <c r="J386" i="15"/>
  <c r="J384" i="15"/>
  <c r="J387" i="15"/>
  <c r="J385" i="15"/>
  <c r="G577" i="12"/>
  <c r="G575" i="12"/>
  <c r="G578" i="12"/>
  <c r="G576" i="12"/>
  <c r="E72" i="12"/>
  <c r="E70" i="12"/>
  <c r="E73" i="12"/>
  <c r="E71" i="12"/>
  <c r="G50" i="10"/>
  <c r="G48" i="10"/>
  <c r="G49" i="10"/>
  <c r="G47" i="10"/>
  <c r="Y25" i="17"/>
  <c r="H25" i="17" s="1"/>
  <c r="W70" i="16"/>
  <c r="J70" i="16" s="1"/>
  <c r="V353" i="15"/>
  <c r="I353" i="15" s="1"/>
  <c r="H74" i="15"/>
  <c r="H72" i="15"/>
  <c r="H75" i="15"/>
  <c r="H73" i="15"/>
  <c r="E97" i="13"/>
  <c r="E96" i="13"/>
  <c r="E95" i="13"/>
  <c r="E94" i="13"/>
  <c r="E187" i="12"/>
  <c r="E185" i="12"/>
  <c r="E188" i="12"/>
  <c r="E186" i="12"/>
  <c r="AD81" i="9"/>
  <c r="J81" i="9" s="1"/>
  <c r="F541" i="16"/>
  <c r="F539" i="16"/>
  <c r="F538" i="16"/>
  <c r="F540" i="16"/>
  <c r="T314" i="15"/>
  <c r="G314" i="15" s="1"/>
  <c r="V41" i="15"/>
  <c r="I41" i="15" s="1"/>
  <c r="U310" i="12"/>
  <c r="H310" i="12" s="1"/>
  <c r="W66" i="8"/>
  <c r="J66" i="8" s="1"/>
  <c r="S236" i="15"/>
  <c r="F236" i="15" s="1"/>
  <c r="T82" i="12"/>
  <c r="T84" i="12" s="1"/>
  <c r="N21" i="6"/>
  <c r="S29" i="10"/>
  <c r="F29" i="10" s="1"/>
  <c r="I235" i="16"/>
  <c r="I233" i="16"/>
  <c r="I234" i="16"/>
  <c r="I236" i="16"/>
  <c r="H387" i="15"/>
  <c r="H385" i="15"/>
  <c r="H386" i="15"/>
  <c r="H384" i="15"/>
  <c r="J123" i="11"/>
  <c r="J121" i="11"/>
  <c r="J124" i="11"/>
  <c r="J122" i="11"/>
  <c r="E49" i="10"/>
  <c r="E47" i="10"/>
  <c r="E50" i="10"/>
  <c r="E48" i="10"/>
  <c r="F438" i="16"/>
  <c r="F436" i="16"/>
  <c r="F437" i="16"/>
  <c r="F439" i="16"/>
  <c r="F168" i="16"/>
  <c r="F166" i="16"/>
  <c r="F165" i="16"/>
  <c r="F167" i="16"/>
  <c r="W197" i="15"/>
  <c r="J197" i="15" s="1"/>
  <c r="J427" i="13"/>
  <c r="J425" i="13"/>
  <c r="J426" i="13"/>
  <c r="J424" i="13"/>
  <c r="G130" i="13"/>
  <c r="G128" i="13"/>
  <c r="G131" i="13"/>
  <c r="G129" i="13"/>
  <c r="H188" i="12"/>
  <c r="H186" i="12"/>
  <c r="H187" i="12"/>
  <c r="H185" i="12"/>
  <c r="J541" i="16"/>
  <c r="J539" i="16"/>
  <c r="J538" i="16"/>
  <c r="J540" i="16"/>
  <c r="I581" i="15"/>
  <c r="I579" i="15"/>
  <c r="I582" i="15"/>
  <c r="I580" i="15"/>
  <c r="U366" i="13"/>
  <c r="H366" i="13" s="1"/>
  <c r="H499" i="12"/>
  <c r="H497" i="12"/>
  <c r="H500" i="12"/>
  <c r="H498" i="12"/>
  <c r="G507" i="16"/>
  <c r="G505" i="16"/>
  <c r="G506" i="16"/>
  <c r="G504" i="16"/>
  <c r="U308" i="16"/>
  <c r="H308" i="16" s="1"/>
  <c r="S119" i="15"/>
  <c r="F119" i="15" s="1"/>
  <c r="G164" i="13"/>
  <c r="G162" i="13"/>
  <c r="G163" i="13"/>
  <c r="G161" i="13"/>
  <c r="E110" i="12"/>
  <c r="E108" i="12"/>
  <c r="E111" i="12"/>
  <c r="E109" i="12"/>
  <c r="S583" i="12"/>
  <c r="F583" i="12" s="1"/>
  <c r="I270" i="16"/>
  <c r="I268" i="16"/>
  <c r="I267" i="16"/>
  <c r="I269" i="16"/>
  <c r="T470" i="15"/>
  <c r="G470" i="15" s="1"/>
  <c r="O63" i="6" s="1"/>
  <c r="J394" i="13"/>
  <c r="J392" i="13"/>
  <c r="J393" i="13"/>
  <c r="J391" i="13"/>
  <c r="J131" i="13"/>
  <c r="J129" i="13"/>
  <c r="J130" i="13"/>
  <c r="J128" i="13"/>
  <c r="U388" i="12"/>
  <c r="H388" i="12" s="1"/>
  <c r="U546" i="16"/>
  <c r="H546" i="16" s="1"/>
  <c r="T469" i="13"/>
  <c r="T471" i="13" s="1"/>
  <c r="N48" i="6"/>
  <c r="V66" i="8"/>
  <c r="I66" i="8" s="1"/>
  <c r="V376" i="16"/>
  <c r="I376" i="16" s="1"/>
  <c r="E376" i="16" s="1"/>
  <c r="T275" i="15"/>
  <c r="G275" i="15" s="1"/>
  <c r="S392" i="15"/>
  <c r="F392" i="15" s="1"/>
  <c r="T246" i="16"/>
  <c r="T248" i="16" s="1"/>
  <c r="N74" i="6"/>
  <c r="T41" i="16"/>
  <c r="T43" i="16" s="1"/>
  <c r="N68" i="6"/>
  <c r="T319" i="15"/>
  <c r="T321" i="15" s="1"/>
  <c r="N60" i="6"/>
  <c r="I82" i="8"/>
  <c r="I80" i="8"/>
  <c r="I81" i="8"/>
  <c r="I79" i="8"/>
  <c r="G405" i="16"/>
  <c r="G403" i="16"/>
  <c r="G404" i="16"/>
  <c r="G402" i="16"/>
  <c r="W314" i="15"/>
  <c r="J314" i="15" s="1"/>
  <c r="T41" i="15"/>
  <c r="G41" i="15" s="1"/>
  <c r="S66" i="8"/>
  <c r="F66" i="8" s="1"/>
  <c r="T279" i="16"/>
  <c r="T281" i="16" s="1"/>
  <c r="N75" i="6"/>
  <c r="U431" i="15"/>
  <c r="H431" i="15" s="1"/>
  <c r="E431" i="15" s="1"/>
  <c r="T119" i="15"/>
  <c r="G119" i="15" s="1"/>
  <c r="W267" i="13"/>
  <c r="J267" i="13" s="1"/>
  <c r="T466" i="12"/>
  <c r="G466" i="12" s="1"/>
  <c r="U349" i="12"/>
  <c r="H349" i="12" s="1"/>
  <c r="W392" i="15"/>
  <c r="J392" i="15" s="1"/>
  <c r="T583" i="12"/>
  <c r="G583" i="12" s="1"/>
  <c r="W78" i="12"/>
  <c r="J78" i="12" s="1"/>
  <c r="F19" i="8"/>
  <c r="F17" i="8"/>
  <c r="F18" i="8"/>
  <c r="F16" i="8"/>
  <c r="W275" i="16"/>
  <c r="J275" i="16" s="1"/>
  <c r="H464" i="15"/>
  <c r="H462" i="15"/>
  <c r="H465" i="15"/>
  <c r="H463" i="15"/>
  <c r="F427" i="13"/>
  <c r="F425" i="13"/>
  <c r="F426" i="13"/>
  <c r="F424" i="13"/>
  <c r="H538" i="12"/>
  <c r="H536" i="12"/>
  <c r="H539" i="12"/>
  <c r="H537" i="12"/>
  <c r="F92" i="11"/>
  <c r="F90" i="11"/>
  <c r="F89" i="11"/>
  <c r="F91" i="11"/>
  <c r="S546" i="16"/>
  <c r="F546" i="16" s="1"/>
  <c r="G134" i="16"/>
  <c r="G133" i="16"/>
  <c r="G132" i="16"/>
  <c r="G131" i="16"/>
  <c r="G308" i="15"/>
  <c r="G306" i="15"/>
  <c r="G309" i="15"/>
  <c r="G307" i="15"/>
  <c r="I360" i="13"/>
  <c r="I358" i="13"/>
  <c r="I361" i="13"/>
  <c r="I359" i="13"/>
  <c r="V505" i="12"/>
  <c r="I505" i="12" s="1"/>
  <c r="F148" i="12"/>
  <c r="F146" i="12"/>
  <c r="F149" i="12"/>
  <c r="F147" i="12"/>
  <c r="H542" i="15"/>
  <c r="H540" i="15"/>
  <c r="H543" i="15"/>
  <c r="H541" i="15"/>
  <c r="F269" i="15"/>
  <c r="F267" i="15"/>
  <c r="F270" i="15"/>
  <c r="F268" i="15"/>
  <c r="J163" i="13"/>
  <c r="J161" i="13"/>
  <c r="J164" i="13"/>
  <c r="J162" i="13"/>
  <c r="S116" i="12"/>
  <c r="F116" i="12" s="1"/>
  <c r="Z29" i="9"/>
  <c r="F29" i="9" s="1"/>
  <c r="U392" i="15"/>
  <c r="H392" i="15" s="1"/>
  <c r="F197" i="13"/>
  <c r="F195" i="13"/>
  <c r="F196" i="13"/>
  <c r="F194" i="13"/>
  <c r="J422" i="12"/>
  <c r="J420" i="12"/>
  <c r="J421" i="12"/>
  <c r="J419" i="12"/>
  <c r="W129" i="11"/>
  <c r="J129" i="11" s="1"/>
  <c r="J19" i="8"/>
  <c r="J17" i="8"/>
  <c r="J18" i="8"/>
  <c r="J16" i="8"/>
  <c r="H269" i="16"/>
  <c r="H267" i="16"/>
  <c r="H270" i="16"/>
  <c r="H268" i="16"/>
  <c r="J465" i="15"/>
  <c r="J463" i="15"/>
  <c r="J464" i="15"/>
  <c r="J462" i="15"/>
  <c r="F97" i="13"/>
  <c r="F95" i="13"/>
  <c r="F96" i="13"/>
  <c r="F94" i="13"/>
  <c r="I383" i="12"/>
  <c r="I381" i="12"/>
  <c r="I382" i="12"/>
  <c r="I380" i="12"/>
  <c r="H91" i="11"/>
  <c r="H89" i="11"/>
  <c r="H90" i="11"/>
  <c r="H92" i="11"/>
  <c r="H152" i="15"/>
  <c r="H150" i="15"/>
  <c r="H153" i="15"/>
  <c r="H151" i="15"/>
  <c r="V333" i="13"/>
  <c r="I333" i="13" s="1"/>
  <c r="J148" i="12"/>
  <c r="J146" i="12"/>
  <c r="J149" i="12"/>
  <c r="J147" i="12"/>
  <c r="T512" i="16"/>
  <c r="G512" i="16" s="1"/>
  <c r="H302" i="16"/>
  <c r="H300" i="16"/>
  <c r="H303" i="16"/>
  <c r="H301" i="16"/>
  <c r="F426" i="15"/>
  <c r="F424" i="15"/>
  <c r="F425" i="15"/>
  <c r="F423" i="15"/>
  <c r="F114" i="15"/>
  <c r="F112" i="15"/>
  <c r="F113" i="15"/>
  <c r="F111" i="15"/>
  <c r="H526" i="13"/>
  <c r="H524" i="13"/>
  <c r="H525" i="13"/>
  <c r="H523" i="13"/>
  <c r="E45" i="8"/>
  <c r="I387" i="15"/>
  <c r="I385" i="15"/>
  <c r="I386" i="15"/>
  <c r="I384" i="15"/>
  <c r="W202" i="13"/>
  <c r="J202" i="13" s="1"/>
  <c r="E124" i="11"/>
  <c r="E122" i="11"/>
  <c r="E123" i="11"/>
  <c r="E121" i="11"/>
  <c r="V275" i="16"/>
  <c r="I275" i="16" s="1"/>
  <c r="W399" i="13"/>
  <c r="J399" i="13" s="1"/>
  <c r="W136" i="13"/>
  <c r="J136" i="13" s="1"/>
  <c r="U139" i="16"/>
  <c r="H139" i="16" s="1"/>
  <c r="T498" i="13"/>
  <c r="G498" i="13" s="1"/>
  <c r="U36" i="13"/>
  <c r="H36" i="13" s="1"/>
  <c r="E36" i="13" s="1"/>
  <c r="G425" i="15"/>
  <c r="G423" i="15"/>
  <c r="G426" i="15"/>
  <c r="G424" i="15"/>
  <c r="G269" i="15"/>
  <c r="G267" i="15"/>
  <c r="G270" i="15"/>
  <c r="G268" i="15"/>
  <c r="J525" i="13"/>
  <c r="J523" i="13"/>
  <c r="J526" i="13"/>
  <c r="J524" i="13"/>
  <c r="V169" i="13"/>
  <c r="I169" i="13" s="1"/>
  <c r="U478" i="16"/>
  <c r="H478" i="16" s="1"/>
  <c r="F28" i="14"/>
  <c r="F26" i="14"/>
  <c r="F29" i="14"/>
  <c r="F27" i="14"/>
  <c r="I422" i="12"/>
  <c r="I420" i="12"/>
  <c r="I421" i="12"/>
  <c r="I419" i="12"/>
  <c r="H124" i="11"/>
  <c r="H122" i="11"/>
  <c r="H123" i="11"/>
  <c r="H121" i="11"/>
  <c r="T275" i="16"/>
  <c r="G275" i="16" s="1"/>
  <c r="O74" i="6" s="1"/>
  <c r="T70" i="16"/>
  <c r="G70" i="16" s="1"/>
  <c r="I190" i="15"/>
  <c r="I189" i="15"/>
  <c r="I192" i="15"/>
  <c r="I191" i="15"/>
  <c r="I426" i="13"/>
  <c r="I427" i="13"/>
  <c r="I424" i="13"/>
  <c r="I425" i="13"/>
  <c r="I539" i="12"/>
  <c r="I537" i="12"/>
  <c r="I538" i="12"/>
  <c r="I536" i="12"/>
  <c r="F75" i="9"/>
  <c r="F73" i="9"/>
  <c r="F76" i="9"/>
  <c r="F74" i="9"/>
  <c r="T471" i="12"/>
  <c r="T473" i="12" s="1"/>
  <c r="N31" i="6"/>
  <c r="V65" i="14"/>
  <c r="I65" i="14" s="1"/>
  <c r="T271" i="13"/>
  <c r="T273" i="13" s="1"/>
  <c r="N42" i="6"/>
  <c r="I472" i="16"/>
  <c r="I470" i="16"/>
  <c r="I473" i="16"/>
  <c r="I471" i="16"/>
  <c r="J28" i="14"/>
  <c r="J26" i="14"/>
  <c r="J29" i="14"/>
  <c r="J27" i="14"/>
  <c r="I197" i="13"/>
  <c r="I195" i="13"/>
  <c r="I196" i="13"/>
  <c r="I194" i="13"/>
  <c r="J72" i="12"/>
  <c r="J70" i="12"/>
  <c r="J73" i="12"/>
  <c r="J71" i="12"/>
  <c r="E439" i="16"/>
  <c r="E437" i="16"/>
  <c r="E436" i="16"/>
  <c r="E438" i="16"/>
  <c r="I394" i="13"/>
  <c r="I392" i="13"/>
  <c r="I393" i="13"/>
  <c r="I391" i="13"/>
  <c r="J187" i="12"/>
  <c r="J185" i="12"/>
  <c r="J188" i="12"/>
  <c r="J186" i="12"/>
  <c r="J75" i="9"/>
  <c r="J73" i="9"/>
  <c r="J76" i="9"/>
  <c r="J74" i="9"/>
  <c r="G541" i="16"/>
  <c r="G539" i="16"/>
  <c r="G540" i="16"/>
  <c r="G538" i="16"/>
  <c r="H202" i="16"/>
  <c r="H200" i="16"/>
  <c r="H199" i="16"/>
  <c r="H201" i="16"/>
  <c r="H309" i="15"/>
  <c r="H307" i="15"/>
  <c r="H308" i="15"/>
  <c r="H306" i="15"/>
  <c r="H492" i="13"/>
  <c r="H490" i="13"/>
  <c r="H493" i="13"/>
  <c r="H491" i="13"/>
  <c r="T202" i="15"/>
  <c r="T204" i="15" s="1"/>
  <c r="N57" i="6"/>
  <c r="T392" i="15"/>
  <c r="G392" i="15" s="1"/>
  <c r="T232" i="12"/>
  <c r="G232" i="12" s="1"/>
  <c r="N18" i="6"/>
  <c r="T101" i="11"/>
  <c r="T103" i="11" s="1"/>
  <c r="AE25" i="17"/>
  <c r="J25" i="17" s="1"/>
  <c r="T144" i="16"/>
  <c r="T146" i="16" s="1"/>
  <c r="N71" i="6"/>
  <c r="J507" i="16"/>
  <c r="J505" i="16"/>
  <c r="J504" i="16"/>
  <c r="J506" i="16"/>
  <c r="J110" i="12"/>
  <c r="J108" i="12"/>
  <c r="J111" i="12"/>
  <c r="J109" i="12"/>
  <c r="T206" i="13"/>
  <c r="T208" i="13" s="1"/>
  <c r="N40" i="6"/>
  <c r="N6" i="6"/>
  <c r="T6" i="8"/>
  <c r="T8" i="8" s="1"/>
  <c r="G327" i="13"/>
  <c r="G325" i="13"/>
  <c r="G328" i="13"/>
  <c r="G326" i="13"/>
  <c r="H64" i="13"/>
  <c r="H62" i="13"/>
  <c r="H63" i="13"/>
  <c r="H61" i="13"/>
  <c r="G305" i="12"/>
  <c r="G302" i="12"/>
  <c r="G303" i="12"/>
  <c r="G304" i="12"/>
  <c r="F49" i="9"/>
  <c r="F47" i="9"/>
  <c r="F50" i="9"/>
  <c r="F48" i="9"/>
  <c r="T38" i="14"/>
  <c r="T40" i="14" s="1"/>
  <c r="N51" i="6"/>
  <c r="T237" i="12"/>
  <c r="T239" i="12" s="1"/>
  <c r="N25" i="6"/>
  <c r="T449" i="16"/>
  <c r="T451" i="16" s="1"/>
  <c r="N80" i="6"/>
  <c r="T7" i="16"/>
  <c r="T9" i="16" s="1"/>
  <c r="N67" i="6"/>
  <c r="E500" i="12"/>
  <c r="E498" i="12"/>
  <c r="E499" i="12"/>
  <c r="E497" i="12"/>
  <c r="F230" i="15"/>
  <c r="F228" i="15"/>
  <c r="F229" i="15"/>
  <c r="F231" i="15"/>
  <c r="E294" i="13"/>
  <c r="E292" i="13"/>
  <c r="E295" i="13"/>
  <c r="E293" i="13"/>
  <c r="F24" i="10"/>
  <c r="F22" i="10"/>
  <c r="F23" i="10"/>
  <c r="F21" i="10"/>
  <c r="J337" i="16"/>
  <c r="J335" i="16"/>
  <c r="J334" i="16"/>
  <c r="J336" i="16"/>
  <c r="G196" i="13"/>
  <c r="G194" i="13"/>
  <c r="G197" i="13"/>
  <c r="G195" i="13"/>
  <c r="E578" i="12"/>
  <c r="E576" i="12"/>
  <c r="E577" i="12"/>
  <c r="E575" i="12"/>
  <c r="H73" i="12"/>
  <c r="H71" i="12"/>
  <c r="H72" i="12"/>
  <c r="H70" i="12"/>
  <c r="I30" i="11"/>
  <c r="I28" i="11"/>
  <c r="I29" i="11"/>
  <c r="I27" i="11"/>
  <c r="E540" i="16"/>
  <c r="E538" i="16"/>
  <c r="E541" i="16"/>
  <c r="E539" i="16"/>
  <c r="F360" i="13"/>
  <c r="F358" i="13"/>
  <c r="F361" i="13"/>
  <c r="F359" i="13"/>
  <c r="I46" i="9"/>
  <c r="T163" i="15"/>
  <c r="T165" i="15" s="1"/>
  <c r="N56" i="6"/>
  <c r="J360" i="13"/>
  <c r="J358" i="13"/>
  <c r="J361" i="13"/>
  <c r="J359" i="13"/>
  <c r="H149" i="12"/>
  <c r="H147" i="12"/>
  <c r="H148" i="12"/>
  <c r="H146" i="12"/>
  <c r="H506" i="16"/>
  <c r="H504" i="16"/>
  <c r="H507" i="16"/>
  <c r="H505" i="16"/>
  <c r="H98" i="16"/>
  <c r="H96" i="16"/>
  <c r="H97" i="16"/>
  <c r="H99" i="16"/>
  <c r="E426" i="15"/>
  <c r="E424" i="15"/>
  <c r="E425" i="15"/>
  <c r="E423" i="15"/>
  <c r="J114" i="15"/>
  <c r="J112" i="15"/>
  <c r="J113" i="15"/>
  <c r="J111" i="15"/>
  <c r="E344" i="12"/>
  <c r="E342" i="12"/>
  <c r="E341" i="12"/>
  <c r="E343" i="12"/>
  <c r="T7" i="15"/>
  <c r="T9" i="15" s="1"/>
  <c r="N52" i="6"/>
  <c r="H60" i="8"/>
  <c r="H58" i="8"/>
  <c r="H61" i="8"/>
  <c r="H59" i="8"/>
  <c r="T85" i="15"/>
  <c r="T87" i="15" s="1"/>
  <c r="N54" i="6"/>
  <c r="T432" i="12"/>
  <c r="T434" i="12" s="1"/>
  <c r="N30" i="6"/>
  <c r="N7" i="6"/>
  <c r="T27" i="8"/>
  <c r="T29" i="8" s="1"/>
  <c r="T549" i="12"/>
  <c r="T551" i="12" s="1"/>
  <c r="N33" i="6"/>
  <c r="N14" i="6"/>
  <c r="T32" i="10"/>
  <c r="T34" i="10" s="1"/>
  <c r="E303" i="16"/>
  <c r="E300" i="16"/>
  <c r="E301" i="16"/>
  <c r="E302" i="16"/>
  <c r="J426" i="15"/>
  <c r="J424" i="15"/>
  <c r="J423" i="15"/>
  <c r="J425" i="15"/>
  <c r="H261" i="13"/>
  <c r="H259" i="13"/>
  <c r="H262" i="13"/>
  <c r="H260" i="13"/>
  <c r="E461" i="12"/>
  <c r="E459" i="12"/>
  <c r="E460" i="12"/>
  <c r="E458" i="12"/>
  <c r="T107" i="13"/>
  <c r="T109" i="13" s="1"/>
  <c r="N37" i="6"/>
  <c r="T483" i="16"/>
  <c r="T485" i="16" s="1"/>
  <c r="N81" i="6"/>
  <c r="T140" i="13"/>
  <c r="T142" i="13" s="1"/>
  <c r="N38" i="6"/>
  <c r="H336" i="16"/>
  <c r="H334" i="16"/>
  <c r="H337" i="16"/>
  <c r="H335" i="16"/>
  <c r="E503" i="15"/>
  <c r="E501" i="15"/>
  <c r="E504" i="15"/>
  <c r="E502" i="15"/>
  <c r="J197" i="13"/>
  <c r="J195" i="13"/>
  <c r="J196" i="13"/>
  <c r="J194" i="13"/>
  <c r="G421" i="12"/>
  <c r="G419" i="12"/>
  <c r="G422" i="12"/>
  <c r="G420" i="12"/>
  <c r="F308" i="15"/>
  <c r="F306" i="15"/>
  <c r="F309" i="15"/>
  <c r="F307" i="15"/>
  <c r="W41" i="15"/>
  <c r="J41" i="15" s="1"/>
  <c r="E41" i="15" s="1"/>
  <c r="S69" i="13"/>
  <c r="F69" i="13" s="1"/>
  <c r="W505" i="12"/>
  <c r="J505" i="12" s="1"/>
  <c r="I231" i="15"/>
  <c r="I229" i="15"/>
  <c r="I230" i="15"/>
  <c r="I228" i="15"/>
  <c r="H59" i="14"/>
  <c r="H57" i="14"/>
  <c r="H60" i="14"/>
  <c r="H58" i="14"/>
  <c r="F262" i="13"/>
  <c r="F260" i="13"/>
  <c r="F261" i="13"/>
  <c r="F259" i="13"/>
  <c r="J461" i="12"/>
  <c r="J459" i="12"/>
  <c r="J460" i="12"/>
  <c r="J458" i="12"/>
  <c r="G23" i="9"/>
  <c r="G21" i="9"/>
  <c r="G24" i="9"/>
  <c r="G22" i="9"/>
  <c r="I336" i="16"/>
  <c r="I335" i="16"/>
  <c r="I334" i="16"/>
  <c r="I337" i="16"/>
  <c r="F504" i="15"/>
  <c r="F502" i="15"/>
  <c r="F503" i="15"/>
  <c r="F501" i="15"/>
  <c r="H227" i="12"/>
  <c r="H225" i="12"/>
  <c r="H226" i="12"/>
  <c r="H224" i="12"/>
  <c r="I19" i="8"/>
  <c r="I17" i="8"/>
  <c r="I18" i="8"/>
  <c r="I16" i="8"/>
  <c r="I167" i="16"/>
  <c r="I165" i="16"/>
  <c r="I168" i="16"/>
  <c r="I166" i="16"/>
  <c r="E464" i="15"/>
  <c r="E462" i="15"/>
  <c r="E465" i="15"/>
  <c r="E463" i="15"/>
  <c r="I75" i="15"/>
  <c r="I73" i="15"/>
  <c r="I74" i="15"/>
  <c r="I72" i="15"/>
  <c r="I97" i="13"/>
  <c r="I96" i="13"/>
  <c r="I95" i="13"/>
  <c r="I94" i="13"/>
  <c r="J383" i="12"/>
  <c r="J381" i="12"/>
  <c r="J382" i="12"/>
  <c r="J380" i="12"/>
  <c r="T381" i="16"/>
  <c r="T383" i="16" s="1"/>
  <c r="N78" i="6"/>
  <c r="G361" i="13"/>
  <c r="G359" i="13"/>
  <c r="G360" i="13"/>
  <c r="G358" i="13"/>
  <c r="E30" i="13"/>
  <c r="E28" i="13"/>
  <c r="E31" i="13"/>
  <c r="E29" i="13"/>
  <c r="E98" i="16"/>
  <c r="E96" i="16"/>
  <c r="E99" i="16"/>
  <c r="E97" i="16"/>
  <c r="I270" i="15"/>
  <c r="I268" i="15"/>
  <c r="I269" i="15"/>
  <c r="I267" i="15"/>
  <c r="G526" i="13"/>
  <c r="G524" i="13"/>
  <c r="G525" i="13"/>
  <c r="G523" i="13"/>
  <c r="F163" i="13"/>
  <c r="F161" i="13"/>
  <c r="F164" i="13"/>
  <c r="F162" i="13"/>
  <c r="I110" i="12"/>
  <c r="I108" i="12"/>
  <c r="I111" i="12"/>
  <c r="I109" i="12"/>
  <c r="E24" i="9"/>
  <c r="E22" i="9"/>
  <c r="E23" i="9"/>
  <c r="E21" i="9"/>
  <c r="J504" i="15"/>
  <c r="J502" i="15"/>
  <c r="J503" i="15"/>
  <c r="J501" i="15"/>
  <c r="F229" i="13"/>
  <c r="F227" i="13"/>
  <c r="F230" i="13"/>
  <c r="F228" i="13"/>
  <c r="H421" i="12"/>
  <c r="H419" i="12"/>
  <c r="H422" i="12"/>
  <c r="H420" i="12"/>
  <c r="J61" i="11"/>
  <c r="J59" i="11"/>
  <c r="J58" i="11"/>
  <c r="J60" i="11"/>
  <c r="T110" i="16"/>
  <c r="T112" i="16" s="1"/>
  <c r="N70" i="6"/>
  <c r="T280" i="15"/>
  <c r="T282" i="15" s="1"/>
  <c r="N59" i="6"/>
  <c r="E311" i="15"/>
  <c r="E312" i="15"/>
  <c r="W173" i="16"/>
  <c r="J173" i="16" s="1"/>
  <c r="G74" i="15"/>
  <c r="G72" i="15"/>
  <c r="G75" i="15"/>
  <c r="G73" i="15"/>
  <c r="U102" i="13"/>
  <c r="H102" i="13" s="1"/>
  <c r="G29" i="11"/>
  <c r="G27" i="11"/>
  <c r="G30" i="11"/>
  <c r="G28" i="11"/>
  <c r="G201" i="16"/>
  <c r="G199" i="16"/>
  <c r="G202" i="16"/>
  <c r="G200" i="16"/>
  <c r="J36" i="15"/>
  <c r="J34" i="15"/>
  <c r="J35" i="15"/>
  <c r="J33" i="15"/>
  <c r="F63" i="13"/>
  <c r="F61" i="13"/>
  <c r="F64" i="13"/>
  <c r="F62" i="13"/>
  <c r="J500" i="12"/>
  <c r="J498" i="12"/>
  <c r="J499" i="12"/>
  <c r="J497" i="12"/>
  <c r="T397" i="15"/>
  <c r="T399" i="15" s="1"/>
  <c r="N62" i="6"/>
  <c r="T241" i="15"/>
  <c r="T243" i="15" s="1"/>
  <c r="N58" i="6"/>
  <c r="U41" i="12"/>
  <c r="H41" i="12" s="1"/>
  <c r="V87" i="8"/>
  <c r="I87" i="8" s="1"/>
  <c r="G152" i="15"/>
  <c r="G150" i="15"/>
  <c r="G153" i="15"/>
  <c r="G151" i="15"/>
  <c r="E328" i="13"/>
  <c r="E326" i="13"/>
  <c r="E327" i="13"/>
  <c r="E325" i="13"/>
  <c r="V69" i="13"/>
  <c r="I69" i="13" s="1"/>
  <c r="J370" i="16"/>
  <c r="J368" i="16"/>
  <c r="J371" i="16"/>
  <c r="J369" i="16"/>
  <c r="E542" i="15"/>
  <c r="E540" i="15"/>
  <c r="E543" i="15"/>
  <c r="E541" i="15"/>
  <c r="V275" i="15"/>
  <c r="I275" i="15" s="1"/>
  <c r="U169" i="13"/>
  <c r="H169" i="13" s="1"/>
  <c r="I24" i="9"/>
  <c r="I22" i="9"/>
  <c r="I23" i="9"/>
  <c r="I21" i="9"/>
  <c r="U241" i="16"/>
  <c r="H241" i="16" s="1"/>
  <c r="S427" i="12"/>
  <c r="F427" i="12" s="1"/>
  <c r="U70" i="16"/>
  <c r="H70" i="16" s="1"/>
  <c r="S197" i="15"/>
  <c r="F197" i="15" s="1"/>
  <c r="S544" i="12"/>
  <c r="F544" i="12" s="1"/>
  <c r="T517" i="16"/>
  <c r="T519" i="16" s="1"/>
  <c r="N82" i="6"/>
  <c r="T154" i="12"/>
  <c r="G154" i="12" s="1"/>
  <c r="G49" i="9"/>
  <c r="G47" i="9"/>
  <c r="G50" i="9"/>
  <c r="G48" i="9"/>
  <c r="I301" i="16"/>
  <c r="I302" i="16"/>
  <c r="I303" i="16"/>
  <c r="I300" i="16"/>
  <c r="U548" i="15"/>
  <c r="H548" i="15" s="1"/>
  <c r="E525" i="13"/>
  <c r="E523" i="13"/>
  <c r="E526" i="13"/>
  <c r="E524" i="13"/>
  <c r="F110" i="12"/>
  <c r="F108" i="12"/>
  <c r="F111" i="12"/>
  <c r="F109" i="12"/>
  <c r="I40" i="8"/>
  <c r="I38" i="8"/>
  <c r="I39" i="8"/>
  <c r="I37" i="8"/>
  <c r="W342" i="16"/>
  <c r="J342" i="16" s="1"/>
  <c r="G504" i="15"/>
  <c r="G502" i="15"/>
  <c r="G503" i="15"/>
  <c r="G501" i="15"/>
  <c r="E459" i="13"/>
  <c r="E457" i="13"/>
  <c r="E460" i="13"/>
  <c r="E458" i="13"/>
  <c r="I578" i="12"/>
  <c r="I576" i="12"/>
  <c r="I577" i="12"/>
  <c r="I575" i="12"/>
  <c r="I49" i="10"/>
  <c r="I47" i="10"/>
  <c r="I50" i="10"/>
  <c r="I48" i="10"/>
  <c r="H439" i="16"/>
  <c r="H437" i="16"/>
  <c r="H438" i="16"/>
  <c r="H436" i="16"/>
  <c r="F64" i="16"/>
  <c r="F62" i="16"/>
  <c r="F63" i="16"/>
  <c r="F65" i="16"/>
  <c r="J75" i="15"/>
  <c r="J73" i="15"/>
  <c r="J74" i="15"/>
  <c r="J72" i="15"/>
  <c r="G95" i="13"/>
  <c r="G94" i="13"/>
  <c r="G97" i="13"/>
  <c r="G96" i="13"/>
  <c r="G36" i="12"/>
  <c r="G34" i="12"/>
  <c r="G35" i="12"/>
  <c r="G33" i="12"/>
  <c r="E236" i="15" l="1"/>
  <c r="E20" i="8"/>
  <c r="E21" i="8" s="1"/>
  <c r="E232" i="12"/>
  <c r="E84" i="8"/>
  <c r="E410" i="16"/>
  <c r="E233" i="15"/>
  <c r="E158" i="15"/>
  <c r="O6" i="6"/>
  <c r="E64" i="8"/>
  <c r="E41" i="12"/>
  <c r="E24" i="8"/>
  <c r="E197" i="15"/>
  <c r="H150" i="12"/>
  <c r="F362" i="13"/>
  <c r="F363" i="13" s="1"/>
  <c r="E66" i="11"/>
  <c r="E364" i="13"/>
  <c r="E78" i="12"/>
  <c r="E271" i="12"/>
  <c r="I65" i="13"/>
  <c r="E399" i="13"/>
  <c r="E97" i="11"/>
  <c r="E310" i="12"/>
  <c r="H74" i="12"/>
  <c r="E204" i="16"/>
  <c r="E241" i="16"/>
  <c r="E27" i="10"/>
  <c r="E495" i="13"/>
  <c r="E388" i="12"/>
  <c r="E55" i="9"/>
  <c r="E39" i="15"/>
  <c r="E333" i="13"/>
  <c r="I28" i="5"/>
  <c r="G29" i="5"/>
  <c r="F28" i="5"/>
  <c r="G542" i="16"/>
  <c r="J189" i="12"/>
  <c r="J191" i="12" s="1"/>
  <c r="E546" i="16"/>
  <c r="E66" i="8"/>
  <c r="E353" i="15"/>
  <c r="E465" i="13"/>
  <c r="E540" i="12"/>
  <c r="E542" i="12" s="1"/>
  <c r="E423" i="12"/>
  <c r="E424" i="12" s="1"/>
  <c r="F395" i="13"/>
  <c r="F396" i="13" s="1"/>
  <c r="G169" i="16"/>
  <c r="G171" i="16" s="1"/>
  <c r="E579" i="12"/>
  <c r="E580" i="12" s="1"/>
  <c r="J338" i="16"/>
  <c r="G544" i="15"/>
  <c r="E43" i="8"/>
  <c r="E498" i="13"/>
  <c r="E55" i="10"/>
  <c r="E466" i="12"/>
  <c r="E136" i="16"/>
  <c r="E169" i="13"/>
  <c r="I395" i="13"/>
  <c r="I396" i="13" s="1"/>
  <c r="I466" i="15"/>
  <c r="G474" i="16"/>
  <c r="F349" i="15"/>
  <c r="F351" i="15" s="1"/>
  <c r="E80" i="15"/>
  <c r="E374" i="16"/>
  <c r="E470" i="15"/>
  <c r="E427" i="12"/>
  <c r="E104" i="16"/>
  <c r="K23" i="3"/>
  <c r="F41" i="3"/>
  <c r="J62" i="3"/>
  <c r="I42" i="3"/>
  <c r="I43" i="3" s="1"/>
  <c r="G62" i="3"/>
  <c r="G63" i="3" s="1"/>
  <c r="F22" i="3"/>
  <c r="F23" i="3" s="1"/>
  <c r="E29" i="9"/>
  <c r="E366" i="13"/>
  <c r="E300" i="13"/>
  <c r="H583" i="15"/>
  <c r="H585" i="15" s="1"/>
  <c r="F203" i="16"/>
  <c r="F204" i="16" s="1"/>
  <c r="I93" i="11"/>
  <c r="I94" i="11" s="1"/>
  <c r="H112" i="12"/>
  <c r="H113" i="12" s="1"/>
  <c r="O62" i="6"/>
  <c r="E509" i="16"/>
  <c r="E116" i="12"/>
  <c r="E444" i="16"/>
  <c r="E548" i="15"/>
  <c r="E544" i="12"/>
  <c r="E87" i="8"/>
  <c r="E505" i="12"/>
  <c r="E202" i="13"/>
  <c r="E81" i="9"/>
  <c r="E36" i="16"/>
  <c r="E34" i="14"/>
  <c r="E531" i="13"/>
  <c r="G32" i="13"/>
  <c r="G33" i="13" s="1"/>
  <c r="I310" i="15"/>
  <c r="G41" i="3"/>
  <c r="G43" i="3" s="1"/>
  <c r="G21" i="3"/>
  <c r="G23" i="3" s="1"/>
  <c r="N84" i="6" s="1"/>
  <c r="H21" i="3"/>
  <c r="H23" i="3" s="1"/>
  <c r="I30" i="5"/>
  <c r="F62" i="3"/>
  <c r="F82" i="3"/>
  <c r="F83" i="3" s="1"/>
  <c r="F30" i="5"/>
  <c r="H28" i="5"/>
  <c r="O15" i="6"/>
  <c r="I77" i="9"/>
  <c r="I78" i="9" s="1"/>
  <c r="F461" i="13"/>
  <c r="I32" i="16"/>
  <c r="I34" i="16" s="1"/>
  <c r="O57" i="6"/>
  <c r="H21" i="17"/>
  <c r="H22" i="17" s="1"/>
  <c r="E61" i="14"/>
  <c r="E63" i="14" s="1"/>
  <c r="I62" i="11"/>
  <c r="I64" i="11" s="1"/>
  <c r="J406" i="16"/>
  <c r="J408" i="16" s="1"/>
  <c r="O40" i="6"/>
  <c r="F267" i="12"/>
  <c r="F268" i="12" s="1"/>
  <c r="H32" i="13"/>
  <c r="H33" i="13" s="1"/>
  <c r="H135" i="16"/>
  <c r="H136" i="16" s="1"/>
  <c r="J32" i="16"/>
  <c r="J34" i="16" s="1"/>
  <c r="H41" i="8"/>
  <c r="H43" i="8" s="1"/>
  <c r="G112" i="12"/>
  <c r="G228" i="12"/>
  <c r="G230" i="12" s="1"/>
  <c r="G583" i="15"/>
  <c r="G584" i="15" s="1"/>
  <c r="F406" i="16"/>
  <c r="F407" i="16" s="1"/>
  <c r="F20" i="8"/>
  <c r="F21" i="8" s="1"/>
  <c r="I583" i="15"/>
  <c r="I584" i="15" s="1"/>
  <c r="H189" i="12"/>
  <c r="H191" i="12" s="1"/>
  <c r="I428" i="13"/>
  <c r="I430" i="13" s="1"/>
  <c r="F31" i="11"/>
  <c r="F33" i="11" s="1"/>
  <c r="I345" i="12"/>
  <c r="I346" i="12" s="1"/>
  <c r="E25" i="9"/>
  <c r="E26" i="9" s="1"/>
  <c r="I112" i="12"/>
  <c r="I113" i="12" s="1"/>
  <c r="F165" i="13"/>
  <c r="F167" i="13" s="1"/>
  <c r="I271" i="15"/>
  <c r="I272" i="15" s="1"/>
  <c r="J462" i="12"/>
  <c r="J464" i="12" s="1"/>
  <c r="E462" i="12"/>
  <c r="E464" i="12" s="1"/>
  <c r="E304" i="16"/>
  <c r="E305" i="16" s="1"/>
  <c r="H388" i="15"/>
  <c r="H389" i="15" s="1"/>
  <c r="F83" i="8"/>
  <c r="F84" i="8" s="1"/>
  <c r="I203" i="16"/>
  <c r="I204" i="16" s="1"/>
  <c r="J100" i="16"/>
  <c r="J102" i="16" s="1"/>
  <c r="E329" i="13"/>
  <c r="G154" i="15"/>
  <c r="G155" i="15" s="1"/>
  <c r="J37" i="15"/>
  <c r="J38" i="15" s="1"/>
  <c r="G203" i="16"/>
  <c r="G205" i="16" s="1"/>
  <c r="J62" i="11"/>
  <c r="J63" i="11" s="1"/>
  <c r="E440" i="16"/>
  <c r="E441" i="16" s="1"/>
  <c r="I388" i="15"/>
  <c r="I390" i="15" s="1"/>
  <c r="J466" i="15"/>
  <c r="J467" i="15" s="1"/>
  <c r="F198" i="13"/>
  <c r="F200" i="13" s="1"/>
  <c r="I362" i="13"/>
  <c r="I364" i="13" s="1"/>
  <c r="G135" i="16"/>
  <c r="G137" i="16" s="1"/>
  <c r="G406" i="16"/>
  <c r="G407" i="16" s="1"/>
  <c r="I83" i="8"/>
  <c r="I84" i="8" s="1"/>
  <c r="I271" i="16"/>
  <c r="I273" i="16" s="1"/>
  <c r="E112" i="12"/>
  <c r="G165" i="13"/>
  <c r="G166" i="13" s="1"/>
  <c r="F462" i="12"/>
  <c r="F464" i="12" s="1"/>
  <c r="H20" i="8"/>
  <c r="H22" i="8" s="1"/>
  <c r="I125" i="11"/>
  <c r="I127" i="11" s="1"/>
  <c r="F423" i="12"/>
  <c r="F424" i="12" s="1"/>
  <c r="J329" i="13"/>
  <c r="J330" i="13" s="1"/>
  <c r="G61" i="14"/>
  <c r="G62" i="14" s="1"/>
  <c r="I544" i="15"/>
  <c r="I546" i="15" s="1"/>
  <c r="E384" i="12"/>
  <c r="E386" i="12" s="1"/>
  <c r="F579" i="12"/>
  <c r="I306" i="12"/>
  <c r="I308" i="12" s="1"/>
  <c r="J193" i="15"/>
  <c r="J195" i="15" s="1"/>
  <c r="J62" i="8"/>
  <c r="J63" i="8" s="1"/>
  <c r="H306" i="12"/>
  <c r="H308" i="12" s="1"/>
  <c r="G65" i="13"/>
  <c r="G67" i="13" s="1"/>
  <c r="I135" i="16"/>
  <c r="I137" i="16" s="1"/>
  <c r="J169" i="16"/>
  <c r="J170" i="16" s="1"/>
  <c r="J231" i="13"/>
  <c r="J232" i="13" s="1"/>
  <c r="H32" i="16"/>
  <c r="H33" i="16" s="1"/>
  <c r="G338" i="16"/>
  <c r="G340" i="16" s="1"/>
  <c r="E154" i="15"/>
  <c r="E156" i="15" s="1"/>
  <c r="F304" i="16"/>
  <c r="F306" i="16" s="1"/>
  <c r="J540" i="12"/>
  <c r="J542" i="12" s="1"/>
  <c r="F132" i="13"/>
  <c r="F133" i="13" s="1"/>
  <c r="J304" i="16"/>
  <c r="J305" i="16" s="1"/>
  <c r="G21" i="17"/>
  <c r="G22" i="17" s="1"/>
  <c r="G37" i="12"/>
  <c r="G38" i="12" s="1"/>
  <c r="I51" i="10"/>
  <c r="I53" i="10" s="1"/>
  <c r="G505" i="15"/>
  <c r="G506" i="15" s="1"/>
  <c r="I304" i="16"/>
  <c r="I306" i="16" s="1"/>
  <c r="G51" i="9"/>
  <c r="G53" i="9" s="1"/>
  <c r="I76" i="15"/>
  <c r="I77" i="15" s="1"/>
  <c r="E466" i="15"/>
  <c r="E468" i="15" s="1"/>
  <c r="I169" i="16"/>
  <c r="I171" i="16" s="1"/>
  <c r="H228" i="12"/>
  <c r="H229" i="12" s="1"/>
  <c r="J115" i="15"/>
  <c r="J116" i="15" s="1"/>
  <c r="E427" i="15"/>
  <c r="E428" i="15" s="1"/>
  <c r="G306" i="12"/>
  <c r="G308" i="12" s="1"/>
  <c r="H125" i="11"/>
  <c r="H127" i="11" s="1"/>
  <c r="G271" i="15"/>
  <c r="G272" i="15" s="1"/>
  <c r="G427" i="15"/>
  <c r="G429" i="15" s="1"/>
  <c r="E306" i="12"/>
  <c r="E308" i="12" s="1"/>
  <c r="J65" i="13"/>
  <c r="J66" i="13" s="1"/>
  <c r="E428" i="13"/>
  <c r="E429" i="13" s="1"/>
  <c r="F388" i="15"/>
  <c r="F390" i="15" s="1"/>
  <c r="F125" i="11"/>
  <c r="F126" i="11" s="1"/>
  <c r="H579" i="12"/>
  <c r="H581" i="12" s="1"/>
  <c r="E198" i="13"/>
  <c r="E199" i="13" s="1"/>
  <c r="H372" i="16"/>
  <c r="H373" i="16" s="1"/>
  <c r="G304" i="16"/>
  <c r="G306" i="16" s="1"/>
  <c r="J306" i="12"/>
  <c r="J307" i="12" s="1"/>
  <c r="H25" i="9"/>
  <c r="H26" i="9" s="1"/>
  <c r="G62" i="11"/>
  <c r="G63" i="11" s="1"/>
  <c r="E231" i="13"/>
  <c r="E232" i="13" s="1"/>
  <c r="J345" i="12"/>
  <c r="J440" i="16"/>
  <c r="J442" i="16" s="1"/>
  <c r="I329" i="13"/>
  <c r="I330" i="13" s="1"/>
  <c r="F62" i="11"/>
  <c r="F63" i="11" s="1"/>
  <c r="J25" i="10"/>
  <c r="J27" i="10" s="1"/>
  <c r="H296" i="13"/>
  <c r="H298" i="13" s="1"/>
  <c r="F527" i="13"/>
  <c r="F528" i="13" s="1"/>
  <c r="F25" i="10"/>
  <c r="F26" i="10" s="1"/>
  <c r="F232" i="15"/>
  <c r="F234" i="15" s="1"/>
  <c r="E501" i="12"/>
  <c r="E502" i="12" s="1"/>
  <c r="I193" i="15"/>
  <c r="I195" i="15" s="1"/>
  <c r="F440" i="16"/>
  <c r="F441" i="16" s="1"/>
  <c r="F542" i="16"/>
  <c r="F543" i="16" s="1"/>
  <c r="E98" i="13"/>
  <c r="E100" i="13" s="1"/>
  <c r="H76" i="15"/>
  <c r="H77" i="15" s="1"/>
  <c r="G41" i="8"/>
  <c r="G43" i="8" s="1"/>
  <c r="G115" i="15"/>
  <c r="G116" i="15" s="1"/>
  <c r="I427" i="15"/>
  <c r="I429" i="15" s="1"/>
  <c r="E66" i="16"/>
  <c r="E68" i="16" s="1"/>
  <c r="I440" i="16"/>
  <c r="I441" i="16" s="1"/>
  <c r="E228" i="12"/>
  <c r="E230" i="12" s="1"/>
  <c r="G231" i="13"/>
  <c r="G232" i="13" s="1"/>
  <c r="F41" i="8"/>
  <c r="F42" i="8" s="1"/>
  <c r="F494" i="13"/>
  <c r="F495" i="13" s="1"/>
  <c r="G501" i="12"/>
  <c r="G502" i="12" s="1"/>
  <c r="J494" i="13"/>
  <c r="J495" i="13" s="1"/>
  <c r="E406" i="16"/>
  <c r="E408" i="16" s="1"/>
  <c r="E77" i="9"/>
  <c r="E78" i="9" s="1"/>
  <c r="H461" i="13"/>
  <c r="H462" i="13" s="1"/>
  <c r="I462" i="12"/>
  <c r="I463" i="12" s="1"/>
  <c r="I115" i="15"/>
  <c r="I116" i="15" s="1"/>
  <c r="I267" i="12"/>
  <c r="I268" i="12" s="1"/>
  <c r="I154" i="15"/>
  <c r="I155" i="15" s="1"/>
  <c r="G384" i="12"/>
  <c r="G386" i="12" s="1"/>
  <c r="F21" i="17"/>
  <c r="F23" i="17" s="1"/>
  <c r="I228" i="12"/>
  <c r="I230" i="12" s="1"/>
  <c r="F338" i="16"/>
  <c r="F339" i="16" s="1"/>
  <c r="G74" i="12"/>
  <c r="G75" i="12" s="1"/>
  <c r="G81" i="3"/>
  <c r="G83" i="3" s="1"/>
  <c r="N87" i="6" s="1"/>
  <c r="J29" i="5"/>
  <c r="J30" i="5" s="1"/>
  <c r="J63" i="3"/>
  <c r="J83" i="3"/>
  <c r="H61" i="3"/>
  <c r="H63" i="3" s="1"/>
  <c r="H43" i="3"/>
  <c r="I62" i="3"/>
  <c r="I63" i="3" s="1"/>
  <c r="J22" i="3"/>
  <c r="J23" i="3" s="1"/>
  <c r="J372" i="16"/>
  <c r="J373" i="16" s="1"/>
  <c r="G76" i="15"/>
  <c r="G77" i="15" s="1"/>
  <c r="J505" i="15"/>
  <c r="J506" i="15" s="1"/>
  <c r="E100" i="16"/>
  <c r="E101" i="16" s="1"/>
  <c r="E32" i="13"/>
  <c r="E33" i="13" s="1"/>
  <c r="F505" i="15"/>
  <c r="F507" i="15" s="1"/>
  <c r="J198" i="13"/>
  <c r="J199" i="13" s="1"/>
  <c r="E505" i="15"/>
  <c r="E507" i="15" s="1"/>
  <c r="H263" i="13"/>
  <c r="H265" i="13" s="1"/>
  <c r="H62" i="8"/>
  <c r="H63" i="8" s="1"/>
  <c r="J362" i="13"/>
  <c r="J364" i="13" s="1"/>
  <c r="I31" i="11"/>
  <c r="I32" i="11" s="1"/>
  <c r="G329" i="13"/>
  <c r="G331" i="13" s="1"/>
  <c r="J508" i="16"/>
  <c r="J509" i="16" s="1"/>
  <c r="H494" i="13"/>
  <c r="H496" i="13" s="1"/>
  <c r="H203" i="16"/>
  <c r="H205" i="16" s="1"/>
  <c r="I198" i="13"/>
  <c r="I199" i="13" s="1"/>
  <c r="J30" i="14"/>
  <c r="J31" i="14" s="1"/>
  <c r="H527" i="13"/>
  <c r="H528" i="13" s="1"/>
  <c r="F115" i="15"/>
  <c r="F117" i="15" s="1"/>
  <c r="H154" i="15"/>
  <c r="H156" i="15" s="1"/>
  <c r="J423" i="12"/>
  <c r="J425" i="12" s="1"/>
  <c r="H544" i="15"/>
  <c r="H546" i="15" s="1"/>
  <c r="F150" i="12"/>
  <c r="F152" i="12" s="1"/>
  <c r="H466" i="15"/>
  <c r="H468" i="15" s="1"/>
  <c r="H501" i="12"/>
  <c r="H502" i="12" s="1"/>
  <c r="J428" i="13"/>
  <c r="J429" i="13" s="1"/>
  <c r="I237" i="16"/>
  <c r="I238" i="16" s="1"/>
  <c r="G579" i="12"/>
  <c r="G581" i="12" s="1"/>
  <c r="J388" i="15"/>
  <c r="J389" i="15" s="1"/>
  <c r="J263" i="13"/>
  <c r="J264" i="13" s="1"/>
  <c r="J579" i="12"/>
  <c r="J580" i="12" s="1"/>
  <c r="E338" i="16"/>
  <c r="E339" i="16" s="1"/>
  <c r="J21" i="17"/>
  <c r="J22" i="17" s="1"/>
  <c r="I37" i="12"/>
  <c r="I39" i="12" s="1"/>
  <c r="E271" i="16"/>
  <c r="E272" i="16" s="1"/>
  <c r="I25" i="10"/>
  <c r="I26" i="10" s="1"/>
  <c r="I61" i="14"/>
  <c r="I62" i="14" s="1"/>
  <c r="I542" i="16"/>
  <c r="I543" i="16" s="1"/>
  <c r="H37" i="12"/>
  <c r="H39" i="12" s="1"/>
  <c r="I21" i="17"/>
  <c r="I22" i="17" s="1"/>
  <c r="G267" i="12"/>
  <c r="G269" i="12" s="1"/>
  <c r="J98" i="13"/>
  <c r="J99" i="13" s="1"/>
  <c r="J583" i="15"/>
  <c r="J584" i="15" s="1"/>
  <c r="I406" i="16"/>
  <c r="I407" i="16" s="1"/>
  <c r="I132" i="13"/>
  <c r="I134" i="13" s="1"/>
  <c r="F32" i="16"/>
  <c r="F34" i="16" s="1"/>
  <c r="G232" i="15"/>
  <c r="G234" i="15" s="1"/>
  <c r="H345" i="12"/>
  <c r="H347" i="12" s="1"/>
  <c r="E267" i="12"/>
  <c r="E268" i="12" s="1"/>
  <c r="F62" i="8"/>
  <c r="H237" i="16"/>
  <c r="H238" i="16" s="1"/>
  <c r="F189" i="12"/>
  <c r="F191" i="12" s="1"/>
  <c r="H395" i="13"/>
  <c r="H396" i="13" s="1"/>
  <c r="G271" i="16"/>
  <c r="G273" i="16" s="1"/>
  <c r="J51" i="10"/>
  <c r="J53" i="10" s="1"/>
  <c r="J237" i="16"/>
  <c r="J239" i="16" s="1"/>
  <c r="H474" i="16"/>
  <c r="H476" i="16" s="1"/>
  <c r="K63" i="3"/>
  <c r="F544" i="15"/>
  <c r="F546" i="15" s="1"/>
  <c r="J135" i="16"/>
  <c r="H542" i="16"/>
  <c r="H544" i="16" s="1"/>
  <c r="H37" i="15"/>
  <c r="H39" i="15" s="1"/>
  <c r="F154" i="15"/>
  <c r="F156" i="15" s="1"/>
  <c r="F474" i="16"/>
  <c r="F475" i="16" s="1"/>
  <c r="F25" i="9"/>
  <c r="F27" i="9" s="1"/>
  <c r="F32" i="13"/>
  <c r="F34" i="13" s="1"/>
  <c r="I37" i="15"/>
  <c r="I38" i="15" s="1"/>
  <c r="H406" i="16"/>
  <c r="H408" i="16" s="1"/>
  <c r="H349" i="15"/>
  <c r="H350" i="15" s="1"/>
  <c r="G372" i="16"/>
  <c r="G374" i="16" s="1"/>
  <c r="F51" i="10"/>
  <c r="F53" i="10" s="1"/>
  <c r="I74" i="12"/>
  <c r="I76" i="12" s="1"/>
  <c r="J544" i="15"/>
  <c r="J545" i="15" s="1"/>
  <c r="H362" i="13"/>
  <c r="H364" i="13" s="1"/>
  <c r="F37" i="15"/>
  <c r="F38" i="15" s="1"/>
  <c r="G25" i="10"/>
  <c r="G26" i="10" s="1"/>
  <c r="F100" i="16"/>
  <c r="F101" i="16" s="1"/>
  <c r="H66" i="16"/>
  <c r="H67" i="16" s="1"/>
  <c r="H98" i="13"/>
  <c r="H99" i="13" s="1"/>
  <c r="J232" i="15"/>
  <c r="J233" i="15" s="1"/>
  <c r="G62" i="8"/>
  <c r="G64" i="8" s="1"/>
  <c r="G395" i="13"/>
  <c r="G397" i="13" s="1"/>
  <c r="H329" i="13"/>
  <c r="H331" i="13" s="1"/>
  <c r="H193" i="15"/>
  <c r="H194" i="15" s="1"/>
  <c r="F466" i="15"/>
  <c r="F467" i="15" s="1"/>
  <c r="J271" i="16"/>
  <c r="J272" i="16" s="1"/>
  <c r="F384" i="12"/>
  <c r="F386" i="12" s="1"/>
  <c r="E395" i="13"/>
  <c r="E396" i="13" s="1"/>
  <c r="F237" i="16"/>
  <c r="F239" i="16" s="1"/>
  <c r="E93" i="11"/>
  <c r="E94" i="11" s="1"/>
  <c r="H428" i="13"/>
  <c r="H429" i="13" s="1"/>
  <c r="E62" i="11"/>
  <c r="E63" i="11" s="1"/>
  <c r="H231" i="13"/>
  <c r="H232" i="13" s="1"/>
  <c r="H165" i="13"/>
  <c r="H166" i="13" s="1"/>
  <c r="E263" i="13"/>
  <c r="E265" i="13" s="1"/>
  <c r="E583" i="15"/>
  <c r="E584" i="15" s="1"/>
  <c r="I66" i="16"/>
  <c r="I67" i="16" s="1"/>
  <c r="I189" i="12"/>
  <c r="I191" i="12" s="1"/>
  <c r="H51" i="10"/>
  <c r="H52" i="10" s="1"/>
  <c r="F43" i="3"/>
  <c r="E22" i="17"/>
  <c r="I22" i="3"/>
  <c r="I23" i="3" s="1"/>
  <c r="F66" i="16"/>
  <c r="F68" i="16" s="1"/>
  <c r="E527" i="13"/>
  <c r="E529" i="13" s="1"/>
  <c r="J76" i="15"/>
  <c r="J77" i="15" s="1"/>
  <c r="H440" i="16"/>
  <c r="H442" i="16" s="1"/>
  <c r="I579" i="12"/>
  <c r="I581" i="12" s="1"/>
  <c r="E461" i="13"/>
  <c r="E463" i="13" s="1"/>
  <c r="J501" i="12"/>
  <c r="J502" i="12" s="1"/>
  <c r="F65" i="13"/>
  <c r="F66" i="13" s="1"/>
  <c r="G31" i="11"/>
  <c r="G32" i="11" s="1"/>
  <c r="G527" i="13"/>
  <c r="G529" i="13" s="1"/>
  <c r="I98" i="13"/>
  <c r="I99" i="13" s="1"/>
  <c r="I20" i="8"/>
  <c r="I22" i="8" s="1"/>
  <c r="F263" i="13"/>
  <c r="F265" i="13" s="1"/>
  <c r="H61" i="14"/>
  <c r="H63" i="14" s="1"/>
  <c r="I232" i="15"/>
  <c r="I234" i="15" s="1"/>
  <c r="J427" i="15"/>
  <c r="J429" i="15" s="1"/>
  <c r="E345" i="12"/>
  <c r="E347" i="12" s="1"/>
  <c r="H100" i="16"/>
  <c r="H102" i="16" s="1"/>
  <c r="H508" i="16"/>
  <c r="H509" i="16" s="1"/>
  <c r="E542" i="16"/>
  <c r="E544" i="16" s="1"/>
  <c r="E296" i="13"/>
  <c r="E297" i="13" s="1"/>
  <c r="F51" i="9"/>
  <c r="F53" i="9" s="1"/>
  <c r="J112" i="12"/>
  <c r="J113" i="12" s="1"/>
  <c r="J77" i="9"/>
  <c r="J79" i="9" s="1"/>
  <c r="F77" i="9"/>
  <c r="F78" i="9" s="1"/>
  <c r="I540" i="12"/>
  <c r="I542" i="12" s="1"/>
  <c r="F30" i="14"/>
  <c r="F32" i="14" s="1"/>
  <c r="J527" i="13"/>
  <c r="J529" i="13" s="1"/>
  <c r="E125" i="11"/>
  <c r="E127" i="11" s="1"/>
  <c r="J150" i="12"/>
  <c r="J152" i="12" s="1"/>
  <c r="G310" i="15"/>
  <c r="G312" i="15" s="1"/>
  <c r="F428" i="13"/>
  <c r="F429" i="13" s="1"/>
  <c r="J132" i="13"/>
  <c r="J134" i="13" s="1"/>
  <c r="J395" i="13"/>
  <c r="J396" i="13" s="1"/>
  <c r="J542" i="16"/>
  <c r="J544" i="16" s="1"/>
  <c r="E51" i="10"/>
  <c r="E53" i="10" s="1"/>
  <c r="J125" i="11"/>
  <c r="J126" i="11" s="1"/>
  <c r="E314" i="15"/>
  <c r="E189" i="12"/>
  <c r="E190" i="12" s="1"/>
  <c r="G462" i="12"/>
  <c r="G464" i="12" s="1"/>
  <c r="G37" i="15"/>
  <c r="G39" i="15" s="1"/>
  <c r="F135" i="16"/>
  <c r="F137" i="16" s="1"/>
  <c r="E193" i="15"/>
  <c r="E195" i="15" s="1"/>
  <c r="H132" i="13"/>
  <c r="H134" i="13" s="1"/>
  <c r="G193" i="15"/>
  <c r="G195" i="15" s="1"/>
  <c r="E173" i="16"/>
  <c r="J25" i="9"/>
  <c r="J26" i="9" s="1"/>
  <c r="H77" i="9"/>
  <c r="H78" i="9" s="1"/>
  <c r="E136" i="13"/>
  <c r="F193" i="15"/>
  <c r="F195" i="15" s="1"/>
  <c r="E32" i="16"/>
  <c r="E34" i="16" s="1"/>
  <c r="F271" i="16"/>
  <c r="F272" i="16" s="1"/>
  <c r="G32" i="16"/>
  <c r="G34" i="16" s="1"/>
  <c r="J37" i="12"/>
  <c r="J39" i="12" s="1"/>
  <c r="G20" i="8"/>
  <c r="G22" i="8" s="1"/>
  <c r="H62" i="11"/>
  <c r="H63" i="11" s="1"/>
  <c r="E51" i="9"/>
  <c r="E52" i="9" s="1"/>
  <c r="F61" i="14"/>
  <c r="F62" i="14" s="1"/>
  <c r="F508" i="16"/>
  <c r="F510" i="16" s="1"/>
  <c r="I501" i="12"/>
  <c r="I502" i="12" s="1"/>
  <c r="H384" i="12"/>
  <c r="H386" i="12" s="1"/>
  <c r="J349" i="15"/>
  <c r="J351" i="15" s="1"/>
  <c r="J31" i="11"/>
  <c r="J32" i="11" s="1"/>
  <c r="I165" i="13"/>
  <c r="I166" i="13" s="1"/>
  <c r="F306" i="12"/>
  <c r="F307" i="12" s="1"/>
  <c r="G494" i="13"/>
  <c r="G496" i="13" s="1"/>
  <c r="J228" i="12"/>
  <c r="J229" i="12" s="1"/>
  <c r="E30" i="14"/>
  <c r="E32" i="14" s="1"/>
  <c r="J203" i="16"/>
  <c r="J205" i="16" s="1"/>
  <c r="I527" i="13"/>
  <c r="I529" i="13" s="1"/>
  <c r="J296" i="13"/>
  <c r="J298" i="13" s="1"/>
  <c r="J32" i="13"/>
  <c r="J33" i="13" s="1"/>
  <c r="G150" i="12"/>
  <c r="G151" i="12" s="1"/>
  <c r="I508" i="16"/>
  <c r="I510" i="16" s="1"/>
  <c r="J271" i="15"/>
  <c r="J273" i="15" s="1"/>
  <c r="F583" i="15"/>
  <c r="F585" i="15" s="1"/>
  <c r="F76" i="15"/>
  <c r="F77" i="15" s="1"/>
  <c r="E169" i="16"/>
  <c r="E171" i="16" s="1"/>
  <c r="I461" i="13"/>
  <c r="I463" i="13" s="1"/>
  <c r="I505" i="15"/>
  <c r="I506" i="15" s="1"/>
  <c r="G461" i="13"/>
  <c r="G462" i="13" s="1"/>
  <c r="H505" i="15"/>
  <c r="H507" i="15" s="1"/>
  <c r="H462" i="12"/>
  <c r="H464" i="12" s="1"/>
  <c r="F296" i="13"/>
  <c r="F297" i="13" s="1"/>
  <c r="G30" i="14"/>
  <c r="G32" i="14" s="1"/>
  <c r="H31" i="11"/>
  <c r="H33" i="11" s="1"/>
  <c r="E474" i="16"/>
  <c r="E476" i="16" s="1"/>
  <c r="J267" i="12"/>
  <c r="J269" i="12" s="1"/>
  <c r="H83" i="8"/>
  <c r="H85" i="8" s="1"/>
  <c r="G440" i="16"/>
  <c r="G442" i="16" s="1"/>
  <c r="G77" i="9"/>
  <c r="G78" i="9" s="1"/>
  <c r="G237" i="16"/>
  <c r="E76" i="15"/>
  <c r="E77" i="15" s="1"/>
  <c r="E165" i="13"/>
  <c r="E167" i="13" s="1"/>
  <c r="G263" i="13"/>
  <c r="G265" i="13" s="1"/>
  <c r="F501" i="12"/>
  <c r="F502" i="12" s="1"/>
  <c r="I494" i="13"/>
  <c r="I495" i="13" s="1"/>
  <c r="K41" i="3"/>
  <c r="K43" i="3" s="1"/>
  <c r="K81" i="3"/>
  <c r="K83" i="3" s="1"/>
  <c r="G98" i="13"/>
  <c r="G100" i="13" s="1"/>
  <c r="I41" i="8"/>
  <c r="I42" i="8" s="1"/>
  <c r="F112" i="12"/>
  <c r="F114" i="12" s="1"/>
  <c r="I25" i="9"/>
  <c r="I26" i="9" s="1"/>
  <c r="E544" i="15"/>
  <c r="E546" i="15" s="1"/>
  <c r="H423" i="12"/>
  <c r="H425" i="12" s="1"/>
  <c r="F231" i="13"/>
  <c r="F233" i="13" s="1"/>
  <c r="G362" i="13"/>
  <c r="G363" i="13" s="1"/>
  <c r="J384" i="12"/>
  <c r="J385" i="12" s="1"/>
  <c r="I338" i="16"/>
  <c r="I340" i="16" s="1"/>
  <c r="G25" i="9"/>
  <c r="G27" i="9" s="1"/>
  <c r="E69" i="13"/>
  <c r="F310" i="15"/>
  <c r="F312" i="15" s="1"/>
  <c r="G423" i="12"/>
  <c r="G424" i="12" s="1"/>
  <c r="H338" i="16"/>
  <c r="H340" i="16" s="1"/>
  <c r="G198" i="13"/>
  <c r="G199" i="13" s="1"/>
  <c r="H65" i="13"/>
  <c r="H66" i="13" s="1"/>
  <c r="H310" i="15"/>
  <c r="H312" i="15" s="1"/>
  <c r="J74" i="12"/>
  <c r="J76" i="12" s="1"/>
  <c r="I474" i="16"/>
  <c r="I476" i="16" s="1"/>
  <c r="E70" i="16"/>
  <c r="I423" i="12"/>
  <c r="I424" i="12" s="1"/>
  <c r="F427" i="15"/>
  <c r="F428" i="15" s="1"/>
  <c r="H304" i="16"/>
  <c r="H306" i="16" s="1"/>
  <c r="H93" i="11"/>
  <c r="H95" i="11" s="1"/>
  <c r="I384" i="12"/>
  <c r="I385" i="12" s="1"/>
  <c r="F98" i="13"/>
  <c r="F99" i="13" s="1"/>
  <c r="H271" i="16"/>
  <c r="H273" i="16" s="1"/>
  <c r="J20" i="8"/>
  <c r="J22" i="8" s="1"/>
  <c r="J165" i="13"/>
  <c r="J167" i="13" s="1"/>
  <c r="F271" i="15"/>
  <c r="F273" i="15" s="1"/>
  <c r="F93" i="11"/>
  <c r="F94" i="11" s="1"/>
  <c r="H540" i="12"/>
  <c r="H541" i="12" s="1"/>
  <c r="E275" i="15"/>
  <c r="G508" i="16"/>
  <c r="G509" i="16" s="1"/>
  <c r="G132" i="13"/>
  <c r="G134" i="13" s="1"/>
  <c r="F169" i="16"/>
  <c r="F170" i="16" s="1"/>
  <c r="E29" i="10"/>
  <c r="G51" i="10"/>
  <c r="G52" i="10" s="1"/>
  <c r="E74" i="12"/>
  <c r="E76" i="12" s="1"/>
  <c r="J93" i="11"/>
  <c r="J95" i="11" s="1"/>
  <c r="J41" i="8"/>
  <c r="J42" i="8" s="1"/>
  <c r="H115" i="15"/>
  <c r="H117" i="15" s="1"/>
  <c r="F540" i="12"/>
  <c r="F541" i="12" s="1"/>
  <c r="I150" i="12"/>
  <c r="I151" i="12" s="1"/>
  <c r="I32" i="13"/>
  <c r="I34" i="13" s="1"/>
  <c r="H198" i="13"/>
  <c r="H200" i="13" s="1"/>
  <c r="H271" i="15"/>
  <c r="H273" i="15" s="1"/>
  <c r="E65" i="13"/>
  <c r="E67" i="13" s="1"/>
  <c r="G125" i="11"/>
  <c r="G127" i="11" s="1"/>
  <c r="H267" i="12"/>
  <c r="H268" i="12" s="1"/>
  <c r="H51" i="9"/>
  <c r="H52" i="9" s="1"/>
  <c r="G296" i="13"/>
  <c r="G297" i="13" s="1"/>
  <c r="H427" i="15"/>
  <c r="H429" i="15" s="1"/>
  <c r="G349" i="15"/>
  <c r="G351" i="15" s="1"/>
  <c r="G66" i="16"/>
  <c r="G68" i="16" s="1"/>
  <c r="F74" i="12"/>
  <c r="F75" i="12" s="1"/>
  <c r="J461" i="13"/>
  <c r="J463" i="13" s="1"/>
  <c r="F329" i="13"/>
  <c r="F330" i="13" s="1"/>
  <c r="I100" i="16"/>
  <c r="I102" i="16" s="1"/>
  <c r="H25" i="10"/>
  <c r="H27" i="10" s="1"/>
  <c r="I372" i="16"/>
  <c r="I374" i="16" s="1"/>
  <c r="I62" i="8"/>
  <c r="I63" i="8" s="1"/>
  <c r="J154" i="15"/>
  <c r="J155" i="15" s="1"/>
  <c r="E150" i="12"/>
  <c r="E152" i="12" s="1"/>
  <c r="G83" i="8"/>
  <c r="G85" i="8" s="1"/>
  <c r="G388" i="15"/>
  <c r="G390" i="15" s="1"/>
  <c r="E31" i="11"/>
  <c r="E32" i="11" s="1"/>
  <c r="G93" i="11"/>
  <c r="G95" i="11" s="1"/>
  <c r="G100" i="16"/>
  <c r="G101" i="16" s="1"/>
  <c r="J474" i="16"/>
  <c r="J476" i="16" s="1"/>
  <c r="F372" i="16"/>
  <c r="F374" i="16" s="1"/>
  <c r="F228" i="12"/>
  <c r="F230" i="12" s="1"/>
  <c r="I296" i="13"/>
  <c r="I298" i="13" s="1"/>
  <c r="E115" i="15"/>
  <c r="E116" i="15" s="1"/>
  <c r="E132" i="13"/>
  <c r="E134" i="13" s="1"/>
  <c r="E349" i="15"/>
  <c r="E350" i="15" s="1"/>
  <c r="E37" i="12"/>
  <c r="E39" i="12" s="1"/>
  <c r="G540" i="12"/>
  <c r="G542" i="12" s="1"/>
  <c r="F345" i="12"/>
  <c r="F346" i="12" s="1"/>
  <c r="J61" i="14"/>
  <c r="J62" i="14" s="1"/>
  <c r="F37" i="12"/>
  <c r="F39" i="12" s="1"/>
  <c r="I30" i="14"/>
  <c r="I31" i="14" s="1"/>
  <c r="J310" i="15"/>
  <c r="J312" i="15" s="1"/>
  <c r="I231" i="13"/>
  <c r="I233" i="13" s="1"/>
  <c r="H30" i="14"/>
  <c r="H31" i="14" s="1"/>
  <c r="G466" i="15"/>
  <c r="G467" i="15" s="1"/>
  <c r="E388" i="15"/>
  <c r="E390" i="15" s="1"/>
  <c r="I349" i="15"/>
  <c r="I350" i="15" s="1"/>
  <c r="J66" i="16"/>
  <c r="J68" i="16" s="1"/>
  <c r="G345" i="12"/>
  <c r="G347" i="12" s="1"/>
  <c r="E271" i="15"/>
  <c r="E273" i="15" s="1"/>
  <c r="J51" i="9"/>
  <c r="J53" i="9" s="1"/>
  <c r="G189" i="12"/>
  <c r="G190" i="12" s="1"/>
  <c r="E237" i="16"/>
  <c r="E239" i="16" s="1"/>
  <c r="G428" i="13"/>
  <c r="G430" i="13" s="1"/>
  <c r="H169" i="16"/>
  <c r="H171" i="16" s="1"/>
  <c r="J83" i="8"/>
  <c r="J84" i="8" s="1"/>
  <c r="I263" i="13"/>
  <c r="I264" i="13" s="1"/>
  <c r="H232" i="15"/>
  <c r="H233" i="15" s="1"/>
  <c r="F63" i="3"/>
  <c r="G30" i="5"/>
  <c r="H30" i="5"/>
  <c r="E528" i="13"/>
  <c r="H529" i="13"/>
  <c r="F116" i="15"/>
  <c r="H467" i="15"/>
  <c r="J430" i="13"/>
  <c r="I27" i="10"/>
  <c r="H38" i="12"/>
  <c r="I23" i="17"/>
  <c r="J585" i="15"/>
  <c r="F63" i="8"/>
  <c r="F64" i="8"/>
  <c r="J137" i="16"/>
  <c r="J136" i="16"/>
  <c r="F33" i="13"/>
  <c r="H407" i="16"/>
  <c r="H363" i="13"/>
  <c r="H100" i="13"/>
  <c r="H430" i="13"/>
  <c r="E64" i="11"/>
  <c r="J428" i="15"/>
  <c r="J528" i="13"/>
  <c r="J127" i="11"/>
  <c r="H79" i="9"/>
  <c r="H64" i="11"/>
  <c r="E31" i="14"/>
  <c r="J34" i="13"/>
  <c r="J272" i="15"/>
  <c r="I507" i="15"/>
  <c r="F298" i="13"/>
  <c r="G238" i="16"/>
  <c r="G239" i="16"/>
  <c r="G468" i="15"/>
  <c r="I305" i="16"/>
  <c r="E330" i="13"/>
  <c r="E331" i="13"/>
  <c r="G156" i="15"/>
  <c r="G204" i="16"/>
  <c r="J64" i="11"/>
  <c r="I114" i="12"/>
  <c r="J339" i="16"/>
  <c r="J340" i="16"/>
  <c r="J190" i="12"/>
  <c r="F199" i="13"/>
  <c r="I272" i="16"/>
  <c r="E114" i="12"/>
  <c r="E113" i="12"/>
  <c r="I468" i="15"/>
  <c r="I467" i="15"/>
  <c r="G475" i="16"/>
  <c r="G476" i="16"/>
  <c r="E67" i="16"/>
  <c r="F397" i="13"/>
  <c r="F350" i="15"/>
  <c r="G503" i="12"/>
  <c r="G113" i="12"/>
  <c r="G114" i="12"/>
  <c r="I464" i="12"/>
  <c r="G64" i="11"/>
  <c r="E233" i="13"/>
  <c r="J346" i="12"/>
  <c r="J347" i="12"/>
  <c r="H34" i="16"/>
  <c r="F205" i="16"/>
  <c r="F463" i="13"/>
  <c r="F462" i="13"/>
  <c r="I33" i="16"/>
  <c r="E275" i="16"/>
  <c r="E349" i="12"/>
  <c r="E478" i="16"/>
  <c r="E25" i="17"/>
  <c r="E267" i="13"/>
  <c r="E129" i="11"/>
  <c r="E235" i="13"/>
  <c r="E119" i="15"/>
  <c r="E139" i="16"/>
  <c r="I79" i="9"/>
  <c r="I311" i="15"/>
  <c r="I312" i="15"/>
  <c r="I78" i="15"/>
  <c r="J463" i="12"/>
  <c r="H151" i="12"/>
  <c r="H152" i="12"/>
  <c r="I50" i="9"/>
  <c r="I48" i="9"/>
  <c r="I49" i="9"/>
  <c r="I47" i="9"/>
  <c r="H75" i="12"/>
  <c r="H76" i="12"/>
  <c r="G307" i="12"/>
  <c r="G543" i="16"/>
  <c r="G544" i="16"/>
  <c r="H126" i="11"/>
  <c r="E392" i="15"/>
  <c r="E583" i="12"/>
  <c r="G167" i="13"/>
  <c r="H190" i="12"/>
  <c r="H390" i="15"/>
  <c r="E200" i="13"/>
  <c r="I428" i="15"/>
  <c r="H374" i="16"/>
  <c r="J331" i="13"/>
  <c r="E541" i="12"/>
  <c r="G63" i="14"/>
  <c r="F43" i="8"/>
  <c r="E308" i="16"/>
  <c r="G170" i="16"/>
  <c r="I67" i="13"/>
  <c r="I66" i="13"/>
  <c r="H27" i="9"/>
  <c r="G545" i="15"/>
  <c r="G546" i="15"/>
  <c r="F85" i="8"/>
  <c r="F580" i="12"/>
  <c r="F581" i="12"/>
  <c r="E207" i="16"/>
  <c r="E342" i="16"/>
  <c r="I136" i="16"/>
  <c r="E102" i="13"/>
  <c r="E154" i="12"/>
  <c r="E155" i="15"/>
  <c r="I95" i="11"/>
  <c r="J26" i="10"/>
  <c r="J541" i="12"/>
  <c r="E65" i="14"/>
  <c r="J306" i="16"/>
  <c r="E35" i="11"/>
  <c r="E509" i="15"/>
  <c r="E512" i="16"/>
  <c r="E587" i="15"/>
  <c r="I429" i="13" l="1"/>
  <c r="E238" i="16"/>
  <c r="H34" i="13"/>
  <c r="J33" i="11"/>
  <c r="H114" i="12"/>
  <c r="F27" i="10"/>
  <c r="J233" i="13"/>
  <c r="E79" i="9"/>
  <c r="F463" i="12"/>
  <c r="F364" i="13"/>
  <c r="J94" i="11"/>
  <c r="I39" i="15"/>
  <c r="G305" i="16"/>
  <c r="I273" i="15"/>
  <c r="J441" i="16"/>
  <c r="J496" i="13"/>
  <c r="F127" i="11"/>
  <c r="E467" i="15"/>
  <c r="J21" i="8"/>
  <c r="F134" i="13"/>
  <c r="E385" i="12"/>
  <c r="H307" i="12"/>
  <c r="J67" i="13"/>
  <c r="G200" i="13"/>
  <c r="F194" i="15"/>
  <c r="H155" i="15"/>
  <c r="J101" i="16"/>
  <c r="F305" i="16"/>
  <c r="I205" i="16"/>
  <c r="H264" i="13"/>
  <c r="G23" i="17"/>
  <c r="E22" i="8"/>
  <c r="F408" i="16"/>
  <c r="I85" i="8"/>
  <c r="I408" i="16"/>
  <c r="E34" i="13"/>
  <c r="I152" i="12"/>
  <c r="I21" i="8"/>
  <c r="J52" i="10"/>
  <c r="F64" i="11"/>
  <c r="I347" i="12"/>
  <c r="E27" i="9"/>
  <c r="I269" i="12"/>
  <c r="H580" i="12"/>
  <c r="H305" i="16"/>
  <c r="H53" i="10"/>
  <c r="G339" i="16"/>
  <c r="G585" i="15"/>
  <c r="I397" i="13"/>
  <c r="E33" i="16"/>
  <c r="E52" i="10"/>
  <c r="J100" i="13"/>
  <c r="G117" i="15"/>
  <c r="H23" i="17"/>
  <c r="I307" i="12"/>
  <c r="J33" i="16"/>
  <c r="G42" i="8"/>
  <c r="E126" i="11"/>
  <c r="I200" i="13"/>
  <c r="F264" i="13"/>
  <c r="H297" i="13"/>
  <c r="G385" i="12"/>
  <c r="H542" i="12"/>
  <c r="J52" i="9"/>
  <c r="G136" i="16"/>
  <c r="E264" i="13"/>
  <c r="F155" i="15"/>
  <c r="J63" i="14"/>
  <c r="J386" i="12"/>
  <c r="G94" i="11"/>
  <c r="G580" i="12"/>
  <c r="G364" i="13"/>
  <c r="E95" i="11"/>
  <c r="F76" i="12"/>
  <c r="F503" i="12"/>
  <c r="I503" i="12"/>
  <c r="J78" i="9"/>
  <c r="F190" i="12"/>
  <c r="E506" i="15"/>
  <c r="G67" i="16"/>
  <c r="F63" i="14"/>
  <c r="I239" i="16"/>
  <c r="H78" i="15"/>
  <c r="F272" i="15"/>
  <c r="I100" i="13"/>
  <c r="G27" i="10"/>
  <c r="G429" i="13"/>
  <c r="F509" i="16"/>
  <c r="J543" i="16"/>
  <c r="I75" i="12"/>
  <c r="G350" i="15"/>
  <c r="F31" i="14"/>
  <c r="E389" i="15"/>
  <c r="F584" i="15"/>
  <c r="H506" i="15"/>
  <c r="F347" i="12"/>
  <c r="F95" i="11"/>
  <c r="I389" i="15"/>
  <c r="I170" i="16"/>
  <c r="F67" i="13"/>
  <c r="I167" i="13"/>
  <c r="E340" i="16"/>
  <c r="F233" i="15"/>
  <c r="F229" i="12"/>
  <c r="E272" i="15"/>
  <c r="F373" i="16"/>
  <c r="H272" i="15"/>
  <c r="H94" i="11"/>
  <c r="I509" i="16"/>
  <c r="E194" i="15"/>
  <c r="F52" i="10"/>
  <c r="G272" i="16"/>
  <c r="E442" i="16"/>
  <c r="H199" i="13"/>
  <c r="G463" i="12"/>
  <c r="I541" i="12"/>
  <c r="I232" i="13"/>
  <c r="J475" i="16"/>
  <c r="J114" i="12"/>
  <c r="H441" i="16"/>
  <c r="G396" i="13"/>
  <c r="H346" i="12"/>
  <c r="E229" i="12"/>
  <c r="H330" i="13"/>
  <c r="I442" i="16"/>
  <c r="F311" i="15"/>
  <c r="H463" i="12"/>
  <c r="J230" i="12"/>
  <c r="G21" i="8"/>
  <c r="F529" i="13"/>
  <c r="H170" i="16"/>
  <c r="J311" i="15"/>
  <c r="H26" i="10"/>
  <c r="G495" i="13"/>
  <c r="F273" i="16"/>
  <c r="H510" i="16"/>
  <c r="J78" i="15"/>
  <c r="G233" i="15"/>
  <c r="I38" i="12"/>
  <c r="E346" i="12"/>
  <c r="J234" i="15"/>
  <c r="G79" i="9"/>
  <c r="H204" i="16"/>
  <c r="G66" i="13"/>
  <c r="G441" i="16"/>
  <c r="G330" i="13"/>
  <c r="E102" i="16"/>
  <c r="I229" i="12"/>
  <c r="E75" i="12"/>
  <c r="F544" i="16"/>
  <c r="G428" i="15"/>
  <c r="E581" i="12"/>
  <c r="E151" i="12"/>
  <c r="G298" i="13"/>
  <c r="F171" i="16"/>
  <c r="F232" i="13"/>
  <c r="J268" i="12"/>
  <c r="E397" i="13"/>
  <c r="F151" i="12"/>
  <c r="J507" i="15"/>
  <c r="F545" i="15"/>
  <c r="G53" i="10"/>
  <c r="F496" i="13"/>
  <c r="F22" i="8"/>
  <c r="I156" i="15"/>
  <c r="H311" i="15"/>
  <c r="E545" i="15"/>
  <c r="I190" i="12"/>
  <c r="I33" i="11"/>
  <c r="F425" i="12"/>
  <c r="E503" i="12"/>
  <c r="E463" i="12"/>
  <c r="G52" i="9"/>
  <c r="I63" i="11"/>
  <c r="F269" i="12"/>
  <c r="I545" i="15"/>
  <c r="F442" i="16"/>
  <c r="G273" i="15"/>
  <c r="I351" i="15"/>
  <c r="G541" i="12"/>
  <c r="J156" i="15"/>
  <c r="E66" i="13"/>
  <c r="H67" i="13"/>
  <c r="J133" i="13"/>
  <c r="E298" i="13"/>
  <c r="F385" i="12"/>
  <c r="F39" i="15"/>
  <c r="J581" i="12"/>
  <c r="J374" i="16"/>
  <c r="E307" i="12"/>
  <c r="I585" i="15"/>
  <c r="I194" i="15"/>
  <c r="E351" i="15"/>
  <c r="G99" i="13"/>
  <c r="H133" i="13"/>
  <c r="F430" i="13"/>
  <c r="E543" i="16"/>
  <c r="G528" i="13"/>
  <c r="E585" i="15"/>
  <c r="H195" i="15"/>
  <c r="F476" i="16"/>
  <c r="H239" i="16"/>
  <c r="J363" i="13"/>
  <c r="I64" i="8"/>
  <c r="I580" i="12"/>
  <c r="H545" i="15"/>
  <c r="G34" i="13"/>
  <c r="H230" i="12"/>
  <c r="G39" i="12"/>
  <c r="I126" i="11"/>
  <c r="I363" i="13"/>
  <c r="E133" i="13"/>
  <c r="E33" i="11"/>
  <c r="J27" i="9"/>
  <c r="E191" i="12"/>
  <c r="I233" i="15"/>
  <c r="G33" i="11"/>
  <c r="J273" i="16"/>
  <c r="G373" i="16"/>
  <c r="H397" i="13"/>
  <c r="I544" i="16"/>
  <c r="J200" i="13"/>
  <c r="E62" i="14"/>
  <c r="J194" i="15"/>
  <c r="H21" i="8"/>
  <c r="E430" i="13"/>
  <c r="I101" i="16"/>
  <c r="G425" i="12"/>
  <c r="G264" i="13"/>
  <c r="G311" i="15"/>
  <c r="H62" i="14"/>
  <c r="I63" i="14"/>
  <c r="J117" i="15"/>
  <c r="G76" i="12"/>
  <c r="F340" i="16"/>
  <c r="H42" i="8"/>
  <c r="J308" i="12"/>
  <c r="G233" i="13"/>
  <c r="E99" i="13"/>
  <c r="H53" i="9"/>
  <c r="I475" i="16"/>
  <c r="E475" i="16"/>
  <c r="F79" i="9"/>
  <c r="I52" i="10"/>
  <c r="J238" i="16"/>
  <c r="J265" i="13"/>
  <c r="H463" i="13"/>
  <c r="E425" i="12"/>
  <c r="F542" i="12"/>
  <c r="I27" i="9"/>
  <c r="I462" i="13"/>
  <c r="J151" i="12"/>
  <c r="J503" i="12"/>
  <c r="F33" i="16"/>
  <c r="H495" i="13"/>
  <c r="J39" i="15"/>
  <c r="H234" i="15"/>
  <c r="G133" i="13"/>
  <c r="J297" i="13"/>
  <c r="H167" i="13"/>
  <c r="H68" i="16"/>
  <c r="H38" i="15"/>
  <c r="J390" i="15"/>
  <c r="F100" i="13"/>
  <c r="J510" i="16"/>
  <c r="N85" i="6"/>
  <c r="N86" i="6"/>
  <c r="J171" i="16"/>
  <c r="I117" i="15"/>
  <c r="I331" i="13"/>
  <c r="J64" i="8"/>
  <c r="F22" i="17"/>
  <c r="H137" i="16"/>
  <c r="E407" i="16"/>
  <c r="F389" i="15"/>
  <c r="H339" i="16"/>
  <c r="J397" i="13"/>
  <c r="H101" i="16"/>
  <c r="H475" i="16"/>
  <c r="G268" i="12"/>
  <c r="J23" i="17"/>
  <c r="J32" i="14"/>
  <c r="G78" i="15"/>
  <c r="F32" i="11"/>
  <c r="E429" i="15"/>
  <c r="E306" i="16"/>
  <c r="J407" i="16"/>
  <c r="H584" i="15"/>
  <c r="G229" i="12"/>
  <c r="G408" i="16"/>
  <c r="J468" i="15"/>
  <c r="F166" i="13"/>
  <c r="G507" i="15"/>
  <c r="I265" i="13"/>
  <c r="G346" i="12"/>
  <c r="I32" i="14"/>
  <c r="E117" i="15"/>
  <c r="G389" i="15"/>
  <c r="F331" i="13"/>
  <c r="H269" i="12"/>
  <c r="H116" i="15"/>
  <c r="G510" i="16"/>
  <c r="F429" i="15"/>
  <c r="J75" i="12"/>
  <c r="G26" i="9"/>
  <c r="F113" i="12"/>
  <c r="E166" i="13"/>
  <c r="H32" i="11"/>
  <c r="E170" i="16"/>
  <c r="I528" i="13"/>
  <c r="J350" i="15"/>
  <c r="J38" i="12"/>
  <c r="F136" i="16"/>
  <c r="F52" i="9"/>
  <c r="E462" i="13"/>
  <c r="I133" i="13"/>
  <c r="J424" i="12"/>
  <c r="F506" i="15"/>
  <c r="E269" i="12"/>
  <c r="H503" i="12"/>
  <c r="H64" i="8"/>
  <c r="N89" i="6"/>
  <c r="H272" i="16"/>
  <c r="E273" i="16"/>
  <c r="I51" i="9"/>
  <c r="I52" i="9" s="1"/>
  <c r="J85" i="8"/>
  <c r="G191" i="12"/>
  <c r="J67" i="16"/>
  <c r="H32" i="14"/>
  <c r="F38" i="12"/>
  <c r="E38" i="12"/>
  <c r="I297" i="13"/>
  <c r="G102" i="16"/>
  <c r="G84" i="8"/>
  <c r="I373" i="16"/>
  <c r="J462" i="13"/>
  <c r="H428" i="15"/>
  <c r="G126" i="11"/>
  <c r="I33" i="13"/>
  <c r="J43" i="8"/>
  <c r="J166" i="13"/>
  <c r="I386" i="12"/>
  <c r="I425" i="12"/>
  <c r="I339" i="16"/>
  <c r="H424" i="12"/>
  <c r="I43" i="8"/>
  <c r="I496" i="13"/>
  <c r="E78" i="15"/>
  <c r="H84" i="8"/>
  <c r="G31" i="14"/>
  <c r="G463" i="13"/>
  <c r="F78" i="15"/>
  <c r="G152" i="12"/>
  <c r="J204" i="16"/>
  <c r="F308" i="12"/>
  <c r="H385" i="12"/>
  <c r="E53" i="9"/>
  <c r="G33" i="16"/>
  <c r="G194" i="15"/>
  <c r="G38" i="15"/>
  <c r="F67" i="16"/>
  <c r="I68" i="16"/>
  <c r="H233" i="13"/>
  <c r="F238" i="16"/>
  <c r="F468" i="15"/>
  <c r="G63" i="8"/>
  <c r="F102" i="16"/>
  <c r="J546" i="15"/>
  <c r="H351" i="15"/>
  <c r="F26" i="9"/>
  <c r="H543" i="16"/>
  <c r="I53" i="9" l="1"/>
</calcChain>
</file>

<file path=xl/sharedStrings.xml><?xml version="1.0" encoding="utf-8"?>
<sst xmlns="http://schemas.openxmlformats.org/spreadsheetml/2006/main" count="8062" uniqueCount="670">
  <si>
    <t>Referência Preços</t>
  </si>
  <si>
    <t>IDItem</t>
  </si>
  <si>
    <t>Descricao</t>
  </si>
  <si>
    <t>Unidade</t>
  </si>
  <si>
    <t>IDFormula</t>
  </si>
  <si>
    <t>PoderCompra</t>
  </si>
  <si>
    <t>Montagem</t>
  </si>
  <si>
    <t>Índices</t>
  </si>
  <si>
    <t>Cubículos de Fech. Delta 13,8 kV</t>
  </si>
  <si>
    <t>unid.</t>
  </si>
  <si>
    <t>Formula</t>
  </si>
  <si>
    <t>Variacao1</t>
  </si>
  <si>
    <t>Variacao2</t>
  </si>
  <si>
    <t>Variacao3</t>
  </si>
  <si>
    <t>Variacao4</t>
  </si>
  <si>
    <t>IDIndice</t>
  </si>
  <si>
    <t>Sigla</t>
  </si>
  <si>
    <t>Relação</t>
  </si>
  <si>
    <t>Pára-raios primário</t>
  </si>
  <si>
    <t>Estrutura de aço</t>
  </si>
  <si>
    <t>0,3*A+0,7*D</t>
  </si>
  <si>
    <t>A</t>
  </si>
  <si>
    <t>Pára-raios secundário</t>
  </si>
  <si>
    <t>Cabo nu sem alma de aço</t>
  </si>
  <si>
    <t>0,9*E+0,10*B</t>
  </si>
  <si>
    <t>B</t>
  </si>
  <si>
    <t>Pára-raios terciário</t>
  </si>
  <si>
    <t>Cabo nu com alma de aço</t>
  </si>
  <si>
    <t>0,7*E+0,20*D+0,10*B</t>
  </si>
  <si>
    <t>C</t>
  </si>
  <si>
    <t>Sistema de proteção contra incêndio</t>
  </si>
  <si>
    <t>Cabo de aço</t>
  </si>
  <si>
    <t>D</t>
  </si>
  <si>
    <t>Estrutura e suporte pára-raios primário</t>
  </si>
  <si>
    <t>kg</t>
  </si>
  <si>
    <t>Cabo de cobre</t>
  </si>
  <si>
    <t>E</t>
  </si>
  <si>
    <t>Estrutura e suporte pára-raios secundário</t>
  </si>
  <si>
    <t>Equipamentos gerais</t>
  </si>
  <si>
    <t>0,5*G+0,4*F+0,1*B</t>
  </si>
  <si>
    <t>F</t>
  </si>
  <si>
    <t>Coluna isolador de pedestal (Alta)</t>
  </si>
  <si>
    <t>Equipamentos telecom, sistema teleproteção e disjuntores</t>
  </si>
  <si>
    <t>0,5*J+0,5*I</t>
  </si>
  <si>
    <t>G</t>
  </si>
  <si>
    <t>Coluna isolador de pedestal (Baixa)</t>
  </si>
  <si>
    <t>Pára-raio</t>
  </si>
  <si>
    <t>0,1*A+0,05*D+0,3*E+0,2*H+0,35*I</t>
  </si>
  <si>
    <t>H</t>
  </si>
  <si>
    <t>Cabo Nu / Tubo</t>
  </si>
  <si>
    <t>Chave-seccionadora, TP e TC</t>
  </si>
  <si>
    <t>0,3*A+0,15*D+0,15*G+0,2*E+0,2*C</t>
  </si>
  <si>
    <t>I</t>
  </si>
  <si>
    <t>Tubo diâmetro 8"</t>
  </si>
  <si>
    <t>Transformador e Reator</t>
  </si>
  <si>
    <t>0,4*A+0,3*D+0,2*E+0,1*M</t>
  </si>
  <si>
    <t>J</t>
  </si>
  <si>
    <t>Autotransformador monofásico</t>
  </si>
  <si>
    <t>m³</t>
  </si>
  <si>
    <t>Terrenos</t>
  </si>
  <si>
    <t>L</t>
  </si>
  <si>
    <t>K</t>
  </si>
  <si>
    <t>Parede corta-fogo</t>
  </si>
  <si>
    <t>Construções civis e Benfeitorias</t>
  </si>
  <si>
    <t/>
  </si>
  <si>
    <t>M</t>
  </si>
  <si>
    <t>Pára-raios</t>
  </si>
  <si>
    <t>Coluna isolador de pedestal</t>
  </si>
  <si>
    <t>Banco de Capacitores Derivação</t>
  </si>
  <si>
    <t>Banco de Capacitores Série</t>
  </si>
  <si>
    <t>Reator monofásico</t>
  </si>
  <si>
    <t>Estrutura e suporte pára-raios</t>
  </si>
  <si>
    <t>Disjuntores</t>
  </si>
  <si>
    <t>0,4*J+0,15*C+0,15*E+0,1*D+0,2*G</t>
  </si>
  <si>
    <t>Compensador Estático</t>
  </si>
  <si>
    <t>0,138*A+0,098*D+0,073*E+0,029*M+0,317*J+0,29*I+0,041*G+0,015*C</t>
  </si>
  <si>
    <t>Cubículo Fechamento Delta</t>
  </si>
  <si>
    <t>IDGrupo</t>
  </si>
  <si>
    <t>Reator trifásico 54,4 MVA 230kV</t>
  </si>
  <si>
    <t>Equipamentos</t>
  </si>
  <si>
    <t>Reator trifásico</t>
  </si>
  <si>
    <t>Barramentos Cabos e Tubos</t>
  </si>
  <si>
    <t>Transformador trifásico</t>
  </si>
  <si>
    <t>Estruturas e suportes</t>
  </si>
  <si>
    <t>Isoladores</t>
  </si>
  <si>
    <t>Transformador de Aterramento 49 MVA</t>
  </si>
  <si>
    <t>Obras civis</t>
  </si>
  <si>
    <t>Transformador de Aterramento</t>
  </si>
  <si>
    <t>Compensador Síncrono</t>
  </si>
  <si>
    <t>Autotransformador monofásico 100 MVA 750kV/500kV ONAN/ONAF c/Comutador</t>
  </si>
  <si>
    <t>Trafo de aterramento 13,8 kV</t>
  </si>
  <si>
    <t>Resistor de aterramento</t>
  </si>
  <si>
    <t>Conectores/Espaçadores</t>
  </si>
  <si>
    <t>Caixa separadora de óleo</t>
  </si>
  <si>
    <t>Estrutura e suporte pára-raios terciário</t>
  </si>
  <si>
    <t>IDModEquipamento</t>
  </si>
  <si>
    <t>IDTensao</t>
  </si>
  <si>
    <t>Auto/Transformador monofásico</t>
  </si>
  <si>
    <t>TM</t>
  </si>
  <si>
    <t>Auto/Transformador trifásico</t>
  </si>
  <si>
    <t>TT</t>
  </si>
  <si>
    <t>RT</t>
  </si>
  <si>
    <t>RM</t>
  </si>
  <si>
    <t>Banco de capacitores derivação</t>
  </si>
  <si>
    <t>BCP</t>
  </si>
  <si>
    <t>Banco de capacitores série</t>
  </si>
  <si>
    <t>BCS</t>
  </si>
  <si>
    <t>Transformador de aterramento</t>
  </si>
  <si>
    <t>TA</t>
  </si>
  <si>
    <t>Compensador síncrono</t>
  </si>
  <si>
    <t>CS</t>
  </si>
  <si>
    <t>Compensador estático</t>
  </si>
  <si>
    <t>CE</t>
  </si>
  <si>
    <t>Equipamento</t>
  </si>
  <si>
    <t>Tensão</t>
  </si>
  <si>
    <t>Valor (R$) (jan/2009)</t>
  </si>
  <si>
    <t>Valor (R$) (jun/2009)</t>
  </si>
  <si>
    <t>Valor com impostos (R$)</t>
  </si>
  <si>
    <t>BRASIL</t>
  </si>
  <si>
    <t>NORTE</t>
  </si>
  <si>
    <t>NORDESTE</t>
  </si>
  <si>
    <t>CENTRO-OESTE</t>
  </si>
  <si>
    <t>SUDESTE</t>
  </si>
  <si>
    <t>SUL</t>
  </si>
  <si>
    <t>PÁRA-RAIOS</t>
  </si>
  <si>
    <t>IPI</t>
  </si>
  <si>
    <t>ICMS</t>
  </si>
  <si>
    <t>Frete</t>
  </si>
  <si>
    <t>Brasil</t>
  </si>
  <si>
    <t>Norte</t>
  </si>
  <si>
    <t>Nordeste</t>
  </si>
  <si>
    <t>Cenro-Oeste</t>
  </si>
  <si>
    <t>Sudeste</t>
  </si>
  <si>
    <t>Sul</t>
  </si>
  <si>
    <t>Equipamentos - Banco de Capacitores Série</t>
  </si>
  <si>
    <t>Banco de capacitores série - 230 kV</t>
  </si>
  <si>
    <t>Item</t>
  </si>
  <si>
    <t>GRUPO</t>
  </si>
  <si>
    <t>EQUIPAMENTO</t>
  </si>
  <si>
    <t>Quant.</t>
  </si>
  <si>
    <t>Preço Unitário</t>
  </si>
  <si>
    <t>Preço Total</t>
  </si>
  <si>
    <t>Centro-Oeste</t>
  </si>
  <si>
    <t>SUBTOTAL</t>
  </si>
  <si>
    <t>CANTEIRO DE OBRAS (R$) - 2,78% (Inst. Novas) e 3,24% (Inst. Existentes) da soma de obras civis e montagem eletromecânica</t>
  </si>
  <si>
    <t>CUSTO DIRETO BÁSICO (R$)</t>
  </si>
  <si>
    <t>COMISSIONAMENTO (R$) - 2,7% do valor do custo direto básico</t>
  </si>
  <si>
    <t>ENGENHARIA (R$) - 1,4% do valor do custo direto básico</t>
  </si>
  <si>
    <t>SOCIOAMBIENTAL (R$) - 1,25% (Inst. Novas) e 3,99% (Inst. Existentes) do valor do custo direto básico</t>
  </si>
  <si>
    <t>ADMINISTRAÇÃO LOCAL (R$) - 2,7% do valor do custo direto básico</t>
  </si>
  <si>
    <t>CUSTO DIRETO (R$) - Soma do custo direto básico, comissionamento, engenharia e administração local</t>
  </si>
  <si>
    <t>EVENTUAIS (R$) - 3% do valor dos custos diretos</t>
  </si>
  <si>
    <t>CUSTO INDIRETO (R$) - Administração central e/ou regional do empreendimento - 2,7% do valor dos custos diretos</t>
  </si>
  <si>
    <t>VALOR TOTAL (R$)</t>
  </si>
  <si>
    <t>Banco de capacitores série - 345 kV</t>
  </si>
  <si>
    <t>Banco de capacitores série - 500 kV</t>
  </si>
  <si>
    <t>Banco de capacitores série - 750 kV</t>
  </si>
  <si>
    <t>Equipamentos - Compensador Estático</t>
  </si>
  <si>
    <t>Compensador estático - 230 kV</t>
  </si>
  <si>
    <t>Equipamentos - Compensador Síncrono</t>
  </si>
  <si>
    <t>Compensador síncrono - 69 kV</t>
  </si>
  <si>
    <t>Selecione a região</t>
  </si>
  <si>
    <t>Primário (kV)</t>
  </si>
  <si>
    <t>Secundário (kV)</t>
  </si>
  <si>
    <t>Potência</t>
  </si>
  <si>
    <t>Resfriamento</t>
  </si>
  <si>
    <t>UAR (R$)</t>
  </si>
  <si>
    <t>COM (R$)</t>
  </si>
  <si>
    <t>CA (R$)</t>
  </si>
  <si>
    <t>Total (R$)</t>
  </si>
  <si>
    <t>Depreciação (%)</t>
  </si>
  <si>
    <t>Reator aterramento</t>
  </si>
  <si>
    <t>Transformador monofásico</t>
  </si>
  <si>
    <t>ONAN/ONAF/ONAF</t>
  </si>
  <si>
    <t>Transformador defasador</t>
  </si>
  <si>
    <t>ATM</t>
  </si>
  <si>
    <t>ATT</t>
  </si>
  <si>
    <t>Autotransformador trifásico</t>
  </si>
  <si>
    <t>Tipo de Obra</t>
  </si>
  <si>
    <t>LEILÃO</t>
  </si>
  <si>
    <t>Tipo Resfriamento</t>
  </si>
  <si>
    <t>Fator</t>
  </si>
  <si>
    <r>
      <t> </t>
    </r>
    <r>
      <rPr>
        <b/>
        <sz val="9"/>
        <rFont val="Times New Roman"/>
        <family val="1"/>
      </rPr>
      <t>SERVIÇO</t>
    </r>
  </si>
  <si>
    <t>13,8 kV</t>
  </si>
  <si>
    <t>69 kV</t>
  </si>
  <si>
    <t>138 kV</t>
  </si>
  <si>
    <t>230 kV</t>
  </si>
  <si>
    <t>345 kV</t>
  </si>
  <si>
    <t>500 kV</t>
  </si>
  <si>
    <t>750 kV</t>
  </si>
  <si>
    <t>CANTEIRO DE OBRAS</t>
  </si>
  <si>
    <t>ONAN/ONAF</t>
  </si>
  <si>
    <t xml:space="preserve">COMISSIONAMENTO_ADM_LOCAL </t>
  </si>
  <si>
    <t>CUSTOS EVENTUAIS</t>
  </si>
  <si>
    <t>ONAN/ONAF/OFAF</t>
  </si>
  <si>
    <t>CUSTOS INDIRETOS</t>
  </si>
  <si>
    <t>CUSTOS SOCIOAMBIENTAIS</t>
  </si>
  <si>
    <t>ENGENHARIA</t>
  </si>
  <si>
    <t>MONTAGEM</t>
  </si>
  <si>
    <t>TOTAL</t>
  </si>
  <si>
    <t>Equipamentos - Banco de Capacitores Derivação</t>
  </si>
  <si>
    <t>Banco de capacitores derivação - 69 kV</t>
  </si>
  <si>
    <t>Soma dos itens Rateio</t>
  </si>
  <si>
    <t>Soma das UARs</t>
  </si>
  <si>
    <t>Taxa de Rateio</t>
  </si>
  <si>
    <t>Concreto Estrutural - Base</t>
  </si>
  <si>
    <t>CANTEIRO DE OBRAS (R$) - 3,39% (Inst. Novas) e 3,98% (Inst. Existentes) da soma de obras civis e montagem eletromecânica</t>
  </si>
  <si>
    <t>Banco de capacitores derivação - 138 kV</t>
  </si>
  <si>
    <t>Banco de capacitores derivação - 230 kV</t>
  </si>
  <si>
    <t>Banco de capacitores derivação - 345 kV</t>
  </si>
  <si>
    <t>Equipamentos - Reator Trifásico</t>
  </si>
  <si>
    <t>Reator trifásico - 69 kV</t>
  </si>
  <si>
    <t>Para-raios</t>
  </si>
  <si>
    <t>Suporte - Estrutura Suporte Para-raios</t>
  </si>
  <si>
    <t>Concreto Estrutural - Parede corta-fogo</t>
  </si>
  <si>
    <t>Concreto Estrutural - Para-raios</t>
  </si>
  <si>
    <t>Concreto Estrutural - Reator trifásico</t>
  </si>
  <si>
    <t>Concreto Estrutural - Caixa separadora de óleo</t>
  </si>
  <si>
    <t>Reator trifásico - 138 kV</t>
  </si>
  <si>
    <t>Reator trifásico - 230 kV</t>
  </si>
  <si>
    <t>Equipamentos - Reator de Aterramento</t>
  </si>
  <si>
    <t>Reator de Aterramento - 13,8 kV</t>
  </si>
  <si>
    <t>Reator de Aterramento</t>
  </si>
  <si>
    <t>Reator de Aterramento - 69 kV</t>
  </si>
  <si>
    <t>Equipamentos - Reator Monofásico</t>
  </si>
  <si>
    <t>Reator monofásico - 230 kV</t>
  </si>
  <si>
    <t>Cabo Nu / Tubo - Barramento</t>
  </si>
  <si>
    <t>Concreto Estrutural - Coluna isolador de pedestal</t>
  </si>
  <si>
    <t>Concreto Estrutural - Reator monofásico</t>
  </si>
  <si>
    <t>Concreto Estrutural - Cubículo Fechamento Delta</t>
  </si>
  <si>
    <t>Reator monofásico - 345 kV</t>
  </si>
  <si>
    <t>Reator monofásico - 500 kV</t>
  </si>
  <si>
    <t>Reator monofásico - 750 kV</t>
  </si>
  <si>
    <t>Equipamentos - Transformador Monofásico</t>
  </si>
  <si>
    <t>Potência TA 13,8 kV</t>
  </si>
  <si>
    <t>MVA</t>
  </si>
  <si>
    <t>Transformador monofásico - 230/13,8 kV</t>
  </si>
  <si>
    <t>Cubículos de Fechamento Delta 13,8 kV</t>
  </si>
  <si>
    <t>Coluna Isolador Pedestal (Alta)</t>
  </si>
  <si>
    <t>Coluna Isolador Pedestal (Baixa)</t>
  </si>
  <si>
    <t>Transformador de aterramento 13,8 kV</t>
  </si>
  <si>
    <t>Resistor de Aterramento</t>
  </si>
  <si>
    <t>Conectores / Espaçadores</t>
  </si>
  <si>
    <t>Suporte - Coluna isolador pedestal (Alta)</t>
  </si>
  <si>
    <t>Suporte - Coluna isolador pedestal (Baixa)</t>
  </si>
  <si>
    <t>Concreto Estrutural - Transformador monofásico</t>
  </si>
  <si>
    <t>Concreto Estrutural - Cubículos de Fech. Delta 13,8 kV</t>
  </si>
  <si>
    <t>Concreto Estrutural - Coluna isolador de pedestal (Alta)</t>
  </si>
  <si>
    <t>Concreto Estrutural - Coluna isolador de pedestal (Baixa)</t>
  </si>
  <si>
    <t>Transformador monofásico - 230/69 kV</t>
  </si>
  <si>
    <t>Transformador monofásico - 230/138 kV</t>
  </si>
  <si>
    <t>Transformador monofásico - 345/13,8 kV</t>
  </si>
  <si>
    <t>Transformador monofásico - 345/69 kV</t>
  </si>
  <si>
    <t>Transformador monofásico - 345/138 kV</t>
  </si>
  <si>
    <t>Transformador monofásico - 345/230 kV</t>
  </si>
  <si>
    <t>Transformador monofásico - 500/13,8 kV</t>
  </si>
  <si>
    <t>Transformador monofásico - 500/69 kV</t>
  </si>
  <si>
    <t>Transformador monofásico - 500/138 kV</t>
  </si>
  <si>
    <t>Transformador monofásico - 500/230 kV</t>
  </si>
  <si>
    <t>Transformador monofásico - 500/345 kV</t>
  </si>
  <si>
    <t>Transformador monofásico - 750/230 kV</t>
  </si>
  <si>
    <t>Transformador monofásico - 750/345 kV</t>
  </si>
  <si>
    <t>Transformador monofásico - 750/500 kV</t>
  </si>
  <si>
    <t>Equipamentos - Transformador Trifásico</t>
  </si>
  <si>
    <t>Transformador trifásico - 69/13,8 kV</t>
  </si>
  <si>
    <t>Concreto Estrutural - Transformador trifásico</t>
  </si>
  <si>
    <t>Transformador trifásico - 69/34,5 kV</t>
  </si>
  <si>
    <t>Transformador trifásico - 138/13,8 kV</t>
  </si>
  <si>
    <t>Transformador trifásico - 138/34,5 kV</t>
  </si>
  <si>
    <t>Transformador trifásico - 138/69 kV</t>
  </si>
  <si>
    <t>Transformador trifásico - 230/13,8 kV</t>
  </si>
  <si>
    <t>Transformador trifásico - 230/69 kV</t>
  </si>
  <si>
    <t>Transformador trifásico - 230/138 kV</t>
  </si>
  <si>
    <t>Transformador trifásico - 345/13,8 kV</t>
  </si>
  <si>
    <t>Transformador trifásico - 345/69 kV</t>
  </si>
  <si>
    <t>Transformador trifásico - 345/138 kV</t>
  </si>
  <si>
    <t>Transformador trifásico - 345/230 kV</t>
  </si>
  <si>
    <t>Transformador trifásico - 500/69 kV</t>
  </si>
  <si>
    <t>Transformador trifásico - 500/138 kV</t>
  </si>
  <si>
    <t>Transformador trifásico - 500/230 kV</t>
  </si>
  <si>
    <t>Transformador trifásico - 500/345 kV</t>
  </si>
  <si>
    <t>Equipamentos - Transformador Defasador</t>
  </si>
  <si>
    <t>Transformador trifásico - 138/138 kV</t>
  </si>
  <si>
    <t>Transformador Defasador</t>
  </si>
  <si>
    <t>Para-raios primário</t>
  </si>
  <si>
    <t>Para-raios secundário</t>
  </si>
  <si>
    <t>Para-raios terciário</t>
  </si>
  <si>
    <t>Suporte - Estrutura e suporte Para-raios primário</t>
  </si>
  <si>
    <t>Suporte - Estrutura e suporte Para-raios secundário</t>
  </si>
  <si>
    <t>Suporte - Estrutura e suporte Para-raios terciário</t>
  </si>
  <si>
    <t>Concreto estrutural - Parede corta-fogo</t>
  </si>
  <si>
    <t>Concreto estrutural - Para-raios</t>
  </si>
  <si>
    <t>Concreto estrutural - Transformador Defasador</t>
  </si>
  <si>
    <t>Concreto estrutural - Caixa separadora de óleo</t>
  </si>
  <si>
    <t>Transformador trifásico - 345/345 kV</t>
  </si>
  <si>
    <t>Equipamentos - Autotransformador Monofásico</t>
  </si>
  <si>
    <t>Pot. Trafo Aterram. 13,8 kV</t>
  </si>
  <si>
    <t>Autotransformador monofásico - 230/13,8 kV</t>
  </si>
  <si>
    <t>Concreto Estrutural - Autotransformador monofásico</t>
  </si>
  <si>
    <t>Autotransformador monofásico - 230/69 kV</t>
  </si>
  <si>
    <t>Autotransformador monofásico - 230/138 kV</t>
  </si>
  <si>
    <t>Autotransformador monofásico - 345/13,8 kV</t>
  </si>
  <si>
    <t>Autotransformador monofásico - 345/69 kV</t>
  </si>
  <si>
    <t>Autotransformador monofásico - 345/138 kV</t>
  </si>
  <si>
    <t>Autotransformador monofásico - 345/230 kV</t>
  </si>
  <si>
    <t>Autotransformador monofásico - 500/13,8 kV</t>
  </si>
  <si>
    <t>Autotransformador monofásico - 500/69 kV</t>
  </si>
  <si>
    <t>Autotransformador monofásico - 500/138 kV</t>
  </si>
  <si>
    <t>Autotransformador monofásico - 500/230 kV</t>
  </si>
  <si>
    <t>Autotransformador monofásico - 500/345 kV</t>
  </si>
  <si>
    <t>Autotransformador monofásico - 750/230 kV</t>
  </si>
  <si>
    <t>Autotransformador monofásico - 750/345 kV</t>
  </si>
  <si>
    <t>Autotransformador monofásico - 750/500 kV</t>
  </si>
  <si>
    <t>Equipamentos - Autotransformador Trifásico</t>
  </si>
  <si>
    <t>Autotransformador trifásico - 69/13,8 kV</t>
  </si>
  <si>
    <t>Autotransformador trifásico - 69/34,5 kV</t>
  </si>
  <si>
    <t>Autotransformador trifásico - 138/13,8 kV</t>
  </si>
  <si>
    <t>Autotransformador trifásico - 138/34,5 kV</t>
  </si>
  <si>
    <t>Autotransformador trifásico - 138/69 kV</t>
  </si>
  <si>
    <t>Autotransformador trifásico - 230/13,8 kV</t>
  </si>
  <si>
    <t>Autotransformador trifásico - 230/69 kV</t>
  </si>
  <si>
    <t>Autotransformador trifásico - 230/138 kV</t>
  </si>
  <si>
    <t>Autotransformador trifásico - 345/13,8 kV</t>
  </si>
  <si>
    <t>Autotransformador trifásico - 345/69 kV</t>
  </si>
  <si>
    <t>Autotransformador trifásico - 345/138 kV</t>
  </si>
  <si>
    <t>Autotransformador trifásico - 345/230 kV</t>
  </si>
  <si>
    <t>Autotransformador trifásico - 500/69 kV</t>
  </si>
  <si>
    <t>Autotransformador trifásico - 500/138 kV</t>
  </si>
  <si>
    <t>Autotransformador trifásico - 500/230 kV</t>
  </si>
  <si>
    <t>Autotransformador trifásico - 500/345 kV</t>
  </si>
  <si>
    <t>Equipamentos - Transformador de Aterramento</t>
  </si>
  <si>
    <t>Transformador de Aterramento - 69 kV</t>
  </si>
  <si>
    <t>Concreto Estrutural - Transformador de Aterramento</t>
  </si>
  <si>
    <t>ITEM</t>
  </si>
  <si>
    <t xml:space="preserve">Tensão </t>
  </si>
  <si>
    <t>Tipo de Módulo*</t>
  </si>
  <si>
    <t>Classe</t>
  </si>
  <si>
    <t>Medida</t>
  </si>
  <si>
    <t>Valor R$ (jun/20)</t>
  </si>
  <si>
    <t>Correção Inflacionária</t>
  </si>
  <si>
    <t>PIS / COFINS</t>
  </si>
  <si>
    <t>Índice Referência</t>
  </si>
  <si>
    <t>Valor R$ (REH 2514/2019)</t>
  </si>
  <si>
    <t>Fator Atualização para jul/2017</t>
  </si>
  <si>
    <t>Fator Atualização para jun/2020</t>
  </si>
  <si>
    <t>Tx. Depreciação</t>
  </si>
  <si>
    <t>Classificação</t>
  </si>
  <si>
    <t>Arruamento</t>
  </si>
  <si>
    <t>Todas</t>
  </si>
  <si>
    <t>MIG</t>
  </si>
  <si>
    <t>UAR</t>
  </si>
  <si>
    <t>m²</t>
  </si>
  <si>
    <t>100%*INCC</t>
  </si>
  <si>
    <t>25% * COL2 + 17,5% * COL32 + 25% * COL33 + 10% * COL51 + 5% * COL54 + 17,5% * US$</t>
  </si>
  <si>
    <t>BANCO DE BATERIAS DE 125 Vcc 100 Ah</t>
  </si>
  <si>
    <t>MIG.A</t>
  </si>
  <si>
    <t>50% * COL41 + 40% * COL40 + 10% * COL27</t>
  </si>
  <si>
    <t>BANCO DE BATERIAS DE 125 Vcc 200 Ah</t>
  </si>
  <si>
    <t>BANCO DE BATERIAS DE 125 Vcc 250 Ah</t>
  </si>
  <si>
    <t>BANCO DE BATERIAS DE 125 Vcc 300 Ah</t>
  </si>
  <si>
    <t>BANCO DE BATERIAS DE 125 Vcc 500 Ah</t>
  </si>
  <si>
    <t>Banco de Baterias 125 Vcc 500 Ah</t>
  </si>
  <si>
    <t>100% * IGP-M</t>
  </si>
  <si>
    <t>Bobina de Bloqueio</t>
  </si>
  <si>
    <t>Todos</t>
  </si>
  <si>
    <t>50% * IGPM + 50% * US$</t>
  </si>
  <si>
    <t>Bucha de Transformador 13,8 kV</t>
  </si>
  <si>
    <t>13,8kV</t>
  </si>
  <si>
    <t>COM</t>
  </si>
  <si>
    <t>Bucha de Transformador 138 kV</t>
  </si>
  <si>
    <t>138kV</t>
  </si>
  <si>
    <t>Bucha de Transformador 230 kV</t>
  </si>
  <si>
    <t>230kV</t>
  </si>
  <si>
    <t>Bucha de Transformador 345 kV</t>
  </si>
  <si>
    <t>345kV</t>
  </si>
  <si>
    <t>Bucha de Transformador 500 kV</t>
  </si>
  <si>
    <t>500kV</t>
  </si>
  <si>
    <t>Bucha de Transformador 69 kV</t>
  </si>
  <si>
    <t>69kV</t>
  </si>
  <si>
    <t>Bucha de Transformador 750 kV</t>
  </si>
  <si>
    <t>750kV</t>
  </si>
  <si>
    <t>80% * COL33 + 10% * COL27 + 10% * COL32</t>
  </si>
  <si>
    <t>Manobra</t>
  </si>
  <si>
    <t>Cabo Nu / Tubo - Condutor</t>
  </si>
  <si>
    <t>Equipamento + Manobra</t>
  </si>
  <si>
    <t>Cabos 15 kV 35 mm²</t>
  </si>
  <si>
    <t>m</t>
  </si>
  <si>
    <t>Rateio</t>
  </si>
  <si>
    <t>Cabos 15 kV 70 mm²</t>
  </si>
  <si>
    <t>Cabos 15 kV 75 mm²</t>
  </si>
  <si>
    <t>Cabos 15 kV 95 mm²</t>
  </si>
  <si>
    <t>Cabos de Controle</t>
  </si>
  <si>
    <t>Cabos de controle e potência</t>
  </si>
  <si>
    <t>Cabos de Potência 1KV</t>
  </si>
  <si>
    <t>Canaletas principais</t>
  </si>
  <si>
    <t>MIG + MIG.A + MIM</t>
  </si>
  <si>
    <t>Casa de Bombas</t>
  </si>
  <si>
    <t>Casa de Comando (e relés) / Edificação Industrial</t>
  </si>
  <si>
    <t>MIG + MIG.A</t>
  </si>
  <si>
    <t>Casa do Gerador Diesel</t>
  </si>
  <si>
    <t>Cercas / Muros</t>
  </si>
  <si>
    <t>MIG + MIM</t>
  </si>
  <si>
    <t>Chave seccionadora com Lâmina de Terra</t>
  </si>
  <si>
    <t>30% * COL2 + 15% * COL32 + 15% * COL41 + 20% * COL33 + 20% * COL30</t>
  </si>
  <si>
    <t>Chave seccionadora sem Lâmina de Terra</t>
  </si>
  <si>
    <t>13,8% * COL2 + 9,8% * COL32 + 7,3% * COL33 + 2,9% * COL54 + 31,7% * IGP-M + 29% * US$ + 4,1% * COL41 + 1,5% * COL30</t>
  </si>
  <si>
    <t>Concreto Estrutural</t>
  </si>
  <si>
    <t>Conector derivação tubo - 2 cabos</t>
  </si>
  <si>
    <t>Conector suporte de barramento deslizante</t>
  </si>
  <si>
    <t>CUBÍCULOS 15 kV 800 A 20 kA</t>
  </si>
  <si>
    <t>Demais Painéis</t>
  </si>
  <si>
    <t>Disjuntor</t>
  </si>
  <si>
    <t>40% * IGP-M + 15% * COL30 + 15% * COL33 + 10% * COL32 + 20% * COL41</t>
  </si>
  <si>
    <t>Drenagem</t>
  </si>
  <si>
    <t>Edificação Industrial</t>
  </si>
  <si>
    <t>Embritamento</t>
  </si>
  <si>
    <t>m2</t>
  </si>
  <si>
    <t>Espaçador 2 cabos</t>
  </si>
  <si>
    <t>Extintor</t>
  </si>
  <si>
    <t>GERADOR DIESEL 135 kVA 480 V</t>
  </si>
  <si>
    <t>GERADOR DIESEL 175 kVA 480 V</t>
  </si>
  <si>
    <t>GERADOR DIESEL 225 kVA 480 V</t>
  </si>
  <si>
    <t>GERADOR DIESEL 75 kVA 480 V</t>
  </si>
  <si>
    <t>GERADOR DIESEL 90 kVA 480 V</t>
  </si>
  <si>
    <t>Grama</t>
  </si>
  <si>
    <t>Guarita</t>
  </si>
  <si>
    <t>Iluminação do pátio</t>
  </si>
  <si>
    <t>Isoladores - Cadeia completa ancoragem (13,8kV)</t>
  </si>
  <si>
    <t>cj</t>
  </si>
  <si>
    <t>Isoladores - Cadeia completa ancoragem (138kV)</t>
  </si>
  <si>
    <t>Isoladores - Cadeia completa ancoragem (230kV)</t>
  </si>
  <si>
    <t>Isoladores - Cadeia completa ancoragem (34,5kV)</t>
  </si>
  <si>
    <t>34,5 kV</t>
  </si>
  <si>
    <t>Isoladores - Cadeia completa ancoragem (345kV)</t>
  </si>
  <si>
    <t>Isoladores - Cadeia completa ancoragem (500kV)</t>
  </si>
  <si>
    <t>Isoladores - Cadeia completa ancoragem (69kV)</t>
  </si>
  <si>
    <t>Isoladores - Cadeia completa ancoragem (750kV)</t>
  </si>
  <si>
    <t>Isoladores - Cadeia completa suspensão (13,8kV)</t>
  </si>
  <si>
    <t>Isoladores - Cadeia completa suspensão (138kV)</t>
  </si>
  <si>
    <t>Isoladores - Cadeia completa suspensão (230kV)</t>
  </si>
  <si>
    <t>Isoladores - Cadeia completa suspensão (34,5kV)</t>
  </si>
  <si>
    <t>Isoladores - Cadeia completa suspensão (345kV)</t>
  </si>
  <si>
    <t>Isoladores - Cadeia completa suspensão (500kV)</t>
  </si>
  <si>
    <t>Isoladores - Cadeia completa suspensão (69kV)</t>
  </si>
  <si>
    <t>Isoladores - Cadeia completa suspensão (750kV)</t>
  </si>
  <si>
    <t>Itens Gerais (dos sistemas de proteção)</t>
  </si>
  <si>
    <t>100%*IGPM</t>
  </si>
  <si>
    <t>Malha de terra e cabos para-ráios</t>
  </si>
  <si>
    <t>Módulo Concentrador de Informações de Oscilografia</t>
  </si>
  <si>
    <t>Módulo de Comunicação</t>
  </si>
  <si>
    <t>Módulo de Engenharia e Suporte à Manutenção</t>
  </si>
  <si>
    <t>Módulo de Sincronização das Informações</t>
  </si>
  <si>
    <t>Módulo de Supervisão e Operação</t>
  </si>
  <si>
    <t>Painéis de SPCS dos serviços auxiliares CA / CC</t>
  </si>
  <si>
    <t>Abaixo ou igual a 230 kV</t>
  </si>
  <si>
    <t xml:space="preserve">Painel de Proteção Alternada </t>
  </si>
  <si>
    <t>Painel de Proteção Alternada (Unitária e Retaguarda)</t>
  </si>
  <si>
    <t>Painel de Proteção Barra Unidade de Bay</t>
  </si>
  <si>
    <t>Painel de Proteção de Barra Unidade central</t>
  </si>
  <si>
    <t>Painel de Proteção do terciário</t>
  </si>
  <si>
    <t>Painel de Proteção Principal (Unitária e Retaguarda)</t>
  </si>
  <si>
    <t>Painel de Proteção Retaguarda</t>
  </si>
  <si>
    <t>Painel de Proteção Unitária</t>
  </si>
  <si>
    <t>Painel de RDP</t>
  </si>
  <si>
    <t>Painel de SPCS dos cubículos dos serviços auxiliares</t>
  </si>
  <si>
    <t>Acima de 230 kV</t>
  </si>
  <si>
    <t>Painel de Unidade de Controle</t>
  </si>
  <si>
    <t>Painel de Unidade de Controle do banco</t>
  </si>
  <si>
    <t>Painel de Unidade de Controle do Módulo</t>
  </si>
  <si>
    <t>Painel de Unidade de falha de disjuntor</t>
  </si>
  <si>
    <t>Painel Único de Proteção Retaguarda</t>
  </si>
  <si>
    <t>Painel Único de Proteção Unitária</t>
  </si>
  <si>
    <t>Painel Único de Unidade Controle</t>
  </si>
  <si>
    <t>Painel Único Proteção de Barra Unidade central</t>
  </si>
  <si>
    <t>Painel Único Proteção de Barra Unidade de Bay</t>
  </si>
  <si>
    <t>Painel Único Unidade de falha de disjuntor</t>
  </si>
  <si>
    <t>10% * COL2 + 5% * COL32 + 30% * COL33 + 20% * COL51 + 35% * US$</t>
  </si>
  <si>
    <t>Poço tubular profundo</t>
  </si>
  <si>
    <t>Pórtico (2 Colunas + 1 Viga)</t>
  </si>
  <si>
    <t>30% * COL2 + 70% * COL32</t>
  </si>
  <si>
    <t>Pórtico (2 Colunas + 2 Viga)</t>
  </si>
  <si>
    <t>Proteção de Barras - Unidade Central</t>
  </si>
  <si>
    <t>Quadros</t>
  </si>
  <si>
    <t>Reservatório elevado tipo Taça</t>
  </si>
  <si>
    <t>Retificadores 100 A – 125 Vcc</t>
  </si>
  <si>
    <t>Retificadores 100 A – 48 Vcc</t>
  </si>
  <si>
    <t>Retificadores 120 A – 125 Vcc</t>
  </si>
  <si>
    <t>Retificadores 120 A – 48 Vcc</t>
  </si>
  <si>
    <t>Retificadores 200 A – 125 Vcc</t>
  </si>
  <si>
    <t>Retificadores 200 A – 48 Vcc</t>
  </si>
  <si>
    <t>Retificadores 60 A – 125 Vcc</t>
  </si>
  <si>
    <t>Retificadores 60 A – 48 Vcc</t>
  </si>
  <si>
    <t>Sistema de comunicação e telecomunicações - Carrier</t>
  </si>
  <si>
    <t>Sistema de comunicação e telecomunicações - Local</t>
  </si>
  <si>
    <t>Sistema de Medição para Faturamento (SMF)</t>
  </si>
  <si>
    <t>Suporte - Chave seccionadora c/ LT (6 unid./equip.)</t>
  </si>
  <si>
    <t>Painel de Proteção Alternada</t>
  </si>
  <si>
    <t>Suporte - Coluna isolador pedestal (1 unid./equip.)</t>
  </si>
  <si>
    <t>Suporte - Para-raios (1 unid./equip.)</t>
  </si>
  <si>
    <t xml:space="preserve">Suporte - Pórticos </t>
  </si>
  <si>
    <t>Suporte - Transformador de corrente (1 unid./equip.)</t>
  </si>
  <si>
    <t>Suporte - Transformador de potencial (1 unid./equip.)</t>
  </si>
  <si>
    <t>Terraplenagem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</si>
  <si>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</si>
  <si>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</si>
  <si>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</si>
  <si>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</si>
  <si>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</si>
  <si>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</si>
  <si>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</si>
  <si>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</si>
  <si>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Transformador de Corrente</t>
  </si>
  <si>
    <t>Transformador de Potencial Capacitivo</t>
  </si>
  <si>
    <t>Transformador de Potencial Indutivo</t>
  </si>
  <si>
    <t>Transformador de potencial para Barramento</t>
  </si>
  <si>
    <t>Tubo</t>
  </si>
  <si>
    <t>Tubo Diâmetro 6"</t>
  </si>
  <si>
    <t>Tubo Diâmetro 8"</t>
  </si>
  <si>
    <t>Cabos de controle e potência CCP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</si>
  <si>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</si>
  <si>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</si>
  <si>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</si>
  <si>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</si>
  <si>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</si>
  <si>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Cabos de controle e potência IB</t>
  </si>
  <si>
    <t>Concreto Estrutural - 1 Pórtico (2 colunas + 1 Viga)</t>
  </si>
  <si>
    <t>Concreto Estrutural - 2 Pórticos (2 colunas + 1 viga)</t>
  </si>
  <si>
    <t>Concreto Estrutural - 2 Pórticos (2 colunas + 2 Vigas)</t>
  </si>
  <si>
    <t>Concreto Estrutural - 2 Pórticos (4 colunas + 4 vigas)</t>
  </si>
  <si>
    <t>Concreto Estrutural - Chave seccionadora c/ LT</t>
  </si>
  <si>
    <t>Concreto Estrutural - Chave seccionadora s/ LT</t>
  </si>
  <si>
    <t>Concreto Estrutural - Disjuntor</t>
  </si>
  <si>
    <t>Concreto Estrutural - Obras civis - TP</t>
  </si>
  <si>
    <t>Concreto Estrutural - Transformador de corrente</t>
  </si>
  <si>
    <t>Concreto Estrutural - Transformador de potencial capacitivo</t>
  </si>
  <si>
    <t>Concreto Estrutural - Transformador de potencial indutivo</t>
  </si>
  <si>
    <t>Painel Único de Unidade de Proteção e Controle</t>
  </si>
  <si>
    <t>QUADROS DE S.A.</t>
  </si>
  <si>
    <t>Suporte - 1 Pórtico (2 colunas + 1 Viga)</t>
  </si>
  <si>
    <t>Suporte - 2 Pórticos (2 colunas + 1 viga)</t>
  </si>
  <si>
    <t>Suporte - 2 Pórticos (2 colunas + 2 Vigas)</t>
  </si>
  <si>
    <t>Suporte - 2 Pórticos (4 colunas + 4 vigas)</t>
  </si>
  <si>
    <t>Suporte - Transformador de potencial</t>
  </si>
  <si>
    <t>Suporte - Chave seccionadora s/ LT (6 unid./equip.)</t>
  </si>
  <si>
    <t>Terreno</t>
  </si>
  <si>
    <t>Cercas e Alambrados em Área Energizada</t>
  </si>
  <si>
    <t>Comp. Menores</t>
  </si>
  <si>
    <t>Eqptos</t>
  </si>
  <si>
    <t>Descricao MIG</t>
  </si>
  <si>
    <t>Rev./2020</t>
  </si>
  <si>
    <t>Inicial/2007</t>
  </si>
  <si>
    <t>SINAPI/2012</t>
  </si>
  <si>
    <t>Fund/2016</t>
  </si>
  <si>
    <t>Rev./2019</t>
  </si>
  <si>
    <t>Variacao5</t>
  </si>
  <si>
    <t>Estrutura de aço, Porticos, Suportes, Ancoragem e Tirantes</t>
  </si>
  <si>
    <t>IPA - Origem - DI - Prod. Industriais - Ind. de Transformação - PS - Cabos Estruturais e Estais</t>
  </si>
  <si>
    <t>Cabos/Tubos, Conectores/Espaçadores, Retif/Resis, Cabos 15 kV C/P</t>
  </si>
  <si>
    <t>0,8*E+0,1*D+0,1*B</t>
  </si>
  <si>
    <t>Bat, Cubiculos, Sist Incen, Gerador</t>
  </si>
  <si>
    <t>Comum/Tele, SPCS, Bob Bloq, Bucha Trafo, Isoladores, Quadros S.A.</t>
  </si>
  <si>
    <t>Cabo Pararaios (LT), Pararaio(manobra)</t>
  </si>
  <si>
    <t>Chave-seccionadora, TP, TC e Trafos S.A.</t>
  </si>
  <si>
    <t>Transformador, Reator e CS</t>
  </si>
  <si>
    <t>0,25*A+0,175*D+0,25*E+0,1*H+0,05*M+0,175*I</t>
  </si>
  <si>
    <t>CABOS 15 kV 35 mm²</t>
  </si>
  <si>
    <t>IPCA - Terrenos e Servidões</t>
  </si>
  <si>
    <t>CABOS 15 kV 70 mm²</t>
  </si>
  <si>
    <t>INCC - Construções civis e Benfeitorias, Iluminação</t>
  </si>
  <si>
    <t>CABOS 15 kV 75 mm²</t>
  </si>
  <si>
    <t>IGP-DI - geral - índice</t>
  </si>
  <si>
    <t>CABOS 15 kV 95 mm²</t>
  </si>
  <si>
    <t>IPA - Origem - DI - Prod. Industriais</t>
  </si>
  <si>
    <t>CABOS DE CONTROLE</t>
  </si>
  <si>
    <t>IPA - Origem - DI - Prod. Industriais - Ind. de Transformação - PMNM</t>
  </si>
  <si>
    <t>CABOS DE POTÊNCIA 1KV</t>
  </si>
  <si>
    <t>IPA - Origem - DI - Prod. Industriais - Ind. de Transformação - MAME-GTME</t>
  </si>
  <si>
    <t>IPA-OG-DI-PI-IT-MAME-EDCEE - Cabo Pararaio Optico, Retificador</t>
  </si>
  <si>
    <t>IPA - Origem - DI - Prod. Industriais - Ind. de Transformação - ABMP-AB</t>
  </si>
  <si>
    <t>Casa de Comando</t>
  </si>
  <si>
    <t>R$ / US$ - comercial - venda - PTAX</t>
  </si>
  <si>
    <t>IGP-M - BCD, BCS, Acessos, Geo/Sond, Topog, Cubículo Delta</t>
  </si>
  <si>
    <t>IPA - Origem - DI - Prod. Industriais - Ind. de Transformação - PDPA-PDP</t>
  </si>
  <si>
    <t>0,138*A+0,098*D+0,073*E+0,029*M+0,317*J+0,29*I+0,041*F+0,015*C</t>
  </si>
  <si>
    <t>Conector tubo-chapa de expansão</t>
  </si>
  <si>
    <t>EDIFICAÇÃO INDUSTRIAL</t>
  </si>
  <si>
    <t>Isoladores - Cadeia Completa Ancoragem</t>
  </si>
  <si>
    <t>Isoladores - Cadeia completa suspensão</t>
  </si>
  <si>
    <t>Itens Gerais</t>
  </si>
  <si>
    <t>Obras civis - TP - Concreto Estrutural</t>
  </si>
  <si>
    <t xml:space="preserve">Retificadores 100 A </t>
  </si>
  <si>
    <t>Retificadores 120 A</t>
  </si>
  <si>
    <t>Retificadores 200 A</t>
  </si>
  <si>
    <t>Retificadores 60 A</t>
  </si>
  <si>
    <t>Suporte - Pórticos</t>
  </si>
  <si>
    <t>Suporte - Transformador de Corrente (1 unid./equip.)</t>
  </si>
  <si>
    <t>Suporte - Transformador de Potencial (1 unid./equip.)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</si>
  <si>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</si>
  <si>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</si>
  <si>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</si>
  <si>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</si>
  <si>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</si>
  <si>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TRAFO ILUMINAÇÃO 75 kVA 460/380-220 V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</si>
  <si>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</si>
  <si>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</si>
  <si>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</si>
  <si>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</si>
  <si>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</si>
  <si>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</si>
  <si>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</si>
  <si>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</si>
  <si>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</si>
  <si>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</si>
  <si>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</si>
  <si>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</si>
  <si>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</si>
  <si>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</si>
  <si>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</si>
  <si>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Conforme pag 64 anexo 758</t>
  </si>
  <si>
    <t>Regionalização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</si>
  <si>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</si>
  <si>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t>SUBSTITUIÇÃO</t>
  </si>
  <si>
    <t>INSTALAÇÃO</t>
  </si>
  <si>
    <t>Módulo de Equipamento (A)</t>
  </si>
  <si>
    <t>Módulo de Equipamento (B)</t>
  </si>
  <si>
    <t>KV</t>
  </si>
  <si>
    <t>SUBST</t>
  </si>
  <si>
    <t>INST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</si>
  <si>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</si>
  <si>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t>Módulo de Equipamento (C )</t>
  </si>
  <si>
    <t>Módulo de Equipamento (D)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</si>
  <si>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</si>
  <si>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t>Módulo de Equipamento (E)</t>
  </si>
  <si>
    <t>Módulo de Equipamento (F)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</si>
  <si>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</si>
  <si>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t>Módulo de Equipamento (G)</t>
  </si>
  <si>
    <t>Módulo de Equipamento (H)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</si>
  <si>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</si>
  <si>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t>A – Canteiro de Obras</t>
  </si>
  <si>
    <t>B – Montagem</t>
  </si>
  <si>
    <t>C – Engenharia</t>
  </si>
  <si>
    <t>D – Comissionamento e Administração Local</t>
  </si>
  <si>
    <t>E – Custos Indiretos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</si>
  <si>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</si>
  <si>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</si>
  <si>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</si>
  <si>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</si>
  <si>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</si>
  <si>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</si>
  <si>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</si>
  <si>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</si>
  <si>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t>1 -</t>
  </si>
  <si>
    <t xml:space="preserve">Esssas planilhas tem carácter meramente subsidiárias, instrumentos facilitadores dos cálculos. Não substituiem o publicado na Resolução Homologatória nº 758, de 06 de janeiro de 2009, </t>
  </si>
  <si>
    <t>na Resolução Homologatória nº 2.514, de 19 de fevereiro de 2019, e nos despachos associados.</t>
  </si>
  <si>
    <t>2 -</t>
  </si>
  <si>
    <t>A aba Resumo apresenta a consolidação dos módulos de equipamentos.</t>
  </si>
  <si>
    <t>3 -</t>
  </si>
  <si>
    <t>A aba Entrada deve ser usada para escolher entre as opções Subsituição, Instalação e Leilão, conforme o tipo de obra a ser estimada.</t>
  </si>
  <si>
    <t>Somente a célula em verde deve ser alterada por meio da seleção do bulet que aparece ao clicar nessa célula.</t>
  </si>
  <si>
    <t>4 -</t>
  </si>
  <si>
    <t>Os valores do PIS/COFINS estão considerados na composição do investimento. Estes encargos são estabelecidos por empresa no momento do estabelecimento da estimativa da RAP.</t>
  </si>
  <si>
    <t>5 -</t>
  </si>
  <si>
    <t xml:space="preserve">As abas e células ocultas são para apoio. </t>
  </si>
  <si>
    <t xml:space="preserve">6 - </t>
  </si>
  <si>
    <t>Data de Referência: Junho de 2020</t>
  </si>
  <si>
    <t xml:space="preserve">7- </t>
  </si>
  <si>
    <t>Planilha de referência orientativa descontinuada. A versão oficial e em utilização desde jan/2020 é a que consta no sitio da ANEEL, em http://bprsimulador.aneel.gov.br/</t>
  </si>
  <si>
    <t xml:space="preserve"> </t>
  </si>
  <si>
    <t>Planilha de Apoio ANEEL - Ref. 06/2017 (Atualizada para 01/2026)</t>
  </si>
  <si>
    <t>Planilhas de Apoio ANEEL - Ref.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</si>
</sst>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%"/>
    <numFmt numFmtId="165" formatCode="#,##0.0000000"/>
    <numFmt numFmtId="166" formatCode="_(* #,##0.00_);_(* \(#,##0.00\);_(* &quot;-&quot;??_);_(@_)"/>
    <numFmt numFmtId="167" formatCode="#,##0.0000000000"/>
    <numFmt numFmtId="168" formatCode="#,##0.00000000"/>
    <numFmt numFmtId="169" formatCode="#,##0.000000"/>
    <numFmt numFmtId="170" formatCode="#,##0.00000"/>
    <numFmt numFmtId="171" formatCode="0.000000000"/>
    <numFmt numFmtId="172" formatCode="0.0000"/>
    <numFmt numFmtId="173" formatCode="0.0"/>
    <numFmt numFmtId="174" formatCode="#,##0.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 Narrow"/>
      <family val="2"/>
    </font>
    <font>
      <sz val="10"/>
      <name val="Arial Narrow"/>
      <family val="2"/>
    </font>
    <font>
      <b/>
      <sz val="12"/>
      <color indexed="23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0"/>
      <color indexed="10"/>
      <name val="MS Sans Serif"/>
      <family val="2"/>
    </font>
    <font>
      <b/>
      <sz val="10"/>
      <color indexed="10"/>
      <name val="MS Sans Serif"/>
      <family val="2"/>
    </font>
    <font>
      <b/>
      <sz val="14"/>
      <color indexed="23"/>
      <name val="Arial Narrow"/>
      <family val="2"/>
    </font>
    <font>
      <b/>
      <sz val="10"/>
      <name val="MS Sans Serif"/>
      <family val="2"/>
    </font>
    <font>
      <b/>
      <sz val="10"/>
      <name val="MS Sans Serif"/>
    </font>
    <font>
      <sz val="9"/>
      <color indexed="10"/>
      <name val="MS Sans Serif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rgb="FFFF0000"/>
      <name val="MS Sans Serif"/>
    </font>
    <font>
      <sz val="10"/>
      <color rgb="FFFF0000"/>
      <name val="MS Sans Serif"/>
      <family val="2"/>
    </font>
    <font>
      <sz val="9"/>
      <color rgb="FFFF0000"/>
      <name val="Arial"/>
      <family val="2"/>
    </font>
    <font>
      <sz val="10"/>
      <color indexed="9"/>
      <name val="Arial Narrow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  <font>
      <b/>
      <sz val="10"/>
      <name val="Times New Roman"/>
      <family val="1"/>
    </font>
    <font>
      <sz val="9"/>
      <color rgb="FF000000"/>
      <name val="Times New Roman"/>
      <family val="1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MS Sans Serif"/>
    </font>
    <font>
      <sz val="11"/>
      <color theme="0"/>
      <name val="Calibri"/>
      <family val="2"/>
    </font>
    <font>
      <sz val="10"/>
      <color theme="0"/>
      <name val="Arial"/>
      <family val="2"/>
    </font>
    <font>
      <sz val="10"/>
      <color theme="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/>
    <xf numFmtId="0" fontId="37" fillId="0" borderId="0"/>
  </cellStyleXfs>
  <cellXfs count="404">
    <xf numFmtId="0" fontId="0" fillId="0" borderId="0" xfId="0"/>
    <xf numFmtId="0" fontId="2" fillId="0" borderId="0" xfId="1"/>
    <xf numFmtId="3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wrapText="1"/>
    </xf>
    <xf numFmtId="3" fontId="2" fillId="2" borderId="3" xfId="1" applyNumberFormat="1" applyFill="1" applyBorder="1"/>
    <xf numFmtId="0" fontId="2" fillId="2" borderId="3" xfId="1" applyFill="1" applyBorder="1" applyAlignment="1">
      <alignment horizontal="center"/>
    </xf>
    <xf numFmtId="14" fontId="2" fillId="2" borderId="3" xfId="1" applyNumberFormat="1" applyFill="1" applyBorder="1" applyAlignment="1">
      <alignment horizontal="center"/>
    </xf>
    <xf numFmtId="165" fontId="6" fillId="2" borderId="3" xfId="1" applyNumberFormat="1" applyFont="1" applyFill="1" applyBorder="1" applyAlignment="1">
      <alignment horizontal="center"/>
    </xf>
    <xf numFmtId="4" fontId="2" fillId="2" borderId="3" xfId="1" applyNumberFormat="1" applyFill="1" applyBorder="1" applyAlignment="1">
      <alignment horizontal="center"/>
    </xf>
    <xf numFmtId="4" fontId="2" fillId="2" borderId="0" xfId="1" applyNumberFormat="1" applyFill="1" applyAlignment="1">
      <alignment horizontal="center"/>
    </xf>
    <xf numFmtId="3" fontId="2" fillId="0" borderId="3" xfId="1" applyNumberFormat="1" applyBorder="1"/>
    <xf numFmtId="0" fontId="2" fillId="0" borderId="3" xfId="1" applyBorder="1" applyAlignment="1">
      <alignment horizontal="center"/>
    </xf>
    <xf numFmtId="4" fontId="5" fillId="3" borderId="3" xfId="1" applyNumberFormat="1" applyFont="1" applyFill="1" applyBorder="1" applyAlignment="1">
      <alignment horizontal="center"/>
    </xf>
    <xf numFmtId="4" fontId="2" fillId="0" borderId="3" xfId="1" applyNumberFormat="1" applyBorder="1" applyAlignment="1">
      <alignment horizontal="center"/>
    </xf>
    <xf numFmtId="4" fontId="2" fillId="0" borderId="0" xfId="1" applyNumberFormat="1" applyAlignment="1">
      <alignment horizontal="center"/>
    </xf>
    <xf numFmtId="166" fontId="0" fillId="0" borderId="0" xfId="7" applyFont="1"/>
    <xf numFmtId="4" fontId="2" fillId="0" borderId="0" xfId="1" applyNumberFormat="1"/>
    <xf numFmtId="0" fontId="2" fillId="0" borderId="3" xfId="1" applyBorder="1"/>
    <xf numFmtId="9" fontId="2" fillId="0" borderId="3" xfId="1" applyNumberFormat="1" applyBorder="1"/>
    <xf numFmtId="3" fontId="6" fillId="0" borderId="1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2" fillId="2" borderId="1" xfId="1" applyNumberFormat="1" applyFill="1" applyBorder="1"/>
    <xf numFmtId="0" fontId="2" fillId="2" borderId="2" xfId="1" applyFill="1" applyBorder="1" applyAlignment="1">
      <alignment horizontal="center"/>
    </xf>
    <xf numFmtId="3" fontId="2" fillId="0" borderId="1" xfId="1" applyNumberFormat="1" applyBorder="1"/>
    <xf numFmtId="10" fontId="0" fillId="0" borderId="2" xfId="3" applyNumberFormat="1" applyFont="1" applyFill="1" applyBorder="1" applyAlignment="1">
      <alignment horizontal="center"/>
    </xf>
    <xf numFmtId="10" fontId="0" fillId="3" borderId="3" xfId="3" applyNumberFormat="1" applyFont="1" applyFill="1" applyBorder="1" applyAlignment="1">
      <alignment horizontal="center"/>
    </xf>
    <xf numFmtId="4" fontId="8" fillId="0" borderId="0" xfId="1" applyNumberFormat="1" applyFont="1"/>
    <xf numFmtId="0" fontId="9" fillId="0" borderId="0" xfId="1" applyFont="1"/>
    <xf numFmtId="0" fontId="8" fillId="0" borderId="0" xfId="1" applyFont="1"/>
    <xf numFmtId="4" fontId="9" fillId="0" borderId="0" xfId="1" applyNumberFormat="1" applyFont="1"/>
    <xf numFmtId="9" fontId="8" fillId="0" borderId="0" xfId="3" applyFont="1" applyBorder="1"/>
    <xf numFmtId="4" fontId="8" fillId="0" borderId="0" xfId="3" applyNumberFormat="1" applyFont="1" applyBorder="1"/>
    <xf numFmtId="0" fontId="10" fillId="0" borderId="0" xfId="1" applyFont="1"/>
    <xf numFmtId="0" fontId="9" fillId="0" borderId="0" xfId="1" applyFont="1" applyAlignment="1">
      <alignment vertical="center"/>
    </xf>
    <xf numFmtId="4" fontId="9" fillId="0" borderId="0" xfId="1" applyNumberFormat="1" applyFont="1" applyAlignment="1">
      <alignment vertical="center"/>
    </xf>
    <xf numFmtId="4" fontId="8" fillId="0" borderId="0" xfId="1" applyNumberFormat="1" applyFont="1" applyAlignment="1">
      <alignment vertical="center"/>
    </xf>
    <xf numFmtId="9" fontId="9" fillId="0" borderId="0" xfId="3" applyFont="1" applyBorder="1" applyAlignment="1">
      <alignment vertical="center"/>
    </xf>
    <xf numFmtId="9" fontId="9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167" fontId="8" fillId="0" borderId="0" xfId="1" applyNumberFormat="1" applyFont="1" applyAlignment="1">
      <alignment vertical="center"/>
    </xf>
    <xf numFmtId="0" fontId="13" fillId="4" borderId="3" xfId="1" applyFont="1" applyFill="1" applyBorder="1" applyAlignment="1">
      <alignment horizontal="center" vertical="center"/>
    </xf>
    <xf numFmtId="17" fontId="13" fillId="4" borderId="3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4" borderId="4" xfId="1" applyFont="1" applyFill="1" applyBorder="1" applyAlignment="1">
      <alignment horizontal="center" vertical="center"/>
    </xf>
    <xf numFmtId="4" fontId="13" fillId="4" borderId="5" xfId="1" applyNumberFormat="1" applyFont="1" applyFill="1" applyBorder="1" applyAlignment="1">
      <alignment horizontal="center" vertical="center"/>
    </xf>
    <xf numFmtId="4" fontId="12" fillId="4" borderId="4" xfId="1" applyNumberFormat="1" applyFont="1" applyFill="1" applyBorder="1" applyAlignment="1">
      <alignment horizontal="center" vertical="center"/>
    </xf>
    <xf numFmtId="9" fontId="13" fillId="4" borderId="4" xfId="3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4" fillId="0" borderId="6" xfId="1" applyFont="1" applyBorder="1"/>
    <xf numFmtId="0" fontId="14" fillId="0" borderId="7" xfId="1" applyFont="1" applyBorder="1"/>
    <xf numFmtId="0" fontId="15" fillId="0" borderId="5" xfId="1" applyFont="1" applyBorder="1"/>
    <xf numFmtId="4" fontId="16" fillId="6" borderId="6" xfId="1" applyNumberFormat="1" applyFont="1" applyFill="1" applyBorder="1"/>
    <xf numFmtId="4" fontId="2" fillId="6" borderId="7" xfId="1" applyNumberFormat="1" applyFill="1" applyBorder="1" applyAlignment="1">
      <alignment vertical="center"/>
    </xf>
    <xf numFmtId="4" fontId="2" fillId="6" borderId="5" xfId="1" applyNumberFormat="1" applyFill="1" applyBorder="1" applyAlignment="1">
      <alignment vertical="center"/>
    </xf>
    <xf numFmtId="4" fontId="16" fillId="0" borderId="6" xfId="1" applyNumberFormat="1" applyFont="1" applyBorder="1" applyAlignment="1">
      <alignment vertical="center"/>
    </xf>
    <xf numFmtId="4" fontId="2" fillId="0" borderId="7" xfId="1" applyNumberFormat="1" applyBorder="1" applyAlignment="1">
      <alignment vertical="center"/>
    </xf>
    <xf numFmtId="4" fontId="2" fillId="0" borderId="5" xfId="1" applyNumberFormat="1" applyBorder="1" applyAlignment="1">
      <alignment vertical="center"/>
    </xf>
    <xf numFmtId="164" fontId="16" fillId="0" borderId="6" xfId="1" applyNumberFormat="1" applyFont="1" applyBorder="1"/>
    <xf numFmtId="4" fontId="16" fillId="0" borderId="7" xfId="1" applyNumberFormat="1" applyFont="1" applyBorder="1"/>
    <xf numFmtId="0" fontId="14" fillId="0" borderId="8" xfId="1" applyFont="1" applyBorder="1"/>
    <xf numFmtId="0" fontId="14" fillId="0" borderId="0" xfId="1" applyFont="1"/>
    <xf numFmtId="0" fontId="15" fillId="0" borderId="9" xfId="1" applyFont="1" applyBorder="1"/>
    <xf numFmtId="4" fontId="16" fillId="7" borderId="8" xfId="1" applyNumberFormat="1" applyFont="1" applyFill="1" applyBorder="1"/>
    <xf numFmtId="4" fontId="5" fillId="0" borderId="0" xfId="1" applyNumberFormat="1" applyFont="1" applyAlignment="1">
      <alignment vertical="center"/>
    </xf>
    <xf numFmtId="4" fontId="16" fillId="0" borderId="8" xfId="1" applyNumberFormat="1" applyFont="1" applyBorder="1" applyAlignment="1">
      <alignment vertical="center"/>
    </xf>
    <xf numFmtId="4" fontId="2" fillId="0" borderId="0" xfId="1" applyNumberFormat="1" applyAlignment="1">
      <alignment vertical="center"/>
    </xf>
    <xf numFmtId="4" fontId="2" fillId="0" borderId="9" xfId="1" applyNumberFormat="1" applyBorder="1" applyAlignment="1">
      <alignment vertical="center"/>
    </xf>
    <xf numFmtId="164" fontId="16" fillId="0" borderId="8" xfId="1" applyNumberFormat="1" applyFont="1" applyBorder="1"/>
    <xf numFmtId="4" fontId="16" fillId="0" borderId="0" xfId="1" applyNumberFormat="1" applyFont="1"/>
    <xf numFmtId="0" fontId="14" fillId="0" borderId="10" xfId="1" applyFont="1" applyBorder="1"/>
    <xf numFmtId="0" fontId="14" fillId="0" borderId="11" xfId="1" applyFont="1" applyBorder="1"/>
    <xf numFmtId="0" fontId="15" fillId="0" borderId="12" xfId="1" applyFont="1" applyBorder="1"/>
    <xf numFmtId="4" fontId="16" fillId="0" borderId="10" xfId="1" applyNumberFormat="1" applyFont="1" applyBorder="1" applyAlignment="1">
      <alignment vertical="center"/>
    </xf>
    <xf numFmtId="4" fontId="2" fillId="0" borderId="11" xfId="1" applyNumberFormat="1" applyBorder="1" applyAlignment="1">
      <alignment vertical="center"/>
    </xf>
    <xf numFmtId="4" fontId="2" fillId="0" borderId="12" xfId="1" applyNumberFormat="1" applyBorder="1" applyAlignment="1">
      <alignment vertical="center"/>
    </xf>
    <xf numFmtId="164" fontId="16" fillId="0" borderId="10" xfId="1" applyNumberFormat="1" applyFont="1" applyBorder="1"/>
    <xf numFmtId="4" fontId="16" fillId="0" borderId="11" xfId="1" applyNumberFormat="1" applyFont="1" applyBorder="1"/>
    <xf numFmtId="0" fontId="12" fillId="8" borderId="1" xfId="1" applyFont="1" applyFill="1" applyBorder="1"/>
    <xf numFmtId="0" fontId="12" fillId="8" borderId="13" xfId="1" applyFont="1" applyFill="1" applyBorder="1"/>
    <xf numFmtId="0" fontId="13" fillId="8" borderId="13" xfId="1" applyFont="1" applyFill="1" applyBorder="1"/>
    <xf numFmtId="4" fontId="13" fillId="8" borderId="13" xfId="1" applyNumberFormat="1" applyFont="1" applyFill="1" applyBorder="1"/>
    <xf numFmtId="4" fontId="12" fillId="8" borderId="13" xfId="1" applyNumberFormat="1" applyFont="1" applyFill="1" applyBorder="1"/>
    <xf numFmtId="9" fontId="13" fillId="8" borderId="13" xfId="3" applyFont="1" applyFill="1" applyBorder="1"/>
    <xf numFmtId="4" fontId="13" fillId="8" borderId="13" xfId="3" applyNumberFormat="1" applyFont="1" applyFill="1" applyBorder="1"/>
    <xf numFmtId="4" fontId="12" fillId="8" borderId="2" xfId="1" applyNumberFormat="1" applyFont="1" applyFill="1" applyBorder="1"/>
    <xf numFmtId="4" fontId="12" fillId="8" borderId="13" xfId="1" applyNumberFormat="1" applyFont="1" applyFill="1" applyBorder="1" applyAlignment="1">
      <alignment horizontal="right"/>
    </xf>
    <xf numFmtId="4" fontId="13" fillId="8" borderId="13" xfId="1" applyNumberFormat="1" applyFont="1" applyFill="1" applyBorder="1" applyAlignment="1">
      <alignment horizontal="right"/>
    </xf>
    <xf numFmtId="0" fontId="12" fillId="4" borderId="1" xfId="1" applyFont="1" applyFill="1" applyBorder="1"/>
    <xf numFmtId="0" fontId="12" fillId="4" borderId="13" xfId="1" applyFont="1" applyFill="1" applyBorder="1"/>
    <xf numFmtId="0" fontId="13" fillId="4" borderId="13" xfId="1" applyFont="1" applyFill="1" applyBorder="1"/>
    <xf numFmtId="4" fontId="13" fillId="4" borderId="13" xfId="1" applyNumberFormat="1" applyFont="1" applyFill="1" applyBorder="1"/>
    <xf numFmtId="4" fontId="12" fillId="4" borderId="13" xfId="1" applyNumberFormat="1" applyFont="1" applyFill="1" applyBorder="1"/>
    <xf numFmtId="9" fontId="13" fillId="4" borderId="13" xfId="3" applyFont="1" applyFill="1" applyBorder="1"/>
    <xf numFmtId="4" fontId="13" fillId="4" borderId="13" xfId="3" applyNumberFormat="1" applyFont="1" applyFill="1" applyBorder="1"/>
    <xf numFmtId="4" fontId="12" fillId="4" borderId="2" xfId="1" applyNumberFormat="1" applyFont="1" applyFill="1" applyBorder="1"/>
    <xf numFmtId="0" fontId="12" fillId="4" borderId="0" xfId="1" applyFont="1" applyFill="1"/>
    <xf numFmtId="0" fontId="13" fillId="4" borderId="0" xfId="1" applyFont="1" applyFill="1"/>
    <xf numFmtId="4" fontId="13" fillId="4" borderId="0" xfId="1" applyNumberFormat="1" applyFont="1" applyFill="1"/>
    <xf numFmtId="4" fontId="12" fillId="4" borderId="0" xfId="1" applyNumberFormat="1" applyFont="1" applyFill="1"/>
    <xf numFmtId="9" fontId="13" fillId="4" borderId="0" xfId="3" applyFont="1" applyFill="1" applyBorder="1"/>
    <xf numFmtId="4" fontId="13" fillId="4" borderId="0" xfId="3" applyNumberFormat="1" applyFont="1" applyFill="1" applyBorder="1"/>
    <xf numFmtId="4" fontId="12" fillId="4" borderId="11" xfId="1" applyNumberFormat="1" applyFont="1" applyFill="1" applyBorder="1"/>
    <xf numFmtId="0" fontId="12" fillId="4" borderId="7" xfId="1" applyFont="1" applyFill="1" applyBorder="1"/>
    <xf numFmtId="0" fontId="13" fillId="4" borderId="7" xfId="1" applyFont="1" applyFill="1" applyBorder="1"/>
    <xf numFmtId="4" fontId="13" fillId="4" borderId="7" xfId="1" applyNumberFormat="1" applyFont="1" applyFill="1" applyBorder="1"/>
    <xf numFmtId="4" fontId="12" fillId="4" borderId="7" xfId="1" applyNumberFormat="1" applyFont="1" applyFill="1" applyBorder="1"/>
    <xf numFmtId="9" fontId="13" fillId="4" borderId="7" xfId="3" applyFont="1" applyFill="1" applyBorder="1"/>
    <xf numFmtId="4" fontId="13" fillId="4" borderId="7" xfId="3" applyNumberFormat="1" applyFont="1" applyFill="1" applyBorder="1"/>
    <xf numFmtId="0" fontId="12" fillId="4" borderId="11" xfId="1" applyFont="1" applyFill="1" applyBorder="1"/>
    <xf numFmtId="0" fontId="13" fillId="4" borderId="11" xfId="1" applyFont="1" applyFill="1" applyBorder="1"/>
    <xf numFmtId="4" fontId="13" fillId="4" borderId="11" xfId="1" applyNumberFormat="1" applyFont="1" applyFill="1" applyBorder="1"/>
    <xf numFmtId="9" fontId="13" fillId="4" borderId="11" xfId="3" applyFont="1" applyFill="1" applyBorder="1"/>
    <xf numFmtId="4" fontId="13" fillId="4" borderId="11" xfId="3" applyNumberFormat="1" applyFont="1" applyFill="1" applyBorder="1"/>
    <xf numFmtId="0" fontId="2" fillId="0" borderId="6" xfId="1" applyBorder="1"/>
    <xf numFmtId="0" fontId="5" fillId="0" borderId="7" xfId="1" applyFont="1" applyBorder="1"/>
    <xf numFmtId="0" fontId="16" fillId="0" borderId="5" xfId="1" applyFont="1" applyBorder="1"/>
    <xf numFmtId="0" fontId="2" fillId="0" borderId="8" xfId="1" applyBorder="1"/>
    <xf numFmtId="0" fontId="5" fillId="0" borderId="0" xfId="1" applyFont="1"/>
    <xf numFmtId="0" fontId="16" fillId="0" borderId="9" xfId="1" applyFont="1" applyBorder="1"/>
    <xf numFmtId="4" fontId="16" fillId="0" borderId="8" xfId="1" applyNumberFormat="1" applyFont="1" applyBorder="1"/>
    <xf numFmtId="0" fontId="2" fillId="0" borderId="10" xfId="1" applyBorder="1"/>
    <xf numFmtId="0" fontId="2" fillId="0" borderId="11" xfId="1" applyBorder="1"/>
    <xf numFmtId="0" fontId="16" fillId="0" borderId="12" xfId="1" applyFont="1" applyBorder="1"/>
    <xf numFmtId="4" fontId="16" fillId="0" borderId="10" xfId="1" applyNumberFormat="1" applyFont="1" applyBorder="1"/>
    <xf numFmtId="4" fontId="16" fillId="7" borderId="10" xfId="1" applyNumberFormat="1" applyFont="1" applyFill="1" applyBorder="1"/>
    <xf numFmtId="0" fontId="16" fillId="0" borderId="0" xfId="1" applyFont="1"/>
    <xf numFmtId="9" fontId="16" fillId="0" borderId="0" xfId="1" applyNumberFormat="1" applyFont="1"/>
    <xf numFmtId="9" fontId="9" fillId="0" borderId="0" xfId="3" applyFont="1" applyBorder="1"/>
    <xf numFmtId="0" fontId="2" fillId="0" borderId="5" xfId="1" applyBorder="1"/>
    <xf numFmtId="164" fontId="2" fillId="0" borderId="7" xfId="1" applyNumberFormat="1" applyBorder="1"/>
    <xf numFmtId="0" fontId="2" fillId="0" borderId="9" xfId="1" applyBorder="1"/>
    <xf numFmtId="4" fontId="5" fillId="0" borderId="9" xfId="1" applyNumberFormat="1" applyFont="1" applyBorder="1" applyAlignment="1">
      <alignment vertical="center"/>
    </xf>
    <xf numFmtId="164" fontId="2" fillId="0" borderId="8" xfId="1" applyNumberFormat="1" applyBorder="1"/>
    <xf numFmtId="0" fontId="2" fillId="0" borderId="12" xfId="1" applyBorder="1"/>
    <xf numFmtId="164" fontId="2" fillId="0" borderId="10" xfId="1" applyNumberFormat="1" applyBorder="1"/>
    <xf numFmtId="4" fontId="13" fillId="8" borderId="13" xfId="1" applyNumberFormat="1" applyFont="1" applyFill="1" applyBorder="1" applyAlignment="1">
      <alignment horizontal="center"/>
    </xf>
    <xf numFmtId="9" fontId="12" fillId="8" borderId="13" xfId="3" applyFont="1" applyFill="1" applyBorder="1"/>
    <xf numFmtId="9" fontId="12" fillId="4" borderId="13" xfId="3" applyFont="1" applyFill="1" applyBorder="1"/>
    <xf numFmtId="9" fontId="12" fillId="4" borderId="0" xfId="3" applyFont="1" applyFill="1" applyBorder="1"/>
    <xf numFmtId="9" fontId="12" fillId="4" borderId="7" xfId="3" applyFont="1" applyFill="1" applyBorder="1"/>
    <xf numFmtId="9" fontId="12" fillId="4" borderId="11" xfId="3" applyFont="1" applyFill="1" applyBorder="1"/>
    <xf numFmtId="9" fontId="2" fillId="0" borderId="0" xfId="1" applyNumberFormat="1"/>
    <xf numFmtId="0" fontId="4" fillId="0" borderId="0" xfId="8" applyFont="1" applyAlignment="1">
      <alignment horizontal="center" wrapText="1"/>
    </xf>
    <xf numFmtId="0" fontId="16" fillId="3" borderId="3" xfId="1" applyFont="1" applyFill="1" applyBorder="1" applyAlignment="1">
      <alignment horizontal="center"/>
    </xf>
    <xf numFmtId="0" fontId="2" fillId="0" borderId="0" xfId="1" applyAlignment="1">
      <alignment horizontal="center"/>
    </xf>
    <xf numFmtId="0" fontId="18" fillId="0" borderId="0" xfId="1" applyFont="1"/>
    <xf numFmtId="0" fontId="2" fillId="0" borderId="0" xfId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4" fontId="19" fillId="0" borderId="3" xfId="1" applyNumberFormat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5" fillId="0" borderId="3" xfId="1" applyFont="1" applyBorder="1"/>
    <xf numFmtId="4" fontId="2" fillId="0" borderId="3" xfId="1" applyNumberFormat="1" applyBorder="1"/>
    <xf numFmtId="4" fontId="19" fillId="0" borderId="3" xfId="1" applyNumberFormat="1" applyFont="1" applyBorder="1"/>
    <xf numFmtId="10" fontId="20" fillId="0" borderId="3" xfId="3" applyNumberFormat="1" applyFont="1" applyBorder="1" applyAlignment="1">
      <alignment horizontal="center"/>
    </xf>
    <xf numFmtId="4" fontId="5" fillId="0" borderId="3" xfId="1" applyNumberFormat="1" applyFont="1" applyBorder="1"/>
    <xf numFmtId="0" fontId="21" fillId="3" borderId="3" xfId="1" applyFont="1" applyFill="1" applyBorder="1" applyAlignment="1">
      <alignment horizontal="center"/>
    </xf>
    <xf numFmtId="166" fontId="2" fillId="0" borderId="0" xfId="1" applyNumberFormat="1"/>
    <xf numFmtId="0" fontId="20" fillId="0" borderId="3" xfId="1" applyFont="1" applyBorder="1"/>
    <xf numFmtId="3" fontId="6" fillId="0" borderId="1" xfId="1" applyNumberFormat="1" applyFont="1" applyBorder="1" applyAlignment="1">
      <alignment horizontal="left"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justify" vertical="center"/>
    </xf>
    <xf numFmtId="10" fontId="22" fillId="10" borderId="3" xfId="1" applyNumberFormat="1" applyFont="1" applyFill="1" applyBorder="1" applyAlignment="1">
      <alignment horizontal="center" vertical="center" wrapText="1"/>
    </xf>
    <xf numFmtId="168" fontId="9" fillId="0" borderId="0" xfId="1" applyNumberFormat="1" applyFont="1"/>
    <xf numFmtId="169" fontId="9" fillId="0" borderId="0" xfId="1" applyNumberFormat="1" applyFont="1"/>
    <xf numFmtId="166" fontId="5" fillId="0" borderId="0" xfId="7" applyFont="1" applyBorder="1"/>
    <xf numFmtId="10" fontId="9" fillId="0" borderId="0" xfId="3" applyNumberFormat="1" applyFont="1" applyBorder="1"/>
    <xf numFmtId="170" fontId="9" fillId="0" borderId="0" xfId="1" applyNumberFormat="1" applyFont="1"/>
    <xf numFmtId="167" fontId="24" fillId="0" borderId="0" xfId="1" applyNumberFormat="1" applyFont="1"/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4" fontId="9" fillId="0" borderId="8" xfId="1" applyNumberFormat="1" applyFont="1" applyBorder="1"/>
    <xf numFmtId="0" fontId="9" fillId="0" borderId="9" xfId="1" applyFont="1" applyBorder="1" applyAlignment="1">
      <alignment vertical="center"/>
    </xf>
    <xf numFmtId="0" fontId="25" fillId="0" borderId="0" xfId="9" applyFont="1"/>
    <xf numFmtId="0" fontId="12" fillId="0" borderId="9" xfId="1" applyFont="1" applyBorder="1" applyAlignment="1">
      <alignment vertical="center"/>
    </xf>
    <xf numFmtId="4" fontId="13" fillId="4" borderId="6" xfId="1" applyNumberFormat="1" applyFont="1" applyFill="1" applyBorder="1" applyAlignment="1">
      <alignment horizontal="center" vertical="center"/>
    </xf>
    <xf numFmtId="4" fontId="12" fillId="4" borderId="7" xfId="1" applyNumberFormat="1" applyFont="1" applyFill="1" applyBorder="1" applyAlignment="1">
      <alignment horizontal="center" vertical="center"/>
    </xf>
    <xf numFmtId="4" fontId="12" fillId="4" borderId="5" xfId="1" applyNumberFormat="1" applyFont="1" applyFill="1" applyBorder="1" applyAlignment="1">
      <alignment horizontal="center" vertical="center"/>
    </xf>
    <xf numFmtId="171" fontId="9" fillId="0" borderId="8" xfId="1" applyNumberFormat="1" applyFont="1" applyBorder="1"/>
    <xf numFmtId="171" fontId="12" fillId="0" borderId="0" xfId="1" applyNumberFormat="1" applyFont="1" applyAlignment="1">
      <alignment horizontal="center" vertical="center"/>
    </xf>
    <xf numFmtId="171" fontId="12" fillId="0" borderId="9" xfId="1" applyNumberFormat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25" fillId="0" borderId="0" xfId="1" applyFont="1"/>
    <xf numFmtId="0" fontId="9" fillId="0" borderId="8" xfId="1" applyFont="1" applyBorder="1"/>
    <xf numFmtId="0" fontId="9" fillId="0" borderId="9" xfId="1" applyFont="1" applyBorder="1"/>
    <xf numFmtId="0" fontId="12" fillId="8" borderId="10" xfId="1" applyFont="1" applyFill="1" applyBorder="1"/>
    <xf numFmtId="0" fontId="12" fillId="8" borderId="11" xfId="1" applyFont="1" applyFill="1" applyBorder="1"/>
    <xf numFmtId="0" fontId="19" fillId="8" borderId="11" xfId="1" applyFont="1" applyFill="1" applyBorder="1"/>
    <xf numFmtId="4" fontId="12" fillId="8" borderId="11" xfId="1" applyNumberFormat="1" applyFont="1" applyFill="1" applyBorder="1"/>
    <xf numFmtId="4" fontId="13" fillId="8" borderId="11" xfId="1" applyNumberFormat="1" applyFont="1" applyFill="1" applyBorder="1"/>
    <xf numFmtId="10" fontId="12" fillId="11" borderId="1" xfId="3" applyNumberFormat="1" applyFont="1" applyFill="1" applyBorder="1" applyAlignment="1">
      <alignment horizontal="center"/>
    </xf>
    <xf numFmtId="10" fontId="12" fillId="11" borderId="13" xfId="3" applyNumberFormat="1" applyFont="1" applyFill="1" applyBorder="1" applyAlignment="1">
      <alignment horizontal="center"/>
    </xf>
    <xf numFmtId="10" fontId="12" fillId="11" borderId="2" xfId="3" applyNumberFormat="1" applyFont="1" applyFill="1" applyBorder="1" applyAlignment="1">
      <alignment horizontal="center"/>
    </xf>
    <xf numFmtId="0" fontId="9" fillId="0" borderId="10" xfId="1" applyFont="1" applyBorder="1"/>
    <xf numFmtId="0" fontId="9" fillId="0" borderId="11" xfId="1" applyFont="1" applyBorder="1"/>
    <xf numFmtId="0" fontId="9" fillId="0" borderId="12" xfId="1" applyFont="1" applyBorder="1"/>
    <xf numFmtId="10" fontId="9" fillId="0" borderId="0" xfId="3" applyNumberFormat="1" applyFont="1" applyFill="1" applyBorder="1"/>
    <xf numFmtId="10" fontId="12" fillId="0" borderId="0" xfId="3" applyNumberFormat="1" applyFont="1" applyFill="1" applyBorder="1" applyAlignment="1">
      <alignment horizontal="center"/>
    </xf>
    <xf numFmtId="10" fontId="5" fillId="0" borderId="0" xfId="3" applyNumberFormat="1" applyFont="1" applyBorder="1" applyAlignment="1">
      <alignment vertical="center"/>
    </xf>
    <xf numFmtId="166" fontId="9" fillId="0" borderId="0" xfId="7" applyFont="1" applyBorder="1" applyAlignment="1">
      <alignment vertical="center"/>
    </xf>
    <xf numFmtId="166" fontId="24" fillId="0" borderId="0" xfId="7" applyFont="1"/>
    <xf numFmtId="169" fontId="9" fillId="0" borderId="0" xfId="1" applyNumberFormat="1" applyFont="1" applyAlignment="1">
      <alignment vertical="center"/>
    </xf>
    <xf numFmtId="17" fontId="13" fillId="4" borderId="1" xfId="1" applyNumberFormat="1" applyFont="1" applyFill="1" applyBorder="1" applyAlignment="1">
      <alignment horizontal="center" vertical="center"/>
    </xf>
    <xf numFmtId="0" fontId="19" fillId="8" borderId="13" xfId="1" applyFont="1" applyFill="1" applyBorder="1"/>
    <xf numFmtId="10" fontId="0" fillId="0" borderId="0" xfId="3" applyNumberFormat="1" applyFont="1" applyBorder="1" applyAlignment="1">
      <alignment vertical="center"/>
    </xf>
    <xf numFmtId="0" fontId="26" fillId="0" borderId="0" xfId="1" applyFont="1"/>
    <xf numFmtId="9" fontId="12" fillId="4" borderId="4" xfId="3" applyFont="1" applyFill="1" applyBorder="1" applyAlignment="1">
      <alignment horizontal="center" vertical="center"/>
    </xf>
    <xf numFmtId="4" fontId="13" fillId="8" borderId="11" xfId="3" applyNumberFormat="1" applyFont="1" applyFill="1" applyBorder="1"/>
    <xf numFmtId="9" fontId="13" fillId="8" borderId="11" xfId="3" applyFont="1" applyFill="1" applyBorder="1"/>
    <xf numFmtId="4" fontId="12" fillId="8" borderId="12" xfId="1" applyNumberFormat="1" applyFont="1" applyFill="1" applyBorder="1"/>
    <xf numFmtId="0" fontId="9" fillId="0" borderId="4" xfId="1" applyFont="1" applyBorder="1" applyAlignment="1">
      <alignment vertical="center"/>
    </xf>
    <xf numFmtId="4" fontId="9" fillId="0" borderId="14" xfId="1" applyNumberFormat="1" applyFont="1" applyBorder="1"/>
    <xf numFmtId="0" fontId="9" fillId="0" borderId="8" xfId="1" applyFont="1" applyBorder="1" applyAlignment="1">
      <alignment vertical="center"/>
    </xf>
    <xf numFmtId="0" fontId="12" fillId="0" borderId="8" xfId="1" applyFont="1" applyBorder="1" applyAlignment="1">
      <alignment vertical="center"/>
    </xf>
    <xf numFmtId="171" fontId="9" fillId="0" borderId="14" xfId="1" applyNumberFormat="1" applyFont="1" applyBorder="1"/>
    <xf numFmtId="171" fontId="12" fillId="0" borderId="8" xfId="1" applyNumberFormat="1" applyFont="1" applyBorder="1" applyAlignment="1">
      <alignment horizontal="center" vertical="center"/>
    </xf>
    <xf numFmtId="0" fontId="9" fillId="0" borderId="14" xfId="1" applyFont="1" applyBorder="1"/>
    <xf numFmtId="4" fontId="9" fillId="0" borderId="9" xfId="1" applyNumberFormat="1" applyFont="1" applyBorder="1"/>
    <xf numFmtId="0" fontId="2" fillId="0" borderId="7" xfId="1" applyBorder="1"/>
    <xf numFmtId="1" fontId="0" fillId="0" borderId="9" xfId="7" applyNumberFormat="1" applyFont="1" applyFill="1" applyBorder="1"/>
    <xf numFmtId="2" fontId="0" fillId="0" borderId="9" xfId="7" applyNumberFormat="1" applyFont="1" applyFill="1" applyBorder="1"/>
    <xf numFmtId="1" fontId="0" fillId="0" borderId="9" xfId="7" applyNumberFormat="1" applyFont="1" applyBorder="1"/>
    <xf numFmtId="1" fontId="0" fillId="0" borderId="12" xfId="7" applyNumberFormat="1" applyFont="1" applyBorder="1"/>
    <xf numFmtId="1" fontId="5" fillId="0" borderId="0" xfId="1" applyNumberFormat="1" applyFont="1"/>
    <xf numFmtId="0" fontId="5" fillId="0" borderId="11" xfId="1" applyFont="1" applyBorder="1"/>
    <xf numFmtId="2" fontId="5" fillId="0" borderId="0" xfId="1" applyNumberFormat="1" applyFont="1"/>
    <xf numFmtId="0" fontId="9" fillId="0" borderId="6" xfId="1" applyFont="1" applyBorder="1"/>
    <xf numFmtId="0" fontId="9" fillId="0" borderId="5" xfId="1" applyFont="1" applyBorder="1"/>
    <xf numFmtId="4" fontId="9" fillId="0" borderId="0" xfId="1" applyNumberFormat="1" applyFont="1" applyAlignment="1" applyProtection="1">
      <alignment vertical="center"/>
      <protection hidden="1"/>
    </xf>
    <xf numFmtId="0" fontId="11" fillId="0" borderId="8" xfId="1" applyFont="1" applyBorder="1" applyAlignment="1">
      <alignment horizontal="center" vertical="center"/>
    </xf>
    <xf numFmtId="4" fontId="8" fillId="0" borderId="0" xfId="1" applyNumberFormat="1" applyFont="1" applyAlignment="1" applyProtection="1">
      <alignment vertical="center"/>
      <protection hidden="1"/>
    </xf>
    <xf numFmtId="9" fontId="9" fillId="0" borderId="0" xfId="3" applyFont="1" applyBorder="1" applyAlignment="1" applyProtection="1">
      <alignment vertical="center"/>
      <protection hidden="1"/>
    </xf>
    <xf numFmtId="9" fontId="9" fillId="0" borderId="0" xfId="1" applyNumberFormat="1" applyFont="1" applyAlignment="1" applyProtection="1">
      <alignment vertical="center"/>
      <protection hidden="1"/>
    </xf>
    <xf numFmtId="3" fontId="11" fillId="0" borderId="10" xfId="1" applyNumberFormat="1" applyFont="1" applyBorder="1" applyAlignment="1">
      <alignment horizontal="center" vertical="center"/>
    </xf>
    <xf numFmtId="172" fontId="9" fillId="0" borderId="11" xfId="1" applyNumberFormat="1" applyFont="1" applyBorder="1" applyAlignment="1" applyProtection="1">
      <alignment vertical="center"/>
      <protection hidden="1"/>
    </xf>
    <xf numFmtId="4" fontId="8" fillId="0" borderId="11" xfId="1" applyNumberFormat="1" applyFont="1" applyBorder="1" applyAlignment="1" applyProtection="1">
      <alignment vertical="center"/>
      <protection hidden="1"/>
    </xf>
    <xf numFmtId="172" fontId="9" fillId="0" borderId="11" xfId="3" applyNumberFormat="1" applyFont="1" applyBorder="1" applyAlignment="1" applyProtection="1">
      <alignment vertical="center"/>
      <protection hidden="1"/>
    </xf>
    <xf numFmtId="4" fontId="9" fillId="0" borderId="11" xfId="1" applyNumberFormat="1" applyFont="1" applyBorder="1" applyAlignment="1">
      <alignment vertical="center"/>
    </xf>
    <xf numFmtId="0" fontId="9" fillId="0" borderId="14" xfId="1" applyFont="1" applyBorder="1" applyAlignment="1">
      <alignment vertical="center"/>
    </xf>
    <xf numFmtId="0" fontId="12" fillId="0" borderId="14" xfId="1" applyFont="1" applyBorder="1" applyAlignment="1">
      <alignment vertical="center"/>
    </xf>
    <xf numFmtId="4" fontId="12" fillId="4" borderId="3" xfId="1" applyNumberFormat="1" applyFont="1" applyFill="1" applyBorder="1" applyAlignment="1">
      <alignment horizontal="center" vertical="center"/>
    </xf>
    <xf numFmtId="171" fontId="12" fillId="0" borderId="14" xfId="1" applyNumberFormat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5" fillId="0" borderId="6" xfId="1" applyFont="1" applyBorder="1"/>
    <xf numFmtId="4" fontId="2" fillId="0" borderId="7" xfId="1" applyNumberFormat="1" applyBorder="1"/>
    <xf numFmtId="4" fontId="5" fillId="0" borderId="7" xfId="1" applyNumberFormat="1" applyFont="1" applyBorder="1" applyAlignment="1">
      <alignment vertical="center"/>
    </xf>
    <xf numFmtId="4" fontId="5" fillId="0" borderId="5" xfId="1" applyNumberFormat="1" applyFont="1" applyBorder="1" applyAlignment="1">
      <alignment vertical="center"/>
    </xf>
    <xf numFmtId="0" fontId="5" fillId="0" borderId="8" xfId="1" applyFont="1" applyBorder="1"/>
    <xf numFmtId="2" fontId="2" fillId="0" borderId="0" xfId="1" applyNumberFormat="1"/>
    <xf numFmtId="173" fontId="2" fillId="0" borderId="0" xfId="1" applyNumberFormat="1"/>
    <xf numFmtId="4" fontId="5" fillId="0" borderId="11" xfId="1" applyNumberFormat="1" applyFont="1" applyBorder="1" applyAlignment="1">
      <alignment vertical="center"/>
    </xf>
    <xf numFmtId="4" fontId="5" fillId="0" borderId="12" xfId="1" applyNumberFormat="1" applyFont="1" applyBorder="1" applyAlignment="1">
      <alignment vertical="center"/>
    </xf>
    <xf numFmtId="0" fontId="9" fillId="0" borderId="15" xfId="1" applyFont="1" applyBorder="1"/>
    <xf numFmtId="4" fontId="8" fillId="0" borderId="11" xfId="1" applyNumberFormat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172" fontId="9" fillId="0" borderId="0" xfId="1" applyNumberFormat="1" applyFont="1" applyAlignment="1" applyProtection="1">
      <alignment vertical="center"/>
      <protection hidden="1"/>
    </xf>
    <xf numFmtId="172" fontId="9" fillId="0" borderId="0" xfId="3" applyNumberFormat="1" applyFont="1" applyBorder="1" applyAlignment="1" applyProtection="1">
      <alignment vertical="center"/>
      <protection hidden="1"/>
    </xf>
    <xf numFmtId="0" fontId="27" fillId="0" borderId="0" xfId="1" applyFont="1"/>
    <xf numFmtId="0" fontId="27" fillId="0" borderId="0" xfId="1" applyFont="1" applyProtection="1">
      <protection hidden="1"/>
    </xf>
    <xf numFmtId="0" fontId="28" fillId="0" borderId="0" xfId="1" quotePrefix="1" applyFont="1" applyAlignment="1" applyProtection="1">
      <alignment horizontal="left"/>
      <protection hidden="1"/>
    </xf>
    <xf numFmtId="4" fontId="8" fillId="0" borderId="0" xfId="1" applyNumberFormat="1" applyFont="1" applyProtection="1">
      <protection hidden="1"/>
    </xf>
    <xf numFmtId="4" fontId="29" fillId="0" borderId="0" xfId="1" applyNumberFormat="1" applyFont="1"/>
    <xf numFmtId="0" fontId="29" fillId="0" borderId="0" xfId="1" applyFont="1"/>
    <xf numFmtId="172" fontId="29" fillId="0" borderId="0" xfId="1" applyNumberFormat="1" applyFont="1" applyAlignment="1" applyProtection="1">
      <alignment vertical="center"/>
      <protection hidden="1"/>
    </xf>
    <xf numFmtId="172" fontId="8" fillId="0" borderId="0" xfId="1" applyNumberFormat="1" applyFont="1" applyAlignment="1" applyProtection="1">
      <alignment vertical="center"/>
      <protection hidden="1"/>
    </xf>
    <xf numFmtId="4" fontId="5" fillId="6" borderId="7" xfId="1" applyNumberFormat="1" applyFont="1" applyFill="1" applyBorder="1" applyAlignment="1">
      <alignment vertical="center"/>
    </xf>
    <xf numFmtId="4" fontId="5" fillId="6" borderId="5" xfId="1" applyNumberFormat="1" applyFont="1" applyFill="1" applyBorder="1" applyAlignment="1">
      <alignment vertical="center"/>
    </xf>
    <xf numFmtId="4" fontId="5" fillId="7" borderId="7" xfId="1" applyNumberFormat="1" applyFont="1" applyFill="1" applyBorder="1" applyAlignment="1">
      <alignment vertical="center"/>
    </xf>
    <xf numFmtId="4" fontId="5" fillId="7" borderId="5" xfId="1" applyNumberFormat="1" applyFont="1" applyFill="1" applyBorder="1" applyAlignment="1">
      <alignment vertical="center"/>
    </xf>
    <xf numFmtId="4" fontId="5" fillId="7" borderId="0" xfId="1" applyNumberFormat="1" applyFont="1" applyFill="1" applyAlignment="1">
      <alignment vertical="center"/>
    </xf>
    <xf numFmtId="4" fontId="5" fillId="7" borderId="9" xfId="1" applyNumberFormat="1" applyFont="1" applyFill="1" applyBorder="1" applyAlignment="1">
      <alignment vertical="center"/>
    </xf>
    <xf numFmtId="4" fontId="5" fillId="7" borderId="11" xfId="1" applyNumberFormat="1" applyFont="1" applyFill="1" applyBorder="1" applyAlignment="1">
      <alignment vertical="center"/>
    </xf>
    <xf numFmtId="4" fontId="5" fillId="7" borderId="12" xfId="1" applyNumberFormat="1" applyFont="1" applyFill="1" applyBorder="1" applyAlignment="1">
      <alignment vertical="center"/>
    </xf>
    <xf numFmtId="10" fontId="8" fillId="0" borderId="0" xfId="3" applyNumberFormat="1" applyFont="1" applyFill="1" applyBorder="1" applyAlignment="1" applyProtection="1">
      <alignment vertical="center"/>
      <protection hidden="1"/>
    </xf>
    <xf numFmtId="10" fontId="8" fillId="0" borderId="0" xfId="3" applyNumberFormat="1" applyFont="1" applyBorder="1" applyAlignment="1" applyProtection="1">
      <alignment vertical="center"/>
      <protection hidden="1"/>
    </xf>
    <xf numFmtId="10" fontId="8" fillId="0" borderId="0" xfId="3" applyNumberFormat="1" applyFont="1" applyBorder="1" applyAlignment="1">
      <alignment vertical="center"/>
    </xf>
    <xf numFmtId="0" fontId="13" fillId="8" borderId="11" xfId="1" applyFont="1" applyFill="1" applyBorder="1"/>
    <xf numFmtId="0" fontId="5" fillId="0" borderId="10" xfId="1" applyFont="1" applyBorder="1"/>
    <xf numFmtId="4" fontId="16" fillId="6" borderId="8" xfId="1" applyNumberFormat="1" applyFont="1" applyFill="1" applyBorder="1"/>
    <xf numFmtId="10" fontId="16" fillId="0" borderId="0" xfId="3" applyNumberFormat="1" applyFont="1"/>
    <xf numFmtId="0" fontId="30" fillId="0" borderId="16" xfId="1" applyFont="1" applyBorder="1" applyAlignment="1">
      <alignment horizontal="center" vertical="center" wrapText="1"/>
    </xf>
    <xf numFmtId="0" fontId="31" fillId="0" borderId="17" xfId="1" applyFont="1" applyBorder="1" applyAlignment="1">
      <alignment horizontal="center" vertical="center" wrapText="1"/>
    </xf>
    <xf numFmtId="4" fontId="30" fillId="0" borderId="17" xfId="1" applyNumberFormat="1" applyFont="1" applyBorder="1" applyAlignment="1">
      <alignment horizontal="center" vertical="center" wrapText="1"/>
    </xf>
    <xf numFmtId="0" fontId="30" fillId="0" borderId="17" xfId="1" applyFont="1" applyBorder="1" applyAlignment="1">
      <alignment horizontal="center" vertical="center"/>
    </xf>
    <xf numFmtId="4" fontId="30" fillId="0" borderId="18" xfId="1" applyNumberFormat="1" applyFont="1" applyBorder="1" applyAlignment="1">
      <alignment horizontal="center" vertical="center" wrapText="1"/>
    </xf>
    <xf numFmtId="4" fontId="32" fillId="0" borderId="19" xfId="1" applyNumberFormat="1" applyFont="1" applyBorder="1" applyAlignment="1">
      <alignment horizontal="center" vertical="center" wrapText="1"/>
    </xf>
    <xf numFmtId="172" fontId="33" fillId="4" borderId="4" xfId="10" applyNumberFormat="1" applyFont="1" applyFill="1" applyBorder="1"/>
    <xf numFmtId="0" fontId="33" fillId="4" borderId="4" xfId="10" applyFont="1" applyFill="1" applyBorder="1"/>
    <xf numFmtId="0" fontId="34" fillId="0" borderId="0" xfId="1" applyFont="1" applyAlignment="1">
      <alignment horizontal="center" vertical="center" wrapText="1"/>
    </xf>
    <xf numFmtId="0" fontId="30" fillId="0" borderId="20" xfId="1" applyFont="1" applyBorder="1" applyAlignment="1">
      <alignment horizontal="center" vertical="center" wrapText="1"/>
    </xf>
    <xf numFmtId="9" fontId="30" fillId="0" borderId="16" xfId="3" applyFont="1" applyBorder="1" applyAlignment="1">
      <alignment horizontal="center" vertical="center" wrapText="1"/>
    </xf>
    <xf numFmtId="10" fontId="30" fillId="0" borderId="16" xfId="3" applyNumberFormat="1" applyFont="1" applyBorder="1" applyAlignment="1">
      <alignment horizontal="center" vertical="center" wrapText="1"/>
    </xf>
    <xf numFmtId="17" fontId="35" fillId="0" borderId="3" xfId="1" applyNumberFormat="1" applyFont="1" applyBorder="1"/>
    <xf numFmtId="4" fontId="30" fillId="0" borderId="16" xfId="1" applyNumberFormat="1" applyFont="1" applyBorder="1" applyAlignment="1">
      <alignment horizontal="center" vertical="center" wrapText="1"/>
    </xf>
    <xf numFmtId="0" fontId="31" fillId="0" borderId="0" xfId="1" applyFont="1"/>
    <xf numFmtId="172" fontId="31" fillId="0" borderId="18" xfId="10" applyNumberFormat="1" applyFont="1" applyBorder="1"/>
    <xf numFmtId="0" fontId="31" fillId="0" borderId="18" xfId="10" applyFont="1" applyBorder="1"/>
    <xf numFmtId="0" fontId="31" fillId="0" borderId="16" xfId="1" applyFont="1" applyBorder="1" applyAlignment="1">
      <alignment horizontal="center" vertical="center" wrapText="1"/>
    </xf>
    <xf numFmtId="0" fontId="30" fillId="0" borderId="18" xfId="1" applyFont="1" applyBorder="1" applyAlignment="1">
      <alignment horizontal="center" vertical="center" wrapText="1"/>
    </xf>
    <xf numFmtId="165" fontId="31" fillId="0" borderId="0" xfId="1" applyNumberFormat="1" applyFont="1" applyAlignment="1">
      <alignment horizontal="center" vertical="center" wrapText="1"/>
    </xf>
    <xf numFmtId="0" fontId="31" fillId="0" borderId="18" xfId="1" applyFont="1" applyBorder="1" applyAlignment="1">
      <alignment horizontal="center" vertical="center" wrapText="1"/>
    </xf>
    <xf numFmtId="4" fontId="31" fillId="0" borderId="16" xfId="1" applyNumberFormat="1" applyFont="1" applyBorder="1" applyAlignment="1">
      <alignment horizontal="center" vertical="center" wrapText="1"/>
    </xf>
    <xf numFmtId="165" fontId="31" fillId="0" borderId="18" xfId="1" applyNumberFormat="1" applyFont="1" applyBorder="1" applyAlignment="1">
      <alignment horizontal="center" vertical="center" wrapText="1"/>
    </xf>
    <xf numFmtId="17" fontId="35" fillId="0" borderId="3" xfId="1" applyNumberFormat="1" applyFont="1" applyBorder="1" applyAlignment="1">
      <alignment vertical="center"/>
    </xf>
    <xf numFmtId="0" fontId="2" fillId="0" borderId="21" xfId="1" applyBorder="1"/>
    <xf numFmtId="17" fontId="35" fillId="0" borderId="3" xfId="1" applyNumberFormat="1" applyFont="1" applyBorder="1" applyAlignment="1">
      <alignment horizontal="right" vertical="center"/>
    </xf>
    <xf numFmtId="0" fontId="31" fillId="12" borderId="18" xfId="1" applyFont="1" applyFill="1" applyBorder="1" applyAlignment="1">
      <alignment horizontal="center" vertical="center" wrapText="1"/>
    </xf>
    <xf numFmtId="0" fontId="31" fillId="12" borderId="17" xfId="1" applyFont="1" applyFill="1" applyBorder="1" applyAlignment="1">
      <alignment horizontal="center" vertical="center" wrapText="1"/>
    </xf>
    <xf numFmtId="4" fontId="30" fillId="12" borderId="17" xfId="1" applyNumberFormat="1" applyFont="1" applyFill="1" applyBorder="1" applyAlignment="1">
      <alignment horizontal="center" vertical="center" wrapText="1"/>
    </xf>
    <xf numFmtId="0" fontId="30" fillId="12" borderId="18" xfId="1" applyFont="1" applyFill="1" applyBorder="1" applyAlignment="1">
      <alignment horizontal="center" vertical="center" wrapText="1"/>
    </xf>
    <xf numFmtId="9" fontId="30" fillId="12" borderId="16" xfId="3" applyFont="1" applyFill="1" applyBorder="1" applyAlignment="1">
      <alignment horizontal="center" vertical="center" wrapText="1"/>
    </xf>
    <xf numFmtId="17" fontId="35" fillId="12" borderId="3" xfId="1" applyNumberFormat="1" applyFont="1" applyFill="1" applyBorder="1"/>
    <xf numFmtId="4" fontId="30" fillId="12" borderId="16" xfId="1" applyNumberFormat="1" applyFont="1" applyFill="1" applyBorder="1" applyAlignment="1">
      <alignment horizontal="center" vertical="center" wrapText="1"/>
    </xf>
    <xf numFmtId="0" fontId="2" fillId="12" borderId="0" xfId="1" applyFill="1"/>
    <xf numFmtId="172" fontId="31" fillId="12" borderId="18" xfId="10" applyNumberFormat="1" applyFont="1" applyFill="1" applyBorder="1"/>
    <xf numFmtId="0" fontId="31" fillId="12" borderId="18" xfId="10" applyFont="1" applyFill="1" applyBorder="1"/>
    <xf numFmtId="0" fontId="31" fillId="12" borderId="16" xfId="1" applyFont="1" applyFill="1" applyBorder="1" applyAlignment="1">
      <alignment horizontal="center" vertical="center" wrapText="1"/>
    </xf>
    <xf numFmtId="0" fontId="30" fillId="12" borderId="20" xfId="1" applyFont="1" applyFill="1" applyBorder="1" applyAlignment="1">
      <alignment horizontal="center" vertical="center" wrapText="1"/>
    </xf>
    <xf numFmtId="172" fontId="31" fillId="0" borderId="0" xfId="10" applyNumberFormat="1" applyFont="1"/>
    <xf numFmtId="0" fontId="31" fillId="0" borderId="0" xfId="10" applyFont="1"/>
    <xf numFmtId="0" fontId="20" fillId="0" borderId="22" xfId="1" applyFont="1" applyBorder="1"/>
    <xf numFmtId="0" fontId="20" fillId="0" borderId="23" xfId="1" applyFont="1" applyBorder="1"/>
    <xf numFmtId="0" fontId="20" fillId="0" borderId="24" xfId="1" applyFont="1" applyBorder="1"/>
    <xf numFmtId="174" fontId="20" fillId="0" borderId="25" xfId="1" applyNumberFormat="1" applyFont="1" applyBorder="1"/>
    <xf numFmtId="0" fontId="20" fillId="0" borderId="26" xfId="1" applyFont="1" applyBorder="1"/>
    <xf numFmtId="174" fontId="20" fillId="0" borderId="27" xfId="1" applyNumberFormat="1" applyFont="1" applyBorder="1"/>
    <xf numFmtId="0" fontId="22" fillId="0" borderId="18" xfId="1" applyFont="1" applyBorder="1" applyAlignment="1">
      <alignment horizontal="center" vertical="center"/>
    </xf>
    <xf numFmtId="0" fontId="23" fillId="0" borderId="28" xfId="1" applyFont="1" applyBorder="1" applyAlignment="1">
      <alignment horizontal="center" vertical="center"/>
    </xf>
    <xf numFmtId="0" fontId="23" fillId="0" borderId="28" xfId="1" applyFont="1" applyBorder="1" applyAlignment="1">
      <alignment horizontal="center" vertical="center" wrapText="1"/>
    </xf>
    <xf numFmtId="0" fontId="22" fillId="0" borderId="16" xfId="1" applyFont="1" applyBorder="1" applyAlignment="1">
      <alignment horizontal="justify" vertical="center"/>
    </xf>
    <xf numFmtId="10" fontId="22" fillId="0" borderId="17" xfId="1" applyNumberFormat="1" applyFont="1" applyBorder="1" applyAlignment="1">
      <alignment horizontal="center" vertical="center"/>
    </xf>
    <xf numFmtId="10" fontId="2" fillId="0" borderId="0" xfId="1" applyNumberFormat="1"/>
    <xf numFmtId="10" fontId="22" fillId="0" borderId="17" xfId="1" applyNumberFormat="1" applyFont="1" applyBorder="1" applyAlignment="1">
      <alignment horizontal="center" vertical="center" wrapText="1"/>
    </xf>
    <xf numFmtId="10" fontId="36" fillId="0" borderId="17" xfId="1" applyNumberFormat="1" applyFont="1" applyBorder="1" applyAlignment="1">
      <alignment horizontal="center" vertical="center"/>
    </xf>
    <xf numFmtId="0" fontId="22" fillId="0" borderId="0" xfId="1" applyFont="1" applyAlignment="1">
      <alignment horizontal="justify" vertical="center"/>
    </xf>
    <xf numFmtId="10" fontId="22" fillId="0" borderId="0" xfId="1" applyNumberFormat="1" applyFont="1" applyAlignment="1">
      <alignment horizontal="center" vertical="center"/>
    </xf>
    <xf numFmtId="10" fontId="22" fillId="0" borderId="0" xfId="1" applyNumberFormat="1" applyFont="1" applyAlignment="1">
      <alignment horizontal="center" vertical="center" wrapText="1"/>
    </xf>
    <xf numFmtId="0" fontId="20" fillId="0" borderId="0" xfId="1" applyFont="1"/>
    <xf numFmtId="9" fontId="41" fillId="0" borderId="0" xfId="3" applyFont="1" applyFill="1" applyBorder="1" applyAlignment="1">
      <alignment horizontal="center" wrapText="1"/>
    </xf>
    <xf numFmtId="0" fontId="40" fillId="0" borderId="0" xfId="1" applyFont="1"/>
    <xf numFmtId="0" fontId="38" fillId="0" borderId="0" xfId="1" applyFont="1"/>
    <xf numFmtId="17" fontId="40" fillId="0" borderId="0" xfId="1" applyNumberFormat="1" applyFont="1"/>
    <xf numFmtId="0" fontId="41" fillId="0" borderId="0" xfId="2" applyFont="1" applyAlignment="1">
      <alignment horizontal="center"/>
    </xf>
    <xf numFmtId="0" fontId="41" fillId="0" borderId="0" xfId="2" applyFont="1" applyAlignment="1">
      <alignment horizontal="right" wrapText="1"/>
    </xf>
    <xf numFmtId="0" fontId="41" fillId="0" borderId="0" xfId="2" applyFont="1" applyAlignment="1">
      <alignment wrapText="1"/>
    </xf>
    <xf numFmtId="0" fontId="41" fillId="0" borderId="0" xfId="2" applyFont="1" applyAlignment="1">
      <alignment horizontal="center" wrapText="1"/>
    </xf>
    <xf numFmtId="164" fontId="41" fillId="0" borderId="0" xfId="3" applyNumberFormat="1" applyFont="1" applyFill="1" applyBorder="1" applyAlignment="1">
      <alignment horizontal="center" wrapText="1"/>
    </xf>
    <xf numFmtId="0" fontId="41" fillId="0" borderId="0" xfId="4" applyFont="1" applyAlignment="1">
      <alignment horizontal="center"/>
    </xf>
    <xf numFmtId="0" fontId="41" fillId="0" borderId="0" xfId="4" applyFont="1" applyAlignment="1">
      <alignment horizontal="right" vertical="center"/>
    </xf>
    <xf numFmtId="0" fontId="41" fillId="0" borderId="0" xfId="4" applyFont="1" applyAlignment="1">
      <alignment vertical="center"/>
    </xf>
    <xf numFmtId="0" fontId="41" fillId="0" borderId="0" xfId="4" applyFont="1" applyAlignment="1">
      <alignment horizontal="right" wrapText="1"/>
    </xf>
    <xf numFmtId="0" fontId="41" fillId="0" borderId="0" xfId="4" applyFont="1" applyAlignment="1">
      <alignment horizontal="left" vertical="center"/>
    </xf>
    <xf numFmtId="0" fontId="41" fillId="0" borderId="0" xfId="4" applyFont="1" applyAlignment="1">
      <alignment horizontal="center" wrapText="1"/>
    </xf>
    <xf numFmtId="0" fontId="42" fillId="0" borderId="0" xfId="11" applyFont="1"/>
    <xf numFmtId="0" fontId="39" fillId="0" borderId="0" xfId="0" applyFont="1"/>
    <xf numFmtId="0" fontId="41" fillId="0" borderId="0" xfId="4" applyFont="1" applyAlignment="1">
      <alignment wrapText="1"/>
    </xf>
    <xf numFmtId="0" fontId="41" fillId="0" borderId="0" xfId="5" applyFont="1" applyAlignment="1">
      <alignment horizontal="right" vertical="center"/>
    </xf>
    <xf numFmtId="0" fontId="41" fillId="0" borderId="0" xfId="5" applyFont="1" applyAlignment="1">
      <alignment horizontal="left" vertical="center"/>
    </xf>
    <xf numFmtId="0" fontId="41" fillId="0" borderId="0" xfId="6" applyFont="1" applyAlignment="1">
      <alignment horizontal="center"/>
    </xf>
    <xf numFmtId="0" fontId="41" fillId="0" borderId="0" xfId="6" applyFont="1" applyAlignment="1">
      <alignment horizontal="right" wrapText="1"/>
    </xf>
    <xf numFmtId="0" fontId="41" fillId="0" borderId="0" xfId="6" applyFont="1" applyAlignment="1">
      <alignment wrapText="1"/>
    </xf>
    <xf numFmtId="0" fontId="41" fillId="0" borderId="0" xfId="5" applyFont="1" applyAlignment="1">
      <alignment horizontal="center"/>
    </xf>
    <xf numFmtId="0" fontId="41" fillId="0" borderId="0" xfId="5" applyFont="1" applyAlignment="1">
      <alignment horizontal="center" wrapText="1"/>
    </xf>
    <xf numFmtId="0" fontId="41" fillId="0" borderId="0" xfId="2" applyFont="1" applyAlignment="1">
      <alignment horizontal="left" vertical="center"/>
    </xf>
    <xf numFmtId="0" fontId="41" fillId="0" borderId="0" xfId="5" applyFont="1" applyAlignment="1">
      <alignment horizontal="right"/>
    </xf>
    <xf numFmtId="0" fontId="41" fillId="0" borderId="0" xfId="5" applyFont="1"/>
    <xf numFmtId="0" fontId="41" fillId="0" borderId="0" xfId="5" applyFont="1" applyAlignment="1">
      <alignment horizontal="right" wrapText="1"/>
    </xf>
    <xf numFmtId="0" fontId="41" fillId="0" borderId="0" xfId="5" applyFont="1" applyAlignment="1">
      <alignment wrapText="1"/>
    </xf>
    <xf numFmtId="17" fontId="40" fillId="0" borderId="0" xfId="1" applyNumberFormat="1" applyFont="1" applyAlignment="1">
      <alignment horizontal="center"/>
    </xf>
    <xf numFmtId="0" fontId="40" fillId="0" borderId="0" xfId="1" applyFont="1" applyAlignment="1">
      <alignment horizontal="center" vertical="center"/>
    </xf>
    <xf numFmtId="17" fontId="39" fillId="0" borderId="0" xfId="0" applyNumberFormat="1" applyFont="1" applyAlignment="1">
      <alignment horizontal="center"/>
    </xf>
    <xf numFmtId="17" fontId="39" fillId="0" borderId="0" xfId="0" applyNumberFormat="1" applyFont="1"/>
    <xf numFmtId="0" fontId="43" fillId="0" borderId="0" xfId="0" applyFont="1"/>
    <xf numFmtId="0" fontId="17" fillId="3" borderId="3" xfId="1" applyFont="1" applyFill="1" applyBorder="1" applyAlignment="1">
      <alignment horizontal="left" vertical="center"/>
    </xf>
    <xf numFmtId="4" fontId="12" fillId="5" borderId="3" xfId="1" applyNumberFormat="1" applyFont="1" applyFill="1" applyBorder="1" applyAlignment="1">
      <alignment horizontal="center" vertical="center"/>
    </xf>
    <xf numFmtId="4" fontId="12" fillId="6" borderId="3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4" xfId="1" applyFont="1" applyFill="1" applyBorder="1" applyAlignment="1">
      <alignment horizontal="center" vertical="center"/>
    </xf>
    <xf numFmtId="0" fontId="13" fillId="4" borderId="3" xfId="1" applyFont="1" applyFill="1" applyBorder="1" applyAlignment="1">
      <alignment horizontal="center" vertical="center"/>
    </xf>
    <xf numFmtId="0" fontId="13" fillId="4" borderId="4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20" fillId="9" borderId="3" xfId="1" applyFont="1" applyFill="1" applyBorder="1" applyAlignment="1">
      <alignment horizontal="right"/>
    </xf>
    <xf numFmtId="0" fontId="2" fillId="9" borderId="3" xfId="1" applyFill="1" applyBorder="1" applyAlignment="1">
      <alignment horizontal="right"/>
    </xf>
    <xf numFmtId="4" fontId="12" fillId="5" borderId="13" xfId="1" applyNumberFormat="1" applyFont="1" applyFill="1" applyBorder="1" applyAlignment="1">
      <alignment horizontal="center" vertical="center"/>
    </xf>
    <xf numFmtId="4" fontId="12" fillId="5" borderId="2" xfId="1" applyNumberFormat="1" applyFont="1" applyFill="1" applyBorder="1" applyAlignment="1">
      <alignment horizontal="center" vertical="center"/>
    </xf>
    <xf numFmtId="4" fontId="12" fillId="5" borderId="1" xfId="1" applyNumberFormat="1" applyFont="1" applyFill="1" applyBorder="1" applyAlignment="1">
      <alignment horizontal="center" vertical="center"/>
    </xf>
    <xf numFmtId="4" fontId="12" fillId="6" borderId="1" xfId="1" applyNumberFormat="1" applyFont="1" applyFill="1" applyBorder="1" applyAlignment="1">
      <alignment horizontal="center" vertical="center"/>
    </xf>
    <xf numFmtId="4" fontId="12" fillId="6" borderId="13" xfId="1" applyNumberFormat="1" applyFont="1" applyFill="1" applyBorder="1" applyAlignment="1">
      <alignment horizontal="center" vertical="center"/>
    </xf>
    <xf numFmtId="4" fontId="12" fillId="6" borderId="2" xfId="1" applyNumberFormat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2" fillId="4" borderId="15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11" fillId="4" borderId="15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17" fontId="40" fillId="0" borderId="0" xfId="1" applyNumberFormat="1" applyFont="1" applyAlignment="1">
      <alignment horizontal="center"/>
    </xf>
  </cellXfs>
  <cellStyles count="12">
    <cellStyle name="Normal" xfId="0" builtinId="0"/>
    <cellStyle name="Normal 2 2" xfId="10" xr:uid="{00000000-0005-0000-0000-000001000000}"/>
    <cellStyle name="Normal 3" xfId="11" xr:uid="{0234EBA7-D557-4A55-8019-3AC54E2E5683}"/>
    <cellStyle name="Normal 6" xfId="1" xr:uid="{00000000-0005-0000-0000-000002000000}"/>
    <cellStyle name="Normal 96" xfId="9" xr:uid="{00000000-0005-0000-0000-000003000000}"/>
    <cellStyle name="Normal_INDICES" xfId="6" xr:uid="{00000000-0005-0000-0000-000004000000}"/>
    <cellStyle name="Normal_Indices_Poder" xfId="5" xr:uid="{00000000-0005-0000-0000-000005000000}"/>
    <cellStyle name="Normal_Itens diversos" xfId="4" xr:uid="{00000000-0005-0000-0000-000006000000}"/>
    <cellStyle name="Normal_Plan1" xfId="2" xr:uid="{00000000-0005-0000-0000-000007000000}"/>
    <cellStyle name="Normal_Plan2" xfId="8" xr:uid="{00000000-0005-0000-0000-000008000000}"/>
    <cellStyle name="Porcentagem 2 2" xfId="3" xr:uid="{00000000-0005-0000-0000-000009000000}"/>
    <cellStyle name="Vírgula 2 4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$C$2" fmlaRange="$AJ$3:$AJ$8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1162050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</xdr:row>
          <xdr:rowOff>0</xdr:rowOff>
        </xdr:from>
        <xdr:to>
          <xdr:col>4</xdr:col>
          <xdr:colOff>9525</xdr:colOff>
          <xdr:row>2</xdr:row>
          <xdr:rowOff>95250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6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1152525</xdr:colOff>
      <xdr:row>2</xdr:row>
      <xdr:rowOff>123825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1162050</xdr:colOff>
      <xdr:row>2</xdr:row>
      <xdr:rowOff>142875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1162050</xdr:colOff>
      <xdr:row>2</xdr:row>
      <xdr:rowOff>142875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esktop/Trampo/unun_vinc2017-08-15_BancoPreco_ModuloEquipamento-jun2017%20FIXO.xlsx" TargetMode="External"/><Relationship Id="rId1" Type="http://schemas.openxmlformats.org/officeDocument/2006/relationships/externalLinkPath" Target="/Users/bruno.silveira/Desktop/Trampo/unun_vinc2017-08-15_BancoPreco_ModuloEquipamento-jun2017%20FIX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GP/A2_CUSTOS_MODULARES/HOMOLOGA&#199;&#195;O%20RESULTADO/REV_MAIO-11/PLANILHAS_AGENTES/BancoPreco_Equipamento.xls" TargetMode="External"/><Relationship Id="rId1" Type="http://schemas.openxmlformats.org/officeDocument/2006/relationships/externalLinkPath" Target="/DGP/A2_CUSTOS_MODULARES/HOMOLOGA&#199;&#195;O%20RESULTADO/REV_MAIO-11/PLANILHAS_AGENTES/BancoPreco_Equip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quivos%20Locais/Bruno%20Silveira%20local/ANEEL/Nova%20atualiza&#231;&#227;o/2019-07-16%20planilhas%20de%20apoio%20(atualiza&#231;&#227;o%20Subesta&#231;&#227;o)/base/a.xlsx" TargetMode="External"/><Relationship Id="rId1" Type="http://schemas.openxmlformats.org/officeDocument/2006/relationships/externalLinkPath" Target="/Arquivos%20Locais/Bruno%20Silveira%20local/ANEEL/Nova%20atualiza&#231;&#227;o/2019-07-16%20planilhas%20de%20apoio%20(atualiza&#231;&#227;o%20Subesta&#231;&#227;o)/base/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2-07_BancoPreco_Mod_Manobra-revisao2019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trada_17"/>
      <sheetName val="Resumo_17"/>
      <sheetName val="BCS_17"/>
      <sheetName val="CE_17"/>
      <sheetName val="CS_17"/>
      <sheetName val="INDICES_17"/>
      <sheetName val="BCD"/>
      <sheetName val="RT"/>
      <sheetName val="RM"/>
      <sheetName val="TM"/>
      <sheetName val="TT"/>
      <sheetName val="ATM"/>
      <sheetName val="ATT"/>
      <sheetName val="TA"/>
    </sheetNames>
    <sheetDataSet>
      <sheetData sheetId="0"/>
      <sheetData sheetId="1"/>
      <sheetData sheetId="2">
        <row r="2">
          <cell r="C2" t="str">
            <v>Base de Preços de Referência ANEEL - Ref. 06/2017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519">
          <cell r="B519" t="str">
            <v>SIM</v>
          </cell>
        </row>
        <row r="520">
          <cell r="B520" t="str">
            <v>NÃO</v>
          </cell>
        </row>
        <row r="523">
          <cell r="B523" t="str">
            <v>ONAN/ONAF/ONAF</v>
          </cell>
        </row>
        <row r="524">
          <cell r="B524" t="str">
            <v>ONAN/OFAF</v>
          </cell>
        </row>
        <row r="525">
          <cell r="B525" t="str">
            <v>ONAN/ONAF</v>
          </cell>
        </row>
        <row r="528">
          <cell r="B528" t="str">
            <v>SIM</v>
          </cell>
        </row>
        <row r="529">
          <cell r="B529" t="str">
            <v>NÃO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trada_17"/>
      <sheetName val="INDICES_17"/>
      <sheetName val="DISCLAIMER"/>
      <sheetName val="Resumo"/>
      <sheetName val="Entrada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TA"/>
      <sheetName val="BCS_17"/>
      <sheetName val="CE_17"/>
      <sheetName val="CS_17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s"/>
      <sheetName val="Resumo"/>
      <sheetName val="Entrada"/>
      <sheetName val="CCS"/>
      <sheetName val="CCD"/>
      <sheetName val="CC"/>
      <sheetName val="CRB"/>
      <sheetName val="CRL"/>
      <sheetName val="CT"/>
      <sheetName val="CTA"/>
      <sheetName val="EL"/>
      <sheetName val="IB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8">
    <tabColor theme="3"/>
  </sheetPr>
  <dimension ref="A2:AG77"/>
  <sheetViews>
    <sheetView showGridLines="0" zoomScale="70" zoomScaleNormal="70" workbookViewId="0"/>
  </sheetViews>
  <sheetFormatPr defaultColWidth="9.140625" defaultRowHeight="12.75" x14ac:dyDescent="0.2"/>
  <cols>
    <col min="1" max="1" width="19.5703125" style="342" customWidth="1"/>
    <col min="2" max="2" width="49.28515625" style="342" customWidth="1"/>
    <col min="3" max="3" width="10.140625" style="342" customWidth="1"/>
    <col min="4" max="4" width="13.28515625" style="342" customWidth="1"/>
    <col min="5" max="6" width="13.85546875" style="342" customWidth="1"/>
    <col min="7" max="7" width="10.140625" style="342" customWidth="1"/>
    <col min="8" max="8" width="10.5703125" style="342" customWidth="1"/>
    <col min="9" max="9" width="56.85546875" style="342" customWidth="1"/>
    <col min="10" max="10" width="33.42578125" style="342" customWidth="1"/>
    <col min="11" max="11" width="14" style="342" customWidth="1"/>
    <col min="12" max="14" width="10.42578125" style="342" customWidth="1"/>
    <col min="15" max="15" width="8.28515625" style="342" customWidth="1"/>
    <col min="16" max="16" width="8.7109375" style="342" customWidth="1"/>
    <col min="17" max="17" width="80.85546875" style="342" customWidth="1"/>
    <col min="18" max="26" width="9.140625" style="342" customWidth="1"/>
    <col min="27" max="27" width="13.85546875" style="342" customWidth="1"/>
    <col min="28" max="31" width="9.140625" style="342" customWidth="1"/>
    <col min="32" max="16384" width="9.140625" style="342"/>
  </cols>
  <sheetData>
    <row r="2" spans="1:33" ht="15" x14ac:dyDescent="0.25">
      <c r="B2" s="343"/>
      <c r="S2" s="344" t="s">
        <v>0</v>
      </c>
      <c r="T2" s="344"/>
    </row>
    <row r="3" spans="1:33" x14ac:dyDescent="0.2">
      <c r="S3" s="344">
        <v>39234</v>
      </c>
      <c r="T3" s="344">
        <f>T5+31</f>
        <v>46023</v>
      </c>
      <c r="W3" s="344">
        <f>W5+31</f>
        <v>39965</v>
      </c>
      <c r="Z3" s="344">
        <f>Z5+31</f>
        <v>40909</v>
      </c>
      <c r="AC3" s="344">
        <f>AC5+31</f>
        <v>42522</v>
      </c>
    </row>
    <row r="4" spans="1:33" ht="15" x14ac:dyDescent="0.25">
      <c r="A4" s="345" t="s">
        <v>1</v>
      </c>
      <c r="B4" s="345" t="s">
        <v>2</v>
      </c>
      <c r="C4" s="345" t="s">
        <v>3</v>
      </c>
      <c r="D4" s="345" t="s">
        <v>4</v>
      </c>
      <c r="E4" s="345" t="s">
        <v>5</v>
      </c>
      <c r="F4" s="345" t="s">
        <v>6</v>
      </c>
      <c r="S4" s="344" t="s">
        <v>7</v>
      </c>
      <c r="T4" s="344"/>
    </row>
    <row r="5" spans="1:33" ht="15" x14ac:dyDescent="0.25">
      <c r="A5" s="346">
        <v>2</v>
      </c>
      <c r="B5" s="347" t="s">
        <v>8</v>
      </c>
      <c r="C5" s="348" t="s">
        <v>9</v>
      </c>
      <c r="D5" s="348">
        <v>20</v>
      </c>
      <c r="E5" s="341">
        <v>0.15</v>
      </c>
      <c r="F5" s="349">
        <v>0.29899999999999999</v>
      </c>
      <c r="H5" s="350" t="s">
        <v>4</v>
      </c>
      <c r="I5" s="350" t="s">
        <v>2</v>
      </c>
      <c r="J5" s="350" t="s">
        <v>10</v>
      </c>
      <c r="K5" s="350" t="s">
        <v>11</v>
      </c>
      <c r="L5" s="350" t="s">
        <v>12</v>
      </c>
      <c r="M5" s="350" t="s">
        <v>13</v>
      </c>
      <c r="N5" s="350" t="s">
        <v>14</v>
      </c>
      <c r="P5" s="350" t="s">
        <v>15</v>
      </c>
      <c r="Q5" s="350" t="s">
        <v>2</v>
      </c>
      <c r="R5" s="350" t="s">
        <v>16</v>
      </c>
      <c r="S5" s="344">
        <v>39203</v>
      </c>
      <c r="T5" s="344">
        <v>45992</v>
      </c>
      <c r="U5" s="350" t="s">
        <v>17</v>
      </c>
      <c r="W5" s="344">
        <v>39934</v>
      </c>
      <c r="X5" s="350" t="s">
        <v>17</v>
      </c>
      <c r="Z5" s="344">
        <v>40878</v>
      </c>
      <c r="AA5" s="350" t="s">
        <v>17</v>
      </c>
      <c r="AC5" s="344">
        <v>42491</v>
      </c>
      <c r="AD5" s="350" t="s">
        <v>17</v>
      </c>
      <c r="AF5" s="344">
        <v>44228</v>
      </c>
      <c r="AG5" s="350" t="s">
        <v>17</v>
      </c>
    </row>
    <row r="6" spans="1:33" ht="15" x14ac:dyDescent="0.25">
      <c r="A6" s="346">
        <v>3</v>
      </c>
      <c r="B6" s="347" t="s">
        <v>18</v>
      </c>
      <c r="C6" s="348" t="s">
        <v>9</v>
      </c>
      <c r="D6" s="348">
        <v>8</v>
      </c>
      <c r="E6" s="341">
        <v>0.05</v>
      </c>
      <c r="F6" s="349">
        <v>3.9E-2</v>
      </c>
      <c r="H6" s="351">
        <v>1</v>
      </c>
      <c r="I6" s="352" t="s">
        <v>19</v>
      </c>
      <c r="J6" s="352" t="s">
        <v>20</v>
      </c>
      <c r="K6" s="352">
        <f>0.3*U6+0.7*U9</f>
        <v>2.1483140446354128</v>
      </c>
      <c r="L6" s="352">
        <f>0.3*X6+0.7*X9</f>
        <v>3.328995870711724</v>
      </c>
      <c r="M6" s="352">
        <f>0.3*AA6+0.7*AA9</f>
        <v>2.8568323047244615</v>
      </c>
      <c r="N6" s="352">
        <f>0.3*AD6+0.7*AD9</f>
        <v>2.3845710858164608</v>
      </c>
      <c r="P6" s="353">
        <v>1</v>
      </c>
      <c r="Q6" s="354"/>
      <c r="R6" s="355" t="s">
        <v>21</v>
      </c>
      <c r="S6" s="356">
        <v>637.07899999999995</v>
      </c>
      <c r="T6" s="356">
        <v>1167.239</v>
      </c>
      <c r="U6" s="356">
        <f>T6/S6</f>
        <v>1.8321730899935489</v>
      </c>
      <c r="V6" s="356"/>
      <c r="W6" s="356">
        <v>347.42099999999999</v>
      </c>
      <c r="X6" s="356">
        <f>T6/W6</f>
        <v>3.3597249446636792</v>
      </c>
      <c r="Y6" s="356"/>
      <c r="Z6" s="356">
        <v>465.58600000000001</v>
      </c>
      <c r="AA6" s="356">
        <f>T6/Z6</f>
        <v>2.5070319983848313</v>
      </c>
      <c r="AB6" s="356"/>
      <c r="AC6" s="356">
        <v>636.46799999999996</v>
      </c>
      <c r="AD6" s="356">
        <f>T6/AC6</f>
        <v>1.8339319494460053</v>
      </c>
      <c r="AF6" s="357">
        <v>977.13300000000004</v>
      </c>
      <c r="AG6" s="357">
        <f>$T6/AF6</f>
        <v>1.1945548865916922</v>
      </c>
    </row>
    <row r="7" spans="1:33" ht="15" x14ac:dyDescent="0.25">
      <c r="A7" s="346">
        <v>4</v>
      </c>
      <c r="B7" s="347" t="s">
        <v>22</v>
      </c>
      <c r="C7" s="348" t="s">
        <v>9</v>
      </c>
      <c r="D7" s="348">
        <v>8</v>
      </c>
      <c r="E7" s="341">
        <v>0.05</v>
      </c>
      <c r="F7" s="349">
        <v>3.9E-2</v>
      </c>
      <c r="H7" s="351">
        <v>2</v>
      </c>
      <c r="I7" s="352" t="s">
        <v>23</v>
      </c>
      <c r="J7" s="352" t="s">
        <v>24</v>
      </c>
      <c r="K7" s="352">
        <f>0.9*U10+0.1*U7</f>
        <v>2.3487030918459628</v>
      </c>
      <c r="L7" s="352">
        <f>0.9*X10+0.1*X7</f>
        <v>3.2863005303970256</v>
      </c>
      <c r="M7" s="352">
        <f>0.9*AA10+0.1*AA7</f>
        <v>3.4567824325141019</v>
      </c>
      <c r="N7" s="352"/>
      <c r="P7" s="353">
        <v>2</v>
      </c>
      <c r="Q7" s="354"/>
      <c r="R7" s="355" t="s">
        <v>25</v>
      </c>
      <c r="S7" s="356">
        <v>580.89800000000002</v>
      </c>
      <c r="T7" s="356">
        <v>1123.348</v>
      </c>
      <c r="U7" s="356">
        <f t="shared" ref="U7:U19" si="0">T7/S7</f>
        <v>1.9338128208394587</v>
      </c>
      <c r="V7" s="356"/>
      <c r="W7" s="356">
        <v>345.72399999999999</v>
      </c>
      <c r="X7" s="356">
        <f t="shared" ref="X7:X19" si="1">T7/W7</f>
        <v>3.2492624174196756</v>
      </c>
      <c r="Y7" s="356"/>
      <c r="Z7" s="356">
        <v>441.29300000000001</v>
      </c>
      <c r="AA7" s="356">
        <f t="shared" ref="AA7:AA19" si="2">T7/Z7</f>
        <v>2.5455830933189514</v>
      </c>
      <c r="AB7" s="356"/>
      <c r="AC7" s="356">
        <v>570.62400000000002</v>
      </c>
      <c r="AD7" s="356">
        <f t="shared" ref="AD7:AD19" si="3">T7/AC7</f>
        <v>1.9686308322117541</v>
      </c>
      <c r="AF7" s="357">
        <v>963.245</v>
      </c>
      <c r="AG7" s="357">
        <f t="shared" ref="AG7:AG19" si="4">$T7/AF7</f>
        <v>1.1662121267175016</v>
      </c>
    </row>
    <row r="8" spans="1:33" ht="15" x14ac:dyDescent="0.25">
      <c r="A8" s="346">
        <v>5</v>
      </c>
      <c r="B8" s="347" t="s">
        <v>26</v>
      </c>
      <c r="C8" s="348" t="s">
        <v>9</v>
      </c>
      <c r="D8" s="348">
        <v>8</v>
      </c>
      <c r="E8" s="341">
        <v>0.05</v>
      </c>
      <c r="F8" s="349">
        <v>3.9E-2</v>
      </c>
      <c r="H8" s="351">
        <v>3</v>
      </c>
      <c r="I8" s="352" t="s">
        <v>27</v>
      </c>
      <c r="J8" s="352" t="s">
        <v>28</v>
      </c>
      <c r="K8" s="352">
        <f>0.7*U10+0.2*U9+0.1*U7</f>
        <v>2.3265032947158679</v>
      </c>
      <c r="L8" s="352">
        <f>0.7*X10+0.2*X9+0.1*X7</f>
        <v>3.2913826086582372</v>
      </c>
      <c r="M8" s="352">
        <f>0.7*AA10+0.2*AA9+0.1*AA7</f>
        <v>3.3465264161523769</v>
      </c>
      <c r="N8" s="352"/>
      <c r="P8" s="353">
        <v>3</v>
      </c>
      <c r="Q8" s="354"/>
      <c r="R8" s="355" t="s">
        <v>29</v>
      </c>
      <c r="S8" s="356">
        <v>163.446</v>
      </c>
      <c r="T8" s="356">
        <v>319.50200000000001</v>
      </c>
      <c r="U8" s="356">
        <f t="shared" si="0"/>
        <v>1.9547862902732402</v>
      </c>
      <c r="V8" s="356"/>
      <c r="W8" s="356">
        <v>96.186000000000007</v>
      </c>
      <c r="X8" s="356">
        <f t="shared" si="1"/>
        <v>3.3217100201692551</v>
      </c>
      <c r="Y8" s="356"/>
      <c r="Z8" s="356">
        <v>148.85</v>
      </c>
      <c r="AA8" s="356">
        <f t="shared" si="2"/>
        <v>2.1464696002687269</v>
      </c>
      <c r="AB8" s="356"/>
      <c r="AC8" s="356">
        <v>166.49299999999999</v>
      </c>
      <c r="AD8" s="356">
        <f t="shared" si="3"/>
        <v>1.9190116100977219</v>
      </c>
      <c r="AF8" s="357">
        <v>184.32499999999999</v>
      </c>
      <c r="AG8" s="357">
        <f t="shared" si="4"/>
        <v>1.7333622677336229</v>
      </c>
    </row>
    <row r="9" spans="1:33" ht="15" x14ac:dyDescent="0.25">
      <c r="A9" s="346">
        <v>6</v>
      </c>
      <c r="B9" s="347" t="s">
        <v>30</v>
      </c>
      <c r="C9" s="348" t="s">
        <v>9</v>
      </c>
      <c r="D9" s="348">
        <v>17</v>
      </c>
      <c r="E9" s="341">
        <v>0.08</v>
      </c>
      <c r="F9" s="349">
        <v>0</v>
      </c>
      <c r="H9" s="351">
        <v>4</v>
      </c>
      <c r="I9" s="352" t="s">
        <v>31</v>
      </c>
      <c r="J9" s="352" t="s">
        <v>32</v>
      </c>
      <c r="K9" s="352">
        <f>U9</f>
        <v>2.2838030251962116</v>
      </c>
      <c r="L9" s="352">
        <f>X9</f>
        <v>3.3158262675894576</v>
      </c>
      <c r="M9" s="352">
        <f>AA9</f>
        <v>3.0067467217271604</v>
      </c>
      <c r="N9" s="352"/>
      <c r="P9" s="353">
        <v>4</v>
      </c>
      <c r="Q9" s="354"/>
      <c r="R9" s="355" t="s">
        <v>32</v>
      </c>
      <c r="S9" s="356">
        <v>145.37899999999999</v>
      </c>
      <c r="T9" s="356">
        <v>332.017</v>
      </c>
      <c r="U9" s="356">
        <f t="shared" si="0"/>
        <v>2.2838030251962116</v>
      </c>
      <c r="V9" s="356"/>
      <c r="W9" s="356">
        <v>100.131</v>
      </c>
      <c r="X9" s="356">
        <f t="shared" si="1"/>
        <v>3.3158262675894576</v>
      </c>
      <c r="Y9" s="356"/>
      <c r="Z9" s="356">
        <v>110.42400000000001</v>
      </c>
      <c r="AA9" s="356">
        <f t="shared" si="2"/>
        <v>3.0067467217271604</v>
      </c>
      <c r="AB9" s="356"/>
      <c r="AC9" s="356">
        <v>126.697</v>
      </c>
      <c r="AD9" s="356">
        <f t="shared" si="3"/>
        <v>2.6205592871180849</v>
      </c>
      <c r="AF9" s="357">
        <v>304.20600000000002</v>
      </c>
      <c r="AG9" s="357">
        <f t="shared" si="4"/>
        <v>1.0914216024667494</v>
      </c>
    </row>
    <row r="10" spans="1:33" ht="15" x14ac:dyDescent="0.25">
      <c r="A10" s="346">
        <v>7</v>
      </c>
      <c r="B10" s="347" t="s">
        <v>33</v>
      </c>
      <c r="C10" s="348" t="s">
        <v>34</v>
      </c>
      <c r="D10" s="348">
        <v>1</v>
      </c>
      <c r="E10" s="341">
        <v>0.14000000000000001</v>
      </c>
      <c r="F10" s="349">
        <v>0.34499999999999997</v>
      </c>
      <c r="H10" s="351">
        <v>5</v>
      </c>
      <c r="I10" s="352" t="s">
        <v>35</v>
      </c>
      <c r="J10" s="352" t="s">
        <v>36</v>
      </c>
      <c r="K10" s="352">
        <f>U10</f>
        <v>2.3948020108466852</v>
      </c>
      <c r="L10" s="352">
        <f>X10</f>
        <v>3.2904158762833982</v>
      </c>
      <c r="M10" s="352">
        <f>AA10</f>
        <v>3.5580268035357854</v>
      </c>
      <c r="N10" s="352"/>
      <c r="P10" s="353">
        <v>5</v>
      </c>
      <c r="Q10" s="354"/>
      <c r="R10" s="355" t="s">
        <v>36</v>
      </c>
      <c r="S10" s="356">
        <v>161.524</v>
      </c>
      <c r="T10" s="356">
        <v>386.81799999999998</v>
      </c>
      <c r="U10" s="356">
        <f t="shared" si="0"/>
        <v>2.3948020108466852</v>
      </c>
      <c r="V10" s="356"/>
      <c r="W10" s="356">
        <v>117.559</v>
      </c>
      <c r="X10" s="356">
        <f t="shared" si="1"/>
        <v>3.2904158762833982</v>
      </c>
      <c r="Y10" s="356"/>
      <c r="Z10" s="356">
        <v>108.717</v>
      </c>
      <c r="AA10" s="356">
        <f t="shared" si="2"/>
        <v>3.5580268035357854</v>
      </c>
      <c r="AB10" s="356"/>
      <c r="AC10" s="356">
        <v>163.62</v>
      </c>
      <c r="AD10" s="356">
        <f t="shared" si="3"/>
        <v>2.3641241901967973</v>
      </c>
      <c r="AF10" s="357">
        <v>270.14299999999997</v>
      </c>
      <c r="AG10" s="357">
        <f t="shared" si="4"/>
        <v>1.4319008821253929</v>
      </c>
    </row>
    <row r="11" spans="1:33" ht="15" x14ac:dyDescent="0.25">
      <c r="A11" s="346">
        <v>8</v>
      </c>
      <c r="B11" s="347" t="s">
        <v>37</v>
      </c>
      <c r="C11" s="348" t="s">
        <v>34</v>
      </c>
      <c r="D11" s="348">
        <v>1</v>
      </c>
      <c r="E11" s="341">
        <v>0.14000000000000001</v>
      </c>
      <c r="F11" s="349">
        <v>0.34499999999999997</v>
      </c>
      <c r="H11" s="351">
        <v>6</v>
      </c>
      <c r="I11" s="352" t="s">
        <v>38</v>
      </c>
      <c r="J11" s="352" t="s">
        <v>39</v>
      </c>
      <c r="K11" s="352">
        <f>0.5*U12+0.4*U11+0.1*U7</f>
        <v>2.2231320390759053</v>
      </c>
      <c r="L11" s="352">
        <f>0.5*X12+0.4*X11+0.1*X7</f>
        <v>3.5255447018802961</v>
      </c>
      <c r="M11" s="352">
        <f>0.5*AA12+0.4*AA11+0.1*AA7</f>
        <v>3.0276790007425762</v>
      </c>
      <c r="N11" s="352"/>
      <c r="P11" s="353">
        <v>6</v>
      </c>
      <c r="Q11" s="354"/>
      <c r="R11" s="355" t="s">
        <v>40</v>
      </c>
      <c r="S11" s="356">
        <v>156.636</v>
      </c>
      <c r="T11" s="356">
        <v>338.01</v>
      </c>
      <c r="U11" s="356">
        <f t="shared" si="0"/>
        <v>2.1579330422125182</v>
      </c>
      <c r="V11" s="356"/>
      <c r="W11" s="356">
        <v>98.745000000000005</v>
      </c>
      <c r="X11" s="356">
        <f t="shared" si="1"/>
        <v>3.4230593954124258</v>
      </c>
      <c r="Y11" s="356"/>
      <c r="Z11" s="356">
        <v>109.878</v>
      </c>
      <c r="AA11" s="356">
        <f t="shared" si="2"/>
        <v>3.0762300005460599</v>
      </c>
      <c r="AB11" s="356"/>
      <c r="AC11" s="356">
        <v>151.84399999999999</v>
      </c>
      <c r="AD11" s="356">
        <f t="shared" si="3"/>
        <v>2.2260346144727485</v>
      </c>
      <c r="AF11" s="357">
        <v>217.24299999999999</v>
      </c>
      <c r="AG11" s="357">
        <f t="shared" si="4"/>
        <v>1.5559074400556059</v>
      </c>
    </row>
    <row r="12" spans="1:33" ht="15" x14ac:dyDescent="0.25">
      <c r="A12" s="346">
        <v>9</v>
      </c>
      <c r="B12" s="347" t="s">
        <v>41</v>
      </c>
      <c r="C12" s="348" t="s">
        <v>9</v>
      </c>
      <c r="D12" s="348">
        <v>20</v>
      </c>
      <c r="E12" s="341">
        <v>0.14000000000000001</v>
      </c>
      <c r="F12" s="349">
        <v>0.14499999999999999</v>
      </c>
      <c r="H12" s="351">
        <v>7</v>
      </c>
      <c r="I12" s="352" t="s">
        <v>42</v>
      </c>
      <c r="J12" s="352" t="s">
        <v>43</v>
      </c>
      <c r="K12" s="352">
        <f>0.5*U15+0.5*U14</f>
        <v>1.741152771383554</v>
      </c>
      <c r="L12" s="352">
        <f>0.5*X15+0.5*X14</f>
        <v>3.0590714576792291</v>
      </c>
      <c r="M12" s="352">
        <f>0.5*AA15+0.5*AA14</f>
        <v>2.7362925151068054</v>
      </c>
      <c r="N12" s="358"/>
      <c r="P12" s="353">
        <v>7</v>
      </c>
      <c r="Q12" s="354"/>
      <c r="R12" s="355" t="s">
        <v>44</v>
      </c>
      <c r="S12" s="356">
        <v>155.21</v>
      </c>
      <c r="T12" s="356">
        <v>362.12900000000002</v>
      </c>
      <c r="U12" s="356">
        <f t="shared" si="0"/>
        <v>2.3331550802139036</v>
      </c>
      <c r="V12" s="356"/>
      <c r="W12" s="356">
        <v>98.867000000000004</v>
      </c>
      <c r="X12" s="356">
        <f t="shared" si="1"/>
        <v>3.6627894039467161</v>
      </c>
      <c r="Y12" s="356"/>
      <c r="Z12" s="356">
        <v>117.374</v>
      </c>
      <c r="AA12" s="356">
        <f t="shared" si="2"/>
        <v>3.0852573823845146</v>
      </c>
      <c r="AB12" s="356"/>
      <c r="AC12" s="356">
        <v>152.59700000000001</v>
      </c>
      <c r="AD12" s="356">
        <f t="shared" si="3"/>
        <v>2.3731069418140591</v>
      </c>
      <c r="AF12" s="357">
        <v>272.827</v>
      </c>
      <c r="AG12" s="357">
        <f t="shared" si="4"/>
        <v>1.3273209762963343</v>
      </c>
    </row>
    <row r="13" spans="1:33" ht="15" x14ac:dyDescent="0.25">
      <c r="A13" s="346">
        <v>10</v>
      </c>
      <c r="B13" s="347" t="s">
        <v>45</v>
      </c>
      <c r="C13" s="348" t="s">
        <v>9</v>
      </c>
      <c r="D13" s="348">
        <v>20</v>
      </c>
      <c r="E13" s="341">
        <v>0.14000000000000001</v>
      </c>
      <c r="F13" s="349">
        <v>0.14499999999999999</v>
      </c>
      <c r="H13" s="351">
        <v>8</v>
      </c>
      <c r="I13" s="352" t="s">
        <v>46</v>
      </c>
      <c r="J13" s="352" t="s">
        <v>47</v>
      </c>
      <c r="K13" s="352">
        <f>0.1*U6+0.05*U9+0.3*U10+0.2*U13+0.35*U14</f>
        <v>1.9643546314194049</v>
      </c>
      <c r="L13" s="352">
        <f>0.1*X6+0.05*X9+0.3*X10+0.2*X13+0.35*X14</f>
        <v>3.1823910664091564</v>
      </c>
      <c r="M13" s="352">
        <f>0.1*AA6+0.05*AA9+0.3*AA10+0.2*AA13+0.35*AA14</f>
        <v>3.063715124437735</v>
      </c>
      <c r="N13" s="358"/>
      <c r="P13" s="353">
        <v>8</v>
      </c>
      <c r="Q13" s="354"/>
      <c r="R13" s="355" t="s">
        <v>48</v>
      </c>
      <c r="S13" s="356">
        <v>195.04300000000001</v>
      </c>
      <c r="T13" s="356">
        <v>360.18700000000001</v>
      </c>
      <c r="U13" s="356">
        <f t="shared" si="0"/>
        <v>1.846705598252693</v>
      </c>
      <c r="V13" s="356"/>
      <c r="W13" s="356">
        <v>98.634</v>
      </c>
      <c r="X13" s="356">
        <f t="shared" si="1"/>
        <v>3.6517529452318676</v>
      </c>
      <c r="Y13" s="356"/>
      <c r="Z13" s="356">
        <v>129.50700000000001</v>
      </c>
      <c r="AA13" s="356">
        <f t="shared" si="2"/>
        <v>2.7812164593419659</v>
      </c>
      <c r="AB13" s="356"/>
      <c r="AC13" s="356">
        <v>178.33500000000001</v>
      </c>
      <c r="AD13" s="356">
        <f t="shared" si="3"/>
        <v>2.0197213110157848</v>
      </c>
      <c r="AF13" s="357">
        <v>259.476</v>
      </c>
      <c r="AG13" s="357">
        <f t="shared" si="4"/>
        <v>1.3881322357366386</v>
      </c>
    </row>
    <row r="14" spans="1:33" ht="15" x14ac:dyDescent="0.25">
      <c r="A14" s="346">
        <v>11</v>
      </c>
      <c r="B14" s="347" t="s">
        <v>49</v>
      </c>
      <c r="C14" s="348" t="s">
        <v>34</v>
      </c>
      <c r="D14" s="348">
        <v>5</v>
      </c>
      <c r="E14" s="341">
        <v>0.14000000000000001</v>
      </c>
      <c r="F14" s="349">
        <v>0.42499999999999999</v>
      </c>
      <c r="H14" s="359">
        <v>9</v>
      </c>
      <c r="I14" s="360" t="s">
        <v>50</v>
      </c>
      <c r="J14" s="360" t="s">
        <v>51</v>
      </c>
      <c r="K14" s="352">
        <f>0.3*U6+0.15*U9+0.15*U12+0.2*U10+0.2*U8</f>
        <v>2.112113303033567</v>
      </c>
      <c r="L14" s="352">
        <f>0.3*X6+0.15*X9+0.15*X12+0.2*X10+0.2*X8</f>
        <v>3.3771350134200606</v>
      </c>
      <c r="M14" s="352">
        <f>0.3*AA6+0.15*AA9+0.15*AA12+0.2*AA10+0.2*AA8</f>
        <v>2.8068094958931034</v>
      </c>
      <c r="N14" s="358"/>
      <c r="P14" s="353">
        <v>9</v>
      </c>
      <c r="Q14" s="354"/>
      <c r="R14" s="355" t="s">
        <v>52</v>
      </c>
      <c r="S14" s="356">
        <v>3.2953999999999999</v>
      </c>
      <c r="T14" s="356">
        <v>5.4530909090909097</v>
      </c>
      <c r="U14" s="356">
        <f t="shared" si="0"/>
        <v>1.6547584235877011</v>
      </c>
      <c r="V14" s="356"/>
      <c r="W14" s="356">
        <v>1.9816</v>
      </c>
      <c r="X14" s="356">
        <f t="shared" si="1"/>
        <v>2.7518625903769225</v>
      </c>
      <c r="Y14" s="356"/>
      <c r="Z14" s="356">
        <v>1.8369</v>
      </c>
      <c r="AA14" s="356">
        <f t="shared" si="2"/>
        <v>2.9686378730964722</v>
      </c>
      <c r="AB14" s="356"/>
      <c r="AC14" s="356">
        <v>3.5392999999999999</v>
      </c>
      <c r="AD14" s="356">
        <f t="shared" si="3"/>
        <v>1.5407258240586867</v>
      </c>
      <c r="AF14" s="357">
        <v>5.4165000000000001</v>
      </c>
      <c r="AG14" s="357">
        <f t="shared" si="4"/>
        <v>1.0067554526153253</v>
      </c>
    </row>
    <row r="15" spans="1:33" ht="15" x14ac:dyDescent="0.25">
      <c r="A15" s="346">
        <v>12</v>
      </c>
      <c r="B15" s="347" t="s">
        <v>53</v>
      </c>
      <c r="C15" s="348" t="s">
        <v>34</v>
      </c>
      <c r="D15" s="348">
        <v>5</v>
      </c>
      <c r="E15" s="341">
        <v>0.14000000000000001</v>
      </c>
      <c r="F15" s="349">
        <v>0.42499999999999999</v>
      </c>
      <c r="H15" s="359">
        <v>10</v>
      </c>
      <c r="I15" s="360" t="s">
        <v>54</v>
      </c>
      <c r="J15" s="360" t="s">
        <v>55</v>
      </c>
      <c r="K15" s="352">
        <f>0.4*U6+0.3*U9+0.2*U10+0.1*U18</f>
        <v>2.1072024632091231</v>
      </c>
      <c r="L15" s="352">
        <f>0.4*X6+0.3*X9+0.2*X10+0.1*X18</f>
        <v>3.3405722813818883</v>
      </c>
      <c r="M15" s="352">
        <f>0.4*AA6+0.3*AA9+0.2*AA10+0.1*AA18</f>
        <v>2.8763472915026482</v>
      </c>
      <c r="N15" s="358"/>
      <c r="P15" s="353">
        <v>10</v>
      </c>
      <c r="Q15" s="354"/>
      <c r="R15" s="355" t="s">
        <v>56</v>
      </c>
      <c r="S15" s="356">
        <v>648.40899999999999</v>
      </c>
      <c r="T15" s="356">
        <v>1184.998</v>
      </c>
      <c r="U15" s="356">
        <f t="shared" si="0"/>
        <v>1.8275471191794068</v>
      </c>
      <c r="V15" s="356"/>
      <c r="W15" s="356">
        <v>352.02</v>
      </c>
      <c r="X15" s="356">
        <f t="shared" si="1"/>
        <v>3.3662803249815356</v>
      </c>
      <c r="Y15" s="356"/>
      <c r="Z15" s="356">
        <v>473.25200000000001</v>
      </c>
      <c r="AA15" s="356">
        <f t="shared" si="2"/>
        <v>2.5039471571171386</v>
      </c>
      <c r="AB15" s="356"/>
      <c r="AC15" s="356">
        <v>642.65099999999995</v>
      </c>
      <c r="AD15" s="356">
        <f t="shared" si="3"/>
        <v>1.8439215063852701</v>
      </c>
      <c r="AF15" s="357">
        <v>983.06299999999999</v>
      </c>
      <c r="AG15" s="357">
        <f t="shared" si="4"/>
        <v>1.2054140985877813</v>
      </c>
    </row>
    <row r="16" spans="1:33" ht="15" x14ac:dyDescent="0.25">
      <c r="A16" s="346">
        <v>13</v>
      </c>
      <c r="B16" s="347" t="s">
        <v>57</v>
      </c>
      <c r="C16" s="348" t="s">
        <v>58</v>
      </c>
      <c r="D16" s="348">
        <v>12</v>
      </c>
      <c r="E16" s="341">
        <v>0</v>
      </c>
      <c r="F16" s="349">
        <v>0</v>
      </c>
      <c r="H16" s="359">
        <v>11</v>
      </c>
      <c r="I16" s="360" t="s">
        <v>59</v>
      </c>
      <c r="J16" s="360" t="s">
        <v>60</v>
      </c>
      <c r="K16" s="352">
        <f>U17</f>
        <v>1.5320522239030516</v>
      </c>
      <c r="L16" s="352">
        <f>X17</f>
        <v>2.7811738099799772</v>
      </c>
      <c r="M16" s="352">
        <f>AA17</f>
        <v>2.1750520752233578</v>
      </c>
      <c r="N16" s="352">
        <f>AD17</f>
        <v>1.5835135383713743</v>
      </c>
      <c r="P16" s="353">
        <v>11</v>
      </c>
      <c r="Q16" s="354"/>
      <c r="R16" s="355" t="s">
        <v>61</v>
      </c>
      <c r="S16" s="356">
        <v>708.197</v>
      </c>
      <c r="T16" s="356">
        <v>1228.1610000000001</v>
      </c>
      <c r="U16" s="356">
        <f t="shared" si="0"/>
        <v>1.7342081370014277</v>
      </c>
      <c r="V16" s="356"/>
      <c r="W16" s="356">
        <v>352.20400000000001</v>
      </c>
      <c r="X16" s="356">
        <f t="shared" si="1"/>
        <v>3.4870728327900875</v>
      </c>
      <c r="Y16" s="356"/>
      <c r="Z16" s="356">
        <v>487.74900000000002</v>
      </c>
      <c r="AA16" s="356">
        <f t="shared" si="2"/>
        <v>2.5180184890179169</v>
      </c>
      <c r="AB16" s="356"/>
      <c r="AC16" s="356">
        <v>663.61</v>
      </c>
      <c r="AD16" s="356">
        <f t="shared" si="3"/>
        <v>1.8507270836786667</v>
      </c>
      <c r="AF16" s="357">
        <v>868.92899999999997</v>
      </c>
      <c r="AG16" s="357">
        <f t="shared" si="4"/>
        <v>1.413419278214906</v>
      </c>
    </row>
    <row r="17" spans="1:33" ht="15" x14ac:dyDescent="0.25">
      <c r="A17" s="346">
        <v>14</v>
      </c>
      <c r="B17" s="347" t="s">
        <v>62</v>
      </c>
      <c r="C17" s="348" t="s">
        <v>58</v>
      </c>
      <c r="D17" s="348">
        <v>12</v>
      </c>
      <c r="E17" s="341">
        <v>0</v>
      </c>
      <c r="F17" s="349">
        <v>0</v>
      </c>
      <c r="H17" s="359">
        <v>12</v>
      </c>
      <c r="I17" s="360" t="s">
        <v>63</v>
      </c>
      <c r="J17" s="360" t="s">
        <v>61</v>
      </c>
      <c r="K17" s="352">
        <f>U16</f>
        <v>1.7342081370014277</v>
      </c>
      <c r="L17" s="352">
        <f>X16</f>
        <v>3.4870728327900875</v>
      </c>
      <c r="M17" s="352">
        <f>AA16</f>
        <v>2.5180184890179169</v>
      </c>
      <c r="N17" s="352"/>
      <c r="P17" s="353">
        <v>12</v>
      </c>
      <c r="Q17" s="354"/>
      <c r="R17" s="355" t="s">
        <v>60</v>
      </c>
      <c r="S17" s="356">
        <v>4832.2700000000004</v>
      </c>
      <c r="T17" s="356">
        <v>7403.29</v>
      </c>
      <c r="U17" s="356">
        <f t="shared" si="0"/>
        <v>1.5320522239030516</v>
      </c>
      <c r="V17" s="356"/>
      <c r="W17" s="356">
        <v>2661.93</v>
      </c>
      <c r="X17" s="356">
        <f t="shared" si="1"/>
        <v>2.7811738099799772</v>
      </c>
      <c r="Y17" s="356"/>
      <c r="Z17" s="356">
        <v>3403.73</v>
      </c>
      <c r="AA17" s="356">
        <f t="shared" si="2"/>
        <v>2.1750520752233578</v>
      </c>
      <c r="AB17" s="356"/>
      <c r="AC17" s="356">
        <v>4675.2299999999996</v>
      </c>
      <c r="AD17" s="356">
        <f t="shared" si="3"/>
        <v>1.5835135383713743</v>
      </c>
      <c r="AF17" s="357">
        <v>5622.43</v>
      </c>
      <c r="AG17" s="357">
        <f t="shared" si="4"/>
        <v>1.3167420492562822</v>
      </c>
    </row>
    <row r="18" spans="1:33" ht="15" x14ac:dyDescent="0.25">
      <c r="A18" s="346">
        <v>15</v>
      </c>
      <c r="B18" s="347" t="s">
        <v>8</v>
      </c>
      <c r="C18" s="348" t="s">
        <v>58</v>
      </c>
      <c r="D18" s="348">
        <v>12</v>
      </c>
      <c r="E18" s="341">
        <v>0</v>
      </c>
      <c r="F18" s="349">
        <v>0</v>
      </c>
      <c r="H18" s="359">
        <v>13</v>
      </c>
      <c r="I18" s="360" t="s">
        <v>64</v>
      </c>
      <c r="J18" s="360" t="s">
        <v>21</v>
      </c>
      <c r="K18" s="352">
        <f>U6</f>
        <v>1.8321730899935489</v>
      </c>
      <c r="L18" s="352">
        <f>X6</f>
        <v>3.3597249446636792</v>
      </c>
      <c r="M18" s="352">
        <f>AA6</f>
        <v>2.5070319983848313</v>
      </c>
      <c r="N18" s="352"/>
      <c r="P18" s="353">
        <v>13</v>
      </c>
      <c r="Q18" s="354"/>
      <c r="R18" s="355" t="s">
        <v>65</v>
      </c>
      <c r="S18" s="356">
        <v>156.09</v>
      </c>
      <c r="T18" s="356">
        <v>328.15100000000001</v>
      </c>
      <c r="U18" s="356">
        <f t="shared" si="0"/>
        <v>2.1023191748350309</v>
      </c>
      <c r="V18" s="356"/>
      <c r="W18" s="356">
        <v>95.433999999999997</v>
      </c>
      <c r="X18" s="356">
        <f t="shared" si="1"/>
        <v>3.4385124798289919</v>
      </c>
      <c r="Y18" s="356"/>
      <c r="Z18" s="356">
        <v>126.258</v>
      </c>
      <c r="AA18" s="356">
        <f t="shared" si="2"/>
        <v>2.599051149234108</v>
      </c>
      <c r="AB18" s="356"/>
      <c r="AC18" s="356">
        <v>162.37</v>
      </c>
      <c r="AD18" s="356">
        <f>T18/AC18</f>
        <v>2.0210075752910019</v>
      </c>
      <c r="AF18" s="357">
        <v>260.35700000000003</v>
      </c>
      <c r="AG18" s="357">
        <f t="shared" si="4"/>
        <v>1.2603886202406696</v>
      </c>
    </row>
    <row r="19" spans="1:33" ht="15" x14ac:dyDescent="0.25">
      <c r="A19" s="346">
        <v>16</v>
      </c>
      <c r="B19" s="347" t="s">
        <v>66</v>
      </c>
      <c r="C19" s="348" t="s">
        <v>58</v>
      </c>
      <c r="D19" s="348">
        <v>12</v>
      </c>
      <c r="E19" s="341">
        <v>0</v>
      </c>
      <c r="F19" s="349">
        <v>0</v>
      </c>
      <c r="H19" s="359">
        <v>14</v>
      </c>
      <c r="I19" s="360" t="s">
        <v>64</v>
      </c>
      <c r="J19" s="360" t="s">
        <v>25</v>
      </c>
      <c r="K19" s="352">
        <f>U7</f>
        <v>1.9338128208394587</v>
      </c>
      <c r="L19" s="352">
        <f>X7</f>
        <v>3.2492624174196756</v>
      </c>
      <c r="M19" s="352">
        <f>AA7</f>
        <v>2.5455830933189514</v>
      </c>
      <c r="N19" s="352"/>
      <c r="P19" s="353">
        <v>17</v>
      </c>
      <c r="Q19" s="354"/>
      <c r="R19" s="355" t="s">
        <v>52</v>
      </c>
      <c r="S19" s="356">
        <v>3.2953999999999999</v>
      </c>
      <c r="T19" s="356">
        <v>5.4530909090909097</v>
      </c>
      <c r="U19" s="356">
        <f t="shared" si="0"/>
        <v>1.6547584235877011</v>
      </c>
      <c r="V19" s="356"/>
      <c r="W19" s="356">
        <v>1.9816</v>
      </c>
      <c r="X19" s="356">
        <f t="shared" si="1"/>
        <v>2.7518625903769225</v>
      </c>
      <c r="Y19" s="356"/>
      <c r="Z19" s="356">
        <v>1.8369</v>
      </c>
      <c r="AA19" s="356">
        <f t="shared" si="2"/>
        <v>2.9686378730964722</v>
      </c>
      <c r="AB19" s="356"/>
      <c r="AC19" s="356">
        <v>3.5392999999999999</v>
      </c>
      <c r="AD19" s="356">
        <f t="shared" si="3"/>
        <v>1.5407258240586867</v>
      </c>
      <c r="AF19" s="357">
        <v>5.4165000000000001</v>
      </c>
      <c r="AG19" s="357">
        <f t="shared" si="4"/>
        <v>1.0067554526153253</v>
      </c>
    </row>
    <row r="20" spans="1:33" ht="15" x14ac:dyDescent="0.25">
      <c r="A20" s="346">
        <v>17</v>
      </c>
      <c r="B20" s="347" t="s">
        <v>67</v>
      </c>
      <c r="C20" s="348" t="s">
        <v>58</v>
      </c>
      <c r="D20" s="348">
        <v>12</v>
      </c>
      <c r="E20" s="341">
        <v>0</v>
      </c>
      <c r="F20" s="349">
        <v>0</v>
      </c>
      <c r="H20" s="359">
        <v>15</v>
      </c>
      <c r="I20" s="360" t="s">
        <v>64</v>
      </c>
      <c r="J20" s="360" t="s">
        <v>29</v>
      </c>
      <c r="K20" s="352">
        <f>U8</f>
        <v>1.9547862902732402</v>
      </c>
      <c r="L20" s="352">
        <f>X8</f>
        <v>3.3217100201692551</v>
      </c>
      <c r="M20" s="352">
        <f>AA8</f>
        <v>2.1464696002687269</v>
      </c>
      <c r="N20" s="352"/>
    </row>
    <row r="21" spans="1:33" ht="15" x14ac:dyDescent="0.25">
      <c r="A21" s="346">
        <v>18</v>
      </c>
      <c r="B21" s="347" t="s">
        <v>68</v>
      </c>
      <c r="C21" s="348" t="s">
        <v>9</v>
      </c>
      <c r="D21" s="348">
        <v>20</v>
      </c>
      <c r="E21" s="341">
        <f>0*5%</f>
        <v>0</v>
      </c>
      <c r="F21" s="349">
        <v>1.4E-2</v>
      </c>
      <c r="H21" s="359">
        <v>16</v>
      </c>
      <c r="I21" s="360" t="s">
        <v>64</v>
      </c>
      <c r="J21" s="360" t="s">
        <v>40</v>
      </c>
      <c r="K21" s="352">
        <f>U11</f>
        <v>2.1579330422125182</v>
      </c>
      <c r="L21" s="352">
        <f>X11</f>
        <v>3.4230593954124258</v>
      </c>
      <c r="M21" s="352">
        <f>AA11</f>
        <v>3.0762300005460599</v>
      </c>
      <c r="N21" s="352"/>
    </row>
    <row r="22" spans="1:33" ht="15" x14ac:dyDescent="0.25">
      <c r="A22" s="346">
        <v>19</v>
      </c>
      <c r="B22" s="347" t="s">
        <v>68</v>
      </c>
      <c r="C22" s="348" t="s">
        <v>58</v>
      </c>
      <c r="D22" s="348">
        <v>12</v>
      </c>
      <c r="E22" s="341">
        <v>0</v>
      </c>
      <c r="F22" s="349">
        <v>0</v>
      </c>
      <c r="H22" s="359">
        <v>17</v>
      </c>
      <c r="I22" s="360" t="s">
        <v>64</v>
      </c>
      <c r="J22" s="360" t="s">
        <v>44</v>
      </c>
      <c r="K22" s="352">
        <f>U12</f>
        <v>2.3331550802139036</v>
      </c>
      <c r="L22" s="352">
        <f>X12</f>
        <v>3.6627894039467161</v>
      </c>
      <c r="M22" s="352">
        <f>AA12</f>
        <v>3.0852573823845146</v>
      </c>
      <c r="N22" s="352"/>
    </row>
    <row r="23" spans="1:33" ht="15" x14ac:dyDescent="0.25">
      <c r="A23" s="346">
        <v>20</v>
      </c>
      <c r="B23" s="347" t="s">
        <v>69</v>
      </c>
      <c r="C23" s="348" t="s">
        <v>9</v>
      </c>
      <c r="D23" s="348">
        <v>20</v>
      </c>
      <c r="E23" s="341">
        <f>0*5%</f>
        <v>0</v>
      </c>
      <c r="F23" s="349">
        <v>1.4E-2</v>
      </c>
      <c r="H23" s="359">
        <v>18</v>
      </c>
      <c r="I23" s="360" t="s">
        <v>64</v>
      </c>
      <c r="J23" s="360" t="s">
        <v>48</v>
      </c>
      <c r="K23" s="352">
        <f>U13</f>
        <v>1.846705598252693</v>
      </c>
      <c r="L23" s="352">
        <f>X13</f>
        <v>3.6517529452318676</v>
      </c>
      <c r="M23" s="352">
        <f>AA13</f>
        <v>2.7812164593419659</v>
      </c>
      <c r="N23" s="352"/>
    </row>
    <row r="24" spans="1:33" ht="15" x14ac:dyDescent="0.25">
      <c r="A24" s="346">
        <v>21</v>
      </c>
      <c r="B24" s="347" t="s">
        <v>69</v>
      </c>
      <c r="C24" s="348" t="s">
        <v>58</v>
      </c>
      <c r="D24" s="348">
        <v>12</v>
      </c>
      <c r="E24" s="341">
        <v>0</v>
      </c>
      <c r="F24" s="349">
        <v>0</v>
      </c>
      <c r="H24" s="359">
        <v>19</v>
      </c>
      <c r="I24" s="347"/>
      <c r="J24" s="360" t="s">
        <v>52</v>
      </c>
      <c r="K24" s="352">
        <f>U14</f>
        <v>1.6547584235877011</v>
      </c>
      <c r="L24" s="352">
        <f>X14</f>
        <v>2.7518625903769225</v>
      </c>
      <c r="M24" s="352">
        <f>AA14</f>
        <v>2.9686378730964722</v>
      </c>
      <c r="N24" s="352"/>
    </row>
    <row r="25" spans="1:33" ht="15" x14ac:dyDescent="0.25">
      <c r="A25" s="346">
        <v>22</v>
      </c>
      <c r="B25" s="347" t="s">
        <v>70</v>
      </c>
      <c r="C25" s="348" t="s">
        <v>9</v>
      </c>
      <c r="D25" s="348">
        <v>10</v>
      </c>
      <c r="E25" s="341">
        <f>0*37%</f>
        <v>0</v>
      </c>
      <c r="F25" s="349">
        <v>1.4E-2</v>
      </c>
      <c r="H25" s="359">
        <v>20</v>
      </c>
      <c r="I25" s="360" t="s">
        <v>64</v>
      </c>
      <c r="J25" s="360" t="s">
        <v>56</v>
      </c>
      <c r="K25" s="352">
        <f>U15</f>
        <v>1.8275471191794068</v>
      </c>
      <c r="L25" s="352">
        <f>X15</f>
        <v>3.3662803249815356</v>
      </c>
      <c r="M25" s="352">
        <f>AA15</f>
        <v>2.5039471571171386</v>
      </c>
      <c r="N25" s="352"/>
      <c r="P25" s="350" t="s">
        <v>15</v>
      </c>
      <c r="Q25" s="350" t="s">
        <v>2</v>
      </c>
      <c r="R25" s="350" t="s">
        <v>16</v>
      </c>
      <c r="S25" s="344">
        <v>42856</v>
      </c>
      <c r="T25" s="344">
        <v>45992</v>
      </c>
      <c r="U25" s="350" t="s">
        <v>17</v>
      </c>
    </row>
    <row r="26" spans="1:33" ht="15" x14ac:dyDescent="0.25">
      <c r="A26" s="346">
        <v>23</v>
      </c>
      <c r="B26" s="347" t="s">
        <v>66</v>
      </c>
      <c r="C26" s="348" t="s">
        <v>9</v>
      </c>
      <c r="D26" s="348">
        <v>8</v>
      </c>
      <c r="E26" s="341">
        <v>0.05</v>
      </c>
      <c r="F26" s="349">
        <v>3.9E-2</v>
      </c>
      <c r="H26" s="359">
        <v>21</v>
      </c>
      <c r="I26" s="360" t="s">
        <v>64</v>
      </c>
      <c r="J26" s="360" t="s">
        <v>65</v>
      </c>
      <c r="K26" s="352">
        <f>U18</f>
        <v>2.1023191748350309</v>
      </c>
      <c r="L26" s="352">
        <f>X18</f>
        <v>3.4385124798289919</v>
      </c>
      <c r="M26" s="352">
        <f>AA18</f>
        <v>2.599051149234108</v>
      </c>
      <c r="N26" s="352"/>
      <c r="P26" s="353">
        <v>1</v>
      </c>
      <c r="Q26" s="354"/>
      <c r="R26" s="355" t="s">
        <v>21</v>
      </c>
      <c r="S26" s="342">
        <v>643.26</v>
      </c>
      <c r="T26" s="342">
        <v>1167.239</v>
      </c>
      <c r="U26" s="342">
        <f>T26/S26</f>
        <v>1.8145679818424898</v>
      </c>
    </row>
    <row r="27" spans="1:33" ht="15" x14ac:dyDescent="0.25">
      <c r="A27" s="346">
        <v>24</v>
      </c>
      <c r="B27" s="347" t="s">
        <v>71</v>
      </c>
      <c r="C27" s="348" t="s">
        <v>34</v>
      </c>
      <c r="D27" s="348">
        <v>1</v>
      </c>
      <c r="E27" s="341">
        <v>0.14000000000000001</v>
      </c>
      <c r="F27" s="349">
        <v>0.34499999999999997</v>
      </c>
      <c r="H27" s="359">
        <v>22</v>
      </c>
      <c r="I27" s="360" t="s">
        <v>72</v>
      </c>
      <c r="J27" s="360" t="s">
        <v>73</v>
      </c>
      <c r="K27" s="352">
        <f>0.4*U15+0.15*U8+0.15*U10+0.1*U9+0.2*U12</f>
        <v>2.0784684114021537</v>
      </c>
      <c r="L27" s="352">
        <f>0.4*X15+0.15*X8+0.15*X10+0.1*X9+0.2*X12</f>
        <v>3.4024715220088013</v>
      </c>
      <c r="M27" s="352">
        <f>0.4*AA15+0.15*AA8+0.15*AA10+0.1*AA9+0.2*AA12</f>
        <v>2.7749794720671512</v>
      </c>
      <c r="N27" s="352"/>
      <c r="P27" s="353">
        <v>2</v>
      </c>
      <c r="Q27" s="354"/>
      <c r="R27" s="355" t="s">
        <v>25</v>
      </c>
      <c r="S27" s="342">
        <v>587.13699999999994</v>
      </c>
      <c r="T27" s="342">
        <v>1123.348</v>
      </c>
      <c r="U27" s="342">
        <f t="shared" ref="U27:U39" si="5">T27/S27</f>
        <v>1.9132638549435652</v>
      </c>
    </row>
    <row r="28" spans="1:33" ht="15" x14ac:dyDescent="0.25">
      <c r="A28" s="346">
        <v>25</v>
      </c>
      <c r="B28" s="347" t="s">
        <v>67</v>
      </c>
      <c r="C28" s="348" t="s">
        <v>9</v>
      </c>
      <c r="D28" s="348">
        <v>20</v>
      </c>
      <c r="E28" s="341">
        <v>0.14000000000000001</v>
      </c>
      <c r="F28" s="349">
        <v>0.14499999999999999</v>
      </c>
      <c r="H28" s="359">
        <v>23</v>
      </c>
      <c r="I28" s="347" t="s">
        <v>74</v>
      </c>
      <c r="J28" s="360" t="s">
        <v>75</v>
      </c>
      <c r="K28" s="352">
        <f>0.138*U6+0.098*U9+0.073*U10+0.029*U18+0.317*U15+0.29*U14+0.041*U12+0.015*U8</f>
        <v>1.8966339180135365</v>
      </c>
      <c r="L28" s="352">
        <f>0.138*X6+0.098*X9+0.073*X10+0.029*X18+0.317*X15+0.29*X14+0.041*X12+0.015*X8</f>
        <v>3.193661267563892</v>
      </c>
      <c r="M28" s="352">
        <f>0.138*AA6+0.098*AA9+0.073*AA10+0.029*AA18+0.317*AA15+0.29*AA14+0.041*AA12+0.015*AA8</f>
        <v>2.7890888631781761</v>
      </c>
      <c r="N28" s="352"/>
      <c r="P28" s="353">
        <v>3</v>
      </c>
      <c r="Q28" s="354"/>
      <c r="R28" s="355" t="s">
        <v>29</v>
      </c>
      <c r="S28" s="342">
        <v>149.07</v>
      </c>
      <c r="T28" s="342">
        <v>319.50200000000001</v>
      </c>
      <c r="U28" s="342">
        <f t="shared" si="5"/>
        <v>2.1433018045213661</v>
      </c>
    </row>
    <row r="29" spans="1:33" ht="15" x14ac:dyDescent="0.25">
      <c r="A29" s="346">
        <v>26</v>
      </c>
      <c r="B29" s="347" t="s">
        <v>70</v>
      </c>
      <c r="C29" s="348" t="s">
        <v>58</v>
      </c>
      <c r="D29" s="348">
        <v>12</v>
      </c>
      <c r="E29" s="341">
        <v>0</v>
      </c>
      <c r="F29" s="349">
        <v>0</v>
      </c>
      <c r="P29" s="353">
        <v>4</v>
      </c>
      <c r="Q29" s="354"/>
      <c r="R29" s="355" t="s">
        <v>32</v>
      </c>
      <c r="S29" s="342">
        <v>146.66399999999999</v>
      </c>
      <c r="T29" s="342">
        <v>332.017</v>
      </c>
      <c r="U29" s="342">
        <f t="shared" si="5"/>
        <v>2.2637934326078657</v>
      </c>
    </row>
    <row r="30" spans="1:33" ht="15" x14ac:dyDescent="0.25">
      <c r="A30" s="346">
        <v>27</v>
      </c>
      <c r="B30" s="347" t="s">
        <v>76</v>
      </c>
      <c r="C30" s="348" t="s">
        <v>58</v>
      </c>
      <c r="D30" s="348">
        <v>12</v>
      </c>
      <c r="E30" s="341">
        <v>0</v>
      </c>
      <c r="F30" s="349">
        <v>0</v>
      </c>
      <c r="H30" s="361" t="s">
        <v>77</v>
      </c>
      <c r="I30" s="361" t="s">
        <v>2</v>
      </c>
      <c r="P30" s="353">
        <v>5</v>
      </c>
      <c r="Q30" s="354"/>
      <c r="R30" s="355" t="s">
        <v>36</v>
      </c>
      <c r="S30" s="342">
        <v>159.12799999999999</v>
      </c>
      <c r="T30" s="342">
        <v>386.81799999999998</v>
      </c>
      <c r="U30" s="342">
        <f t="shared" si="5"/>
        <v>2.4308606907646677</v>
      </c>
    </row>
    <row r="31" spans="1:33" ht="15" x14ac:dyDescent="0.25">
      <c r="A31" s="346">
        <v>28</v>
      </c>
      <c r="B31" s="347" t="s">
        <v>78</v>
      </c>
      <c r="C31" s="348" t="s">
        <v>9</v>
      </c>
      <c r="D31" s="348">
        <v>10</v>
      </c>
      <c r="E31" s="341">
        <f>0*37%</f>
        <v>0</v>
      </c>
      <c r="F31" s="349">
        <v>1.4E-2</v>
      </c>
      <c r="H31" s="362">
        <v>0</v>
      </c>
      <c r="I31" s="363" t="s">
        <v>79</v>
      </c>
      <c r="P31" s="353">
        <v>6</v>
      </c>
      <c r="Q31" s="354"/>
      <c r="R31" s="355" t="s">
        <v>40</v>
      </c>
      <c r="S31" s="342">
        <v>156.53800000000001</v>
      </c>
      <c r="T31" s="342">
        <v>338.01</v>
      </c>
      <c r="U31" s="342">
        <f t="shared" si="5"/>
        <v>2.1592840077169759</v>
      </c>
    </row>
    <row r="32" spans="1:33" ht="15" x14ac:dyDescent="0.25">
      <c r="A32" s="346">
        <v>29</v>
      </c>
      <c r="B32" s="347" t="s">
        <v>80</v>
      </c>
      <c r="C32" s="348" t="s">
        <v>58</v>
      </c>
      <c r="D32" s="348">
        <v>12</v>
      </c>
      <c r="E32" s="341">
        <v>0</v>
      </c>
      <c r="F32" s="349">
        <v>0</v>
      </c>
      <c r="H32" s="362">
        <v>1</v>
      </c>
      <c r="I32" s="363" t="s">
        <v>81</v>
      </c>
      <c r="P32" s="353">
        <v>7</v>
      </c>
      <c r="Q32" s="354"/>
      <c r="R32" s="355" t="s">
        <v>44</v>
      </c>
      <c r="S32" s="342">
        <v>155.12</v>
      </c>
      <c r="T32" s="342">
        <v>362.12900000000002</v>
      </c>
      <c r="U32" s="342">
        <f t="shared" si="5"/>
        <v>2.3345087674058793</v>
      </c>
    </row>
    <row r="33" spans="1:21" ht="15" x14ac:dyDescent="0.25">
      <c r="A33" s="346">
        <v>30</v>
      </c>
      <c r="B33" s="347" t="s">
        <v>82</v>
      </c>
      <c r="C33" s="348" t="s">
        <v>9</v>
      </c>
      <c r="D33" s="348">
        <v>10</v>
      </c>
      <c r="E33" s="341">
        <f>0*34%</f>
        <v>0</v>
      </c>
      <c r="F33" s="349">
        <v>1.4E-2</v>
      </c>
      <c r="H33" s="362">
        <v>2</v>
      </c>
      <c r="I33" s="363" t="s">
        <v>83</v>
      </c>
      <c r="P33" s="353">
        <v>8</v>
      </c>
      <c r="Q33" s="354"/>
      <c r="R33" s="355" t="s">
        <v>48</v>
      </c>
      <c r="S33" s="342">
        <v>194.72499999999999</v>
      </c>
      <c r="T33" s="342">
        <v>360.18700000000001</v>
      </c>
      <c r="U33" s="342">
        <f t="shared" si="5"/>
        <v>1.8497214019771473</v>
      </c>
    </row>
    <row r="34" spans="1:21" ht="15" x14ac:dyDescent="0.25">
      <c r="A34" s="346">
        <v>31</v>
      </c>
      <c r="B34" s="347" t="s">
        <v>82</v>
      </c>
      <c r="C34" s="348" t="s">
        <v>58</v>
      </c>
      <c r="D34" s="348">
        <v>12</v>
      </c>
      <c r="E34" s="341">
        <v>0</v>
      </c>
      <c r="F34" s="349">
        <v>0</v>
      </c>
      <c r="H34" s="362">
        <v>3</v>
      </c>
      <c r="I34" s="363" t="s">
        <v>84</v>
      </c>
      <c r="P34" s="353">
        <v>9</v>
      </c>
      <c r="Q34" s="354"/>
      <c r="R34" s="355" t="s">
        <v>52</v>
      </c>
      <c r="S34" s="342">
        <v>3.2094999999999998</v>
      </c>
      <c r="T34" s="342">
        <v>5.4530909090909097</v>
      </c>
      <c r="U34" s="342">
        <f t="shared" si="5"/>
        <v>1.6990468637142577</v>
      </c>
    </row>
    <row r="35" spans="1:21" ht="15" x14ac:dyDescent="0.25">
      <c r="A35" s="346">
        <v>32</v>
      </c>
      <c r="B35" s="347" t="s">
        <v>85</v>
      </c>
      <c r="C35" s="348" t="s">
        <v>9</v>
      </c>
      <c r="D35" s="348">
        <v>10</v>
      </c>
      <c r="E35" s="341">
        <v>0.34</v>
      </c>
      <c r="F35" s="349">
        <v>1.4E-2</v>
      </c>
      <c r="H35" s="362">
        <v>4</v>
      </c>
      <c r="I35" s="363" t="s">
        <v>86</v>
      </c>
      <c r="P35" s="353">
        <v>10</v>
      </c>
      <c r="Q35" s="354"/>
      <c r="R35" s="355" t="s">
        <v>56</v>
      </c>
      <c r="S35" s="342">
        <v>652.75800000000004</v>
      </c>
      <c r="T35" s="342">
        <v>1184.998</v>
      </c>
      <c r="U35" s="342">
        <f t="shared" si="5"/>
        <v>1.815371086987827</v>
      </c>
    </row>
    <row r="36" spans="1:21" ht="15" x14ac:dyDescent="0.25">
      <c r="A36" s="346">
        <v>33</v>
      </c>
      <c r="B36" s="347" t="s">
        <v>87</v>
      </c>
      <c r="C36" s="348" t="s">
        <v>58</v>
      </c>
      <c r="D36" s="348">
        <v>12</v>
      </c>
      <c r="E36" s="341">
        <v>0</v>
      </c>
      <c r="F36" s="349">
        <v>0</v>
      </c>
      <c r="P36" s="353">
        <v>11</v>
      </c>
      <c r="Q36" s="354"/>
      <c r="R36" s="355" t="s">
        <v>61</v>
      </c>
      <c r="S36" s="342">
        <v>701.66399999999999</v>
      </c>
      <c r="T36" s="342">
        <v>1228.1610000000001</v>
      </c>
      <c r="U36" s="342">
        <f t="shared" si="5"/>
        <v>1.7503548707073473</v>
      </c>
    </row>
    <row r="37" spans="1:21" ht="15" x14ac:dyDescent="0.25">
      <c r="A37" s="346">
        <v>34</v>
      </c>
      <c r="B37" s="347" t="s">
        <v>74</v>
      </c>
      <c r="C37" s="348" t="s">
        <v>9</v>
      </c>
      <c r="D37" s="348">
        <v>23</v>
      </c>
      <c r="E37" s="341">
        <f>0*34%</f>
        <v>0</v>
      </c>
      <c r="F37" s="349">
        <v>1.4E-2</v>
      </c>
      <c r="P37" s="353">
        <v>12</v>
      </c>
      <c r="Q37" s="354"/>
      <c r="R37" s="355" t="s">
        <v>60</v>
      </c>
      <c r="S37" s="342">
        <v>4843.41</v>
      </c>
      <c r="T37" s="342">
        <v>7403.29</v>
      </c>
      <c r="U37" s="342">
        <f t="shared" si="5"/>
        <v>1.5285284541263284</v>
      </c>
    </row>
    <row r="38" spans="1:21" ht="15" x14ac:dyDescent="0.25">
      <c r="A38" s="346">
        <v>35</v>
      </c>
      <c r="B38" s="347" t="s">
        <v>74</v>
      </c>
      <c r="C38" s="348" t="s">
        <v>58</v>
      </c>
      <c r="D38" s="348">
        <v>12</v>
      </c>
      <c r="E38" s="341">
        <v>0</v>
      </c>
      <c r="F38" s="349">
        <v>0</v>
      </c>
      <c r="P38" s="353">
        <v>13</v>
      </c>
      <c r="Q38" s="354"/>
      <c r="R38" s="355" t="s">
        <v>65</v>
      </c>
      <c r="S38" s="342">
        <v>162.19399999999999</v>
      </c>
      <c r="T38" s="342">
        <v>328.15100000000001</v>
      </c>
      <c r="U38" s="342">
        <f t="shared" si="5"/>
        <v>2.0232006116132535</v>
      </c>
    </row>
    <row r="39" spans="1:21" ht="15" x14ac:dyDescent="0.25">
      <c r="A39" s="346">
        <v>36</v>
      </c>
      <c r="B39" s="347" t="s">
        <v>88</v>
      </c>
      <c r="C39" s="348" t="s">
        <v>9</v>
      </c>
      <c r="D39" s="348">
        <v>10</v>
      </c>
      <c r="E39" s="341">
        <f>0*34%</f>
        <v>0</v>
      </c>
      <c r="F39" s="349">
        <v>1.4E-2</v>
      </c>
      <c r="P39" s="353">
        <v>17</v>
      </c>
      <c r="Q39" s="354"/>
      <c r="R39" s="355" t="s">
        <v>52</v>
      </c>
      <c r="S39" s="342">
        <v>3.2094999999999998</v>
      </c>
      <c r="T39" s="342">
        <v>5.4530909090909097</v>
      </c>
      <c r="U39" s="342">
        <f t="shared" si="5"/>
        <v>1.6990468637142577</v>
      </c>
    </row>
    <row r="40" spans="1:21" ht="15" x14ac:dyDescent="0.25">
      <c r="A40" s="346">
        <v>37</v>
      </c>
      <c r="B40" s="347" t="s">
        <v>88</v>
      </c>
      <c r="C40" s="348" t="s">
        <v>58</v>
      </c>
      <c r="D40" s="348">
        <v>12</v>
      </c>
      <c r="E40" s="341">
        <v>0</v>
      </c>
      <c r="F40" s="349">
        <v>0</v>
      </c>
    </row>
    <row r="41" spans="1:21" ht="30" x14ac:dyDescent="0.25">
      <c r="A41" s="346">
        <v>38</v>
      </c>
      <c r="B41" s="347" t="s">
        <v>89</v>
      </c>
      <c r="C41" s="348" t="s">
        <v>9</v>
      </c>
      <c r="D41" s="348">
        <v>10</v>
      </c>
      <c r="E41" s="341">
        <v>0.34</v>
      </c>
      <c r="F41" s="349">
        <v>1.4E-2</v>
      </c>
    </row>
    <row r="42" spans="1:21" ht="15" x14ac:dyDescent="0.25">
      <c r="A42" s="346">
        <v>39</v>
      </c>
      <c r="B42" s="347" t="s">
        <v>90</v>
      </c>
      <c r="C42" s="348" t="s">
        <v>9</v>
      </c>
      <c r="D42" s="348">
        <v>10</v>
      </c>
      <c r="E42" s="341">
        <v>0.34</v>
      </c>
      <c r="F42" s="349">
        <v>0</v>
      </c>
    </row>
    <row r="43" spans="1:21" ht="15" x14ac:dyDescent="0.25">
      <c r="A43" s="346">
        <v>40</v>
      </c>
      <c r="B43" s="347" t="s">
        <v>91</v>
      </c>
      <c r="C43" s="348" t="s">
        <v>9</v>
      </c>
      <c r="D43" s="348">
        <v>10</v>
      </c>
      <c r="E43" s="341">
        <v>0.34</v>
      </c>
      <c r="F43" s="349">
        <v>0</v>
      </c>
    </row>
    <row r="44" spans="1:21" ht="15" x14ac:dyDescent="0.25">
      <c r="A44" s="346">
        <v>41</v>
      </c>
      <c r="B44" s="347" t="s">
        <v>92</v>
      </c>
      <c r="C44" s="348" t="s">
        <v>9</v>
      </c>
      <c r="D44" s="348">
        <v>5</v>
      </c>
      <c r="E44" s="341">
        <v>0.14000000000000001</v>
      </c>
      <c r="F44" s="349">
        <v>0.30199999999999999</v>
      </c>
    </row>
    <row r="45" spans="1:21" ht="15" x14ac:dyDescent="0.25">
      <c r="A45" s="346">
        <v>42</v>
      </c>
      <c r="B45" s="347" t="s">
        <v>93</v>
      </c>
      <c r="C45" s="348" t="s">
        <v>58</v>
      </c>
      <c r="D45" s="348">
        <v>12</v>
      </c>
      <c r="E45" s="341">
        <v>0</v>
      </c>
      <c r="F45" s="349">
        <v>0</v>
      </c>
    </row>
    <row r="46" spans="1:21" ht="15" x14ac:dyDescent="0.25">
      <c r="A46" s="346">
        <v>43</v>
      </c>
      <c r="B46" s="347" t="s">
        <v>57</v>
      </c>
      <c r="C46" s="348" t="s">
        <v>9</v>
      </c>
      <c r="D46" s="348">
        <v>10</v>
      </c>
      <c r="E46" s="341">
        <f>0*34%</f>
        <v>0</v>
      </c>
      <c r="F46" s="349">
        <v>1.4E-2</v>
      </c>
    </row>
    <row r="47" spans="1:21" ht="15" x14ac:dyDescent="0.25">
      <c r="A47" s="346">
        <v>44</v>
      </c>
      <c r="B47" s="347" t="s">
        <v>49</v>
      </c>
      <c r="C47" s="348" t="s">
        <v>34</v>
      </c>
      <c r="D47" s="348">
        <v>5</v>
      </c>
      <c r="E47" s="341">
        <v>0.14000000000000001</v>
      </c>
      <c r="F47" s="349">
        <v>0.42499999999999999</v>
      </c>
    </row>
    <row r="48" spans="1:21" ht="15" x14ac:dyDescent="0.25">
      <c r="A48" s="346">
        <v>45</v>
      </c>
      <c r="B48" s="347" t="s">
        <v>80</v>
      </c>
      <c r="C48" s="348" t="s">
        <v>9</v>
      </c>
      <c r="D48" s="348">
        <v>10</v>
      </c>
      <c r="E48" s="341">
        <f>0*37%</f>
        <v>0</v>
      </c>
      <c r="F48" s="349">
        <v>1.4E-2</v>
      </c>
    </row>
    <row r="49" spans="1:9" ht="15" x14ac:dyDescent="0.25">
      <c r="A49" s="346">
        <v>46</v>
      </c>
      <c r="B49" s="347" t="s">
        <v>87</v>
      </c>
      <c r="C49" s="348" t="s">
        <v>9</v>
      </c>
      <c r="D49" s="348">
        <v>10</v>
      </c>
      <c r="E49" s="341">
        <v>0.34</v>
      </c>
      <c r="F49" s="349">
        <v>1.4E-2</v>
      </c>
    </row>
    <row r="50" spans="1:9" ht="15" x14ac:dyDescent="0.25">
      <c r="A50" s="346">
        <v>47</v>
      </c>
      <c r="B50" s="347" t="s">
        <v>94</v>
      </c>
      <c r="C50" s="348" t="s">
        <v>34</v>
      </c>
      <c r="D50" s="348">
        <v>1</v>
      </c>
      <c r="E50" s="341">
        <v>0.14000000000000001</v>
      </c>
      <c r="F50" s="349">
        <v>0.34499999999999997</v>
      </c>
      <c r="H50" s="364"/>
      <c r="I50" s="364"/>
    </row>
    <row r="51" spans="1:9" ht="15" x14ac:dyDescent="0.25">
      <c r="A51" s="365"/>
      <c r="B51" s="366"/>
      <c r="C51" s="365"/>
      <c r="D51" s="348"/>
      <c r="E51" s="341"/>
      <c r="F51" s="341"/>
      <c r="H51" s="367"/>
      <c r="I51" s="368"/>
    </row>
    <row r="52" spans="1:9" ht="15" x14ac:dyDescent="0.25">
      <c r="A52" s="345" t="s">
        <v>95</v>
      </c>
      <c r="B52" s="345" t="s">
        <v>2</v>
      </c>
      <c r="C52" s="345" t="s">
        <v>16</v>
      </c>
      <c r="E52" s="345" t="s">
        <v>2</v>
      </c>
      <c r="F52" s="345" t="s">
        <v>96</v>
      </c>
      <c r="H52" s="367"/>
      <c r="I52" s="368"/>
    </row>
    <row r="53" spans="1:9" ht="15" x14ac:dyDescent="0.25">
      <c r="A53" s="346">
        <v>1</v>
      </c>
      <c r="B53" s="347" t="s">
        <v>97</v>
      </c>
      <c r="C53" s="348" t="s">
        <v>98</v>
      </c>
      <c r="E53" s="348">
        <v>750</v>
      </c>
      <c r="F53" s="348">
        <v>1</v>
      </c>
      <c r="H53" s="367"/>
      <c r="I53" s="368"/>
    </row>
    <row r="54" spans="1:9" ht="15" x14ac:dyDescent="0.25">
      <c r="A54" s="346">
        <v>2</v>
      </c>
      <c r="B54" s="347" t="s">
        <v>99</v>
      </c>
      <c r="C54" s="348" t="s">
        <v>100</v>
      </c>
      <c r="E54" s="348">
        <v>500</v>
      </c>
      <c r="F54" s="348">
        <v>2</v>
      </c>
      <c r="H54" s="367"/>
      <c r="I54" s="368"/>
    </row>
    <row r="55" spans="1:9" ht="15" x14ac:dyDescent="0.25">
      <c r="A55" s="346">
        <v>3</v>
      </c>
      <c r="B55" s="347" t="s">
        <v>80</v>
      </c>
      <c r="C55" s="348" t="s">
        <v>101</v>
      </c>
      <c r="E55" s="348">
        <v>345</v>
      </c>
      <c r="F55" s="348">
        <v>3</v>
      </c>
      <c r="H55" s="367"/>
      <c r="I55" s="368"/>
    </row>
    <row r="56" spans="1:9" ht="15" x14ac:dyDescent="0.25">
      <c r="A56" s="346">
        <v>4</v>
      </c>
      <c r="B56" s="347" t="s">
        <v>70</v>
      </c>
      <c r="C56" s="348" t="s">
        <v>102</v>
      </c>
      <c r="E56" s="348">
        <v>230</v>
      </c>
      <c r="F56" s="348">
        <v>4</v>
      </c>
      <c r="H56" s="367"/>
      <c r="I56" s="368"/>
    </row>
    <row r="57" spans="1:9" ht="15" x14ac:dyDescent="0.25">
      <c r="A57" s="346">
        <v>5</v>
      </c>
      <c r="B57" s="347" t="s">
        <v>103</v>
      </c>
      <c r="C57" s="348" t="s">
        <v>104</v>
      </c>
      <c r="E57" s="348">
        <v>138</v>
      </c>
      <c r="F57" s="348">
        <v>5</v>
      </c>
      <c r="H57" s="367"/>
      <c r="I57" s="368"/>
    </row>
    <row r="58" spans="1:9" ht="15" x14ac:dyDescent="0.25">
      <c r="A58" s="346">
        <v>6</v>
      </c>
      <c r="B58" s="347" t="s">
        <v>105</v>
      </c>
      <c r="C58" s="348" t="s">
        <v>106</v>
      </c>
      <c r="E58" s="348">
        <v>69</v>
      </c>
      <c r="F58" s="348">
        <v>6</v>
      </c>
      <c r="H58" s="367"/>
      <c r="I58" s="368"/>
    </row>
    <row r="59" spans="1:9" ht="15" x14ac:dyDescent="0.25">
      <c r="A59" s="346">
        <v>7</v>
      </c>
      <c r="B59" s="347" t="s">
        <v>107</v>
      </c>
      <c r="C59" s="348" t="s">
        <v>108</v>
      </c>
      <c r="E59" s="348">
        <v>34.5</v>
      </c>
      <c r="F59" s="348">
        <v>7</v>
      </c>
      <c r="H59" s="367"/>
      <c r="I59" s="368"/>
    </row>
    <row r="60" spans="1:9" ht="15" x14ac:dyDescent="0.25">
      <c r="A60" s="346">
        <v>8</v>
      </c>
      <c r="B60" s="347" t="s">
        <v>109</v>
      </c>
      <c r="C60" s="348" t="s">
        <v>110</v>
      </c>
      <c r="D60" s="348"/>
      <c r="E60" s="341"/>
      <c r="F60" s="341"/>
      <c r="H60" s="367"/>
      <c r="I60" s="368"/>
    </row>
    <row r="61" spans="1:9" ht="15" x14ac:dyDescent="0.25">
      <c r="A61" s="346">
        <v>9</v>
      </c>
      <c r="B61" s="347" t="s">
        <v>111</v>
      </c>
      <c r="C61" s="348" t="s">
        <v>112</v>
      </c>
    </row>
    <row r="64" spans="1:9" ht="15" x14ac:dyDescent="0.25">
      <c r="A64" s="364"/>
      <c r="B64" s="345"/>
      <c r="C64" s="345"/>
      <c r="D64" s="345"/>
    </row>
    <row r="65" spans="1:9" ht="15" x14ac:dyDescent="0.25">
      <c r="A65" s="365"/>
      <c r="B65" s="347"/>
      <c r="C65" s="348"/>
      <c r="D65" s="341"/>
    </row>
    <row r="66" spans="1:9" ht="15" x14ac:dyDescent="0.25">
      <c r="A66" s="365"/>
      <c r="B66" s="347"/>
      <c r="C66" s="348"/>
      <c r="D66" s="341"/>
      <c r="H66" s="364"/>
      <c r="I66" s="364"/>
    </row>
    <row r="67" spans="1:9" ht="15" x14ac:dyDescent="0.25">
      <c r="A67" s="365"/>
      <c r="B67" s="347"/>
      <c r="C67" s="348"/>
      <c r="D67" s="341"/>
      <c r="H67" s="369"/>
      <c r="I67" s="370"/>
    </row>
    <row r="68" spans="1:9" ht="15" x14ac:dyDescent="0.25">
      <c r="A68" s="365"/>
      <c r="B68" s="347"/>
      <c r="C68" s="348"/>
      <c r="D68" s="341"/>
      <c r="H68" s="369"/>
      <c r="I68" s="370"/>
    </row>
    <row r="69" spans="1:9" ht="15" x14ac:dyDescent="0.25">
      <c r="A69" s="365"/>
      <c r="B69" s="347"/>
      <c r="C69" s="348"/>
      <c r="D69" s="341"/>
      <c r="H69" s="369"/>
      <c r="I69" s="370"/>
    </row>
    <row r="70" spans="1:9" ht="15" x14ac:dyDescent="0.25">
      <c r="A70" s="365"/>
      <c r="B70" s="347"/>
      <c r="C70" s="348"/>
      <c r="D70" s="341"/>
      <c r="H70" s="369"/>
      <c r="I70" s="370"/>
    </row>
    <row r="71" spans="1:9" ht="15" x14ac:dyDescent="0.25">
      <c r="A71" s="365"/>
      <c r="B71" s="347"/>
      <c r="C71" s="348"/>
      <c r="D71" s="341"/>
    </row>
    <row r="72" spans="1:9" ht="15" x14ac:dyDescent="0.25">
      <c r="A72" s="365"/>
      <c r="B72" s="347"/>
      <c r="C72" s="348"/>
      <c r="D72" s="341"/>
    </row>
    <row r="73" spans="1:9" ht="15" x14ac:dyDescent="0.25">
      <c r="A73" s="365"/>
      <c r="B73" s="347"/>
      <c r="C73" s="348"/>
      <c r="D73" s="341"/>
    </row>
    <row r="74" spans="1:9" ht="15" x14ac:dyDescent="0.25">
      <c r="A74" s="365"/>
      <c r="B74" s="347"/>
      <c r="C74" s="348"/>
      <c r="D74" s="341"/>
    </row>
    <row r="75" spans="1:9" ht="15" x14ac:dyDescent="0.25">
      <c r="A75" s="365"/>
      <c r="B75" s="347"/>
      <c r="C75" s="348"/>
      <c r="D75" s="341"/>
    </row>
    <row r="76" spans="1:9" ht="15" x14ac:dyDescent="0.25">
      <c r="A76" s="365"/>
      <c r="B76" s="347"/>
      <c r="C76" s="348"/>
      <c r="D76" s="341"/>
    </row>
    <row r="77" spans="1:9" ht="15" x14ac:dyDescent="0.25">
      <c r="A77" s="365"/>
      <c r="B77" s="347"/>
      <c r="C77" s="348"/>
      <c r="D77" s="34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9">
    <tabColor theme="3"/>
  </sheetPr>
  <dimension ref="A3:O35"/>
  <sheetViews>
    <sheetView showGridLines="0" zoomScaleNormal="100" workbookViewId="0"/>
  </sheetViews>
  <sheetFormatPr defaultColWidth="9.140625" defaultRowHeight="12.75" x14ac:dyDescent="0.2"/>
  <cols>
    <col min="1" max="1" width="14.28515625" style="1" customWidth="1"/>
    <col min="2" max="2" width="7.5703125" style="1" bestFit="1" customWidth="1"/>
    <col min="3" max="6" width="14.5703125" style="1" customWidth="1"/>
    <col min="7" max="7" width="10.5703125" style="1" bestFit="1" customWidth="1"/>
    <col min="8" max="12" width="9.140625" style="1"/>
    <col min="13" max="13" width="15.7109375" style="1" customWidth="1"/>
    <col min="14" max="16384" width="9.140625" style="1"/>
  </cols>
  <sheetData>
    <row r="3" spans="1:13" ht="25.5" x14ac:dyDescent="0.2">
      <c r="A3" s="2" t="s">
        <v>113</v>
      </c>
      <c r="B3" s="3" t="s">
        <v>114</v>
      </c>
      <c r="C3" s="4" t="s">
        <v>115</v>
      </c>
      <c r="D3" s="4" t="s">
        <v>116</v>
      </c>
      <c r="E3" s="4" t="s">
        <v>117</v>
      </c>
      <c r="F3" s="5" t="s">
        <v>118</v>
      </c>
      <c r="G3" s="5" t="s">
        <v>119</v>
      </c>
      <c r="H3" s="5" t="s">
        <v>120</v>
      </c>
      <c r="I3" s="5" t="s">
        <v>121</v>
      </c>
      <c r="J3" s="5" t="s">
        <v>122</v>
      </c>
      <c r="K3" s="5" t="s">
        <v>123</v>
      </c>
      <c r="M3" s="4" t="s">
        <v>117</v>
      </c>
    </row>
    <row r="4" spans="1:13" x14ac:dyDescent="0.2">
      <c r="A4" s="6"/>
      <c r="B4" s="7"/>
      <c r="C4" s="8"/>
      <c r="D4" s="9">
        <v>0.91421213539953272</v>
      </c>
      <c r="E4" s="10"/>
      <c r="F4" s="11"/>
      <c r="M4" s="10"/>
    </row>
    <row r="5" spans="1:13" ht="15" x14ac:dyDescent="0.25">
      <c r="A5" s="12" t="s">
        <v>124</v>
      </c>
      <c r="B5" s="13">
        <v>13.8</v>
      </c>
      <c r="C5" s="14">
        <v>1260.2830762908277</v>
      </c>
      <c r="D5" s="15">
        <f>C5*$D$4</f>
        <v>1152.1660823837299</v>
      </c>
      <c r="E5" s="15">
        <f t="shared" ref="E5:E12" si="0">D5/(1-(1+$B$15)*$B$16)</f>
        <v>1405.0805882728412</v>
      </c>
      <c r="F5" s="16">
        <f>AVERAGE(G5:K5)</f>
        <v>1446.3618559562972</v>
      </c>
      <c r="G5" s="17">
        <f>E5*(1+$C$22)</f>
        <v>1469.5737872745647</v>
      </c>
      <c r="H5" s="18">
        <f>E5*(1+$C$23)</f>
        <v>1460.5812715096185</v>
      </c>
      <c r="I5" s="18">
        <f>E5*(1+$C$24)</f>
        <v>1452.4318040976359</v>
      </c>
      <c r="J5" s="18">
        <f>E5*(1+$C$25)</f>
        <v>1415.3376765672331</v>
      </c>
      <c r="K5" s="18">
        <f>E5*(1+$C$26)</f>
        <v>1433.8847403324344</v>
      </c>
      <c r="M5" s="15"/>
    </row>
    <row r="6" spans="1:13" ht="15" x14ac:dyDescent="0.25">
      <c r="A6" s="12" t="s">
        <v>124</v>
      </c>
      <c r="B6" s="13">
        <v>34.5</v>
      </c>
      <c r="C6" s="14">
        <v>1494.0204793253506</v>
      </c>
      <c r="D6" s="15">
        <f t="shared" ref="D6:D12" si="1">C6*$D$4</f>
        <v>1365.8516527346621</v>
      </c>
      <c r="E6" s="15">
        <f t="shared" si="0"/>
        <v>1665.6727472373927</v>
      </c>
      <c r="F6" s="16">
        <f t="shared" ref="F6:F12" si="2">AVERAGE(G6:K6)</f>
        <v>1714.6102125512273</v>
      </c>
      <c r="G6" s="17">
        <f t="shared" ref="G6:G12" si="3">E6*(1+$C$22)</f>
        <v>1742.1271263355891</v>
      </c>
      <c r="H6" s="18">
        <f t="shared" ref="H6:H12" si="4">E6*(1+$C$23)</f>
        <v>1731.46682075327</v>
      </c>
      <c r="I6" s="18">
        <f t="shared" ref="I6:I12" si="5">E6*(1+$C$24)</f>
        <v>1721.8059188192931</v>
      </c>
      <c r="J6" s="18">
        <f t="shared" ref="J6:J12" si="6">E6*(1+$C$25)</f>
        <v>1677.8321582922258</v>
      </c>
      <c r="K6" s="18">
        <f t="shared" ref="K6:K12" si="7">E6*(1+$C$26)</f>
        <v>1699.8190385557593</v>
      </c>
      <c r="M6" s="15"/>
    </row>
    <row r="7" spans="1:13" ht="15" x14ac:dyDescent="0.25">
      <c r="A7" s="12" t="s">
        <v>124</v>
      </c>
      <c r="B7" s="13">
        <v>69</v>
      </c>
      <c r="C7" s="14">
        <v>3976.0901998164813</v>
      </c>
      <c r="D7" s="15">
        <f t="shared" si="1"/>
        <v>3634.9899121153803</v>
      </c>
      <c r="E7" s="15">
        <f t="shared" si="0"/>
        <v>4432.9145269699757</v>
      </c>
      <c r="F7" s="16">
        <f t="shared" si="2"/>
        <v>4563.1535557723546</v>
      </c>
      <c r="G7" s="17">
        <f t="shared" si="3"/>
        <v>4636.3853037578974</v>
      </c>
      <c r="H7" s="18">
        <f t="shared" si="4"/>
        <v>4608.0146507852905</v>
      </c>
      <c r="I7" s="18">
        <f t="shared" si="5"/>
        <v>4582.3037465288644</v>
      </c>
      <c r="J7" s="18">
        <f t="shared" si="6"/>
        <v>4465.2748030168568</v>
      </c>
      <c r="K7" s="18">
        <f t="shared" si="7"/>
        <v>4523.7892747728602</v>
      </c>
      <c r="M7" s="15">
        <v>3868.5429129005156</v>
      </c>
    </row>
    <row r="8" spans="1:13" ht="15" x14ac:dyDescent="0.25">
      <c r="A8" s="12" t="s">
        <v>124</v>
      </c>
      <c r="B8" s="13">
        <v>138</v>
      </c>
      <c r="C8" s="14">
        <v>7194.3115752947142</v>
      </c>
      <c r="D8" s="15">
        <f t="shared" si="1"/>
        <v>6577.1269479797566</v>
      </c>
      <c r="E8" s="15">
        <f t="shared" si="0"/>
        <v>8020.8865219265317</v>
      </c>
      <c r="F8" s="16">
        <f t="shared" si="2"/>
        <v>8256.5401679407332</v>
      </c>
      <c r="G8" s="17">
        <f t="shared" si="3"/>
        <v>8389.0452132829596</v>
      </c>
      <c r="H8" s="18">
        <f t="shared" si="4"/>
        <v>8337.7115395426299</v>
      </c>
      <c r="I8" s="18">
        <f t="shared" si="5"/>
        <v>8291.1903977154561</v>
      </c>
      <c r="J8" s="18">
        <f t="shared" si="6"/>
        <v>8079.4389935365962</v>
      </c>
      <c r="K8" s="18">
        <f t="shared" si="7"/>
        <v>8185.3146956260252</v>
      </c>
      <c r="M8" s="15">
        <v>6957.7565636035661</v>
      </c>
    </row>
    <row r="9" spans="1:13" ht="15" x14ac:dyDescent="0.25">
      <c r="A9" s="12" t="s">
        <v>124</v>
      </c>
      <c r="B9" s="13">
        <v>230</v>
      </c>
      <c r="C9" s="14">
        <v>15030.071045136587</v>
      </c>
      <c r="D9" s="15">
        <f t="shared" si="1"/>
        <v>13740.673345381005</v>
      </c>
      <c r="E9" s="15">
        <f t="shared" si="0"/>
        <v>16756.918713879273</v>
      </c>
      <c r="F9" s="16">
        <f t="shared" si="2"/>
        <v>17249.236985693049</v>
      </c>
      <c r="G9" s="17">
        <f t="shared" si="3"/>
        <v>17526.061282846331</v>
      </c>
      <c r="H9" s="18">
        <f t="shared" si="4"/>
        <v>17418.817003077507</v>
      </c>
      <c r="I9" s="18">
        <f t="shared" si="5"/>
        <v>17321.626874537007</v>
      </c>
      <c r="J9" s="18">
        <f t="shared" si="6"/>
        <v>16879.244220490593</v>
      </c>
      <c r="K9" s="18">
        <f t="shared" si="7"/>
        <v>17100.435547513796</v>
      </c>
      <c r="M9" s="15">
        <v>16056.798870967741</v>
      </c>
    </row>
    <row r="10" spans="1:13" ht="15" x14ac:dyDescent="0.25">
      <c r="A10" s="12" t="s">
        <v>124</v>
      </c>
      <c r="B10" s="13">
        <v>345</v>
      </c>
      <c r="C10" s="14">
        <v>37511.614313960948</v>
      </c>
      <c r="D10" s="15">
        <f t="shared" si="1"/>
        <v>34293.573024249919</v>
      </c>
      <c r="E10" s="15">
        <f t="shared" si="0"/>
        <v>41821.43051737795</v>
      </c>
      <c r="F10" s="16">
        <f t="shared" si="2"/>
        <v>43050.144145978513</v>
      </c>
      <c r="G10" s="17">
        <f t="shared" si="3"/>
        <v>43741.034178125599</v>
      </c>
      <c r="H10" s="18">
        <f t="shared" si="4"/>
        <v>43473.377022814384</v>
      </c>
      <c r="I10" s="18">
        <f t="shared" si="5"/>
        <v>43230.812725813586</v>
      </c>
      <c r="J10" s="18">
        <f t="shared" si="6"/>
        <v>42126.726960154811</v>
      </c>
      <c r="K10" s="18">
        <f t="shared" si="7"/>
        <v>42678.769842984198</v>
      </c>
      <c r="M10" s="15">
        <v>20479.234681652797</v>
      </c>
    </row>
    <row r="11" spans="1:13" ht="15" x14ac:dyDescent="0.25">
      <c r="A11" s="12" t="s">
        <v>124</v>
      </c>
      <c r="B11" s="13">
        <v>500</v>
      </c>
      <c r="C11" s="14">
        <v>56948.736381903465</v>
      </c>
      <c r="D11" s="15">
        <f t="shared" si="1"/>
        <v>52063.225896005024</v>
      </c>
      <c r="E11" s="15">
        <f t="shared" si="0"/>
        <v>63491.738897567098</v>
      </c>
      <c r="F11" s="16">
        <f t="shared" si="2"/>
        <v>65357.126186377624</v>
      </c>
      <c r="G11" s="17">
        <f t="shared" si="3"/>
        <v>66406.009712965431</v>
      </c>
      <c r="H11" s="18">
        <f t="shared" si="4"/>
        <v>65999.662584021004</v>
      </c>
      <c r="I11" s="18">
        <f t="shared" si="5"/>
        <v>65631.41049841512</v>
      </c>
      <c r="J11" s="18">
        <f t="shared" si="6"/>
        <v>63955.228591519342</v>
      </c>
      <c r="K11" s="18">
        <f t="shared" si="7"/>
        <v>64793.31954496722</v>
      </c>
      <c r="M11" s="15">
        <v>25586.114453719489</v>
      </c>
    </row>
    <row r="12" spans="1:13" ht="15" x14ac:dyDescent="0.25">
      <c r="A12" s="12" t="s">
        <v>124</v>
      </c>
      <c r="B12" s="13">
        <v>750</v>
      </c>
      <c r="C12" s="14">
        <v>79054.053518671892</v>
      </c>
      <c r="D12" s="15">
        <f t="shared" si="1"/>
        <v>72272.175079293971</v>
      </c>
      <c r="E12" s="15">
        <f t="shared" si="0"/>
        <v>88136.798877187757</v>
      </c>
      <c r="F12" s="16">
        <f t="shared" si="2"/>
        <v>90726.258028199532</v>
      </c>
      <c r="G12" s="17">
        <f t="shared" si="3"/>
        <v>92182.277945650683</v>
      </c>
      <c r="H12" s="18">
        <f t="shared" si="4"/>
        <v>91618.202432836682</v>
      </c>
      <c r="I12" s="18">
        <f t="shared" si="5"/>
        <v>91107.008999348996</v>
      </c>
      <c r="J12" s="18">
        <f t="shared" si="6"/>
        <v>88780.19750899123</v>
      </c>
      <c r="K12" s="18">
        <f t="shared" si="7"/>
        <v>89943.603254170099</v>
      </c>
      <c r="M12" s="15">
        <v>35031.29026017111</v>
      </c>
    </row>
    <row r="13" spans="1:13" x14ac:dyDescent="0.2">
      <c r="A13" s="6"/>
      <c r="B13" s="7"/>
      <c r="C13" s="10"/>
      <c r="D13" s="10"/>
      <c r="E13" s="10"/>
      <c r="F13" s="11"/>
      <c r="M13" s="10"/>
    </row>
    <row r="15" spans="1:13" x14ac:dyDescent="0.2">
      <c r="A15" s="19" t="s">
        <v>125</v>
      </c>
      <c r="B15" s="20">
        <v>0</v>
      </c>
    </row>
    <row r="16" spans="1:13" x14ac:dyDescent="0.2">
      <c r="A16" s="19" t="s">
        <v>126</v>
      </c>
      <c r="B16" s="20">
        <v>0.18</v>
      </c>
    </row>
    <row r="19" spans="1:4" x14ac:dyDescent="0.2">
      <c r="A19" s="21"/>
      <c r="B19" s="22"/>
      <c r="C19" s="2" t="s">
        <v>127</v>
      </c>
      <c r="D19" s="2" t="s">
        <v>126</v>
      </c>
    </row>
    <row r="20" spans="1:4" x14ac:dyDescent="0.2">
      <c r="A20" s="23"/>
      <c r="B20" s="24"/>
      <c r="C20" s="7"/>
      <c r="D20" s="7"/>
    </row>
    <row r="21" spans="1:4" ht="15" x14ac:dyDescent="0.25">
      <c r="A21" s="25" t="s">
        <v>128</v>
      </c>
      <c r="B21" s="26"/>
      <c r="C21" s="27">
        <v>2.9399999999999999E-2</v>
      </c>
      <c r="D21" s="27">
        <v>0.18</v>
      </c>
    </row>
    <row r="22" spans="1:4" ht="15" x14ac:dyDescent="0.25">
      <c r="A22" s="25" t="s">
        <v>129</v>
      </c>
      <c r="B22" s="26"/>
      <c r="C22" s="27">
        <v>4.5900000000000003E-2</v>
      </c>
      <c r="D22" s="27">
        <f>$D$21</f>
        <v>0.18</v>
      </c>
    </row>
    <row r="23" spans="1:4" ht="15" x14ac:dyDescent="0.25">
      <c r="A23" s="25" t="s">
        <v>130</v>
      </c>
      <c r="B23" s="26"/>
      <c r="C23" s="27">
        <v>3.95E-2</v>
      </c>
      <c r="D23" s="27">
        <f>$D$21</f>
        <v>0.18</v>
      </c>
    </row>
    <row r="24" spans="1:4" ht="15" x14ac:dyDescent="0.25">
      <c r="A24" s="25" t="s">
        <v>131</v>
      </c>
      <c r="B24" s="26"/>
      <c r="C24" s="27">
        <v>3.3700000000000001E-2</v>
      </c>
      <c r="D24" s="27">
        <f>$D$21</f>
        <v>0.18</v>
      </c>
    </row>
    <row r="25" spans="1:4" ht="15" x14ac:dyDescent="0.25">
      <c r="A25" s="25" t="s">
        <v>132</v>
      </c>
      <c r="B25" s="26"/>
      <c r="C25" s="27">
        <v>7.3000000000000001E-3</v>
      </c>
      <c r="D25" s="27">
        <f>$D$21</f>
        <v>0.18</v>
      </c>
    </row>
    <row r="26" spans="1:4" ht="15" x14ac:dyDescent="0.25">
      <c r="A26" s="25" t="s">
        <v>133</v>
      </c>
      <c r="B26" s="26"/>
      <c r="C26" s="27">
        <v>2.0500000000000001E-2</v>
      </c>
      <c r="D26" s="27">
        <f>$D$21</f>
        <v>0.18</v>
      </c>
    </row>
    <row r="35" spans="5:15" x14ac:dyDescent="0.2"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6">
    <tabColor theme="3"/>
  </sheetPr>
  <dimension ref="A1:X88"/>
  <sheetViews>
    <sheetView showGridLines="0" zoomScaleNormal="100" workbookViewId="0"/>
  </sheetViews>
  <sheetFormatPr defaultColWidth="9.140625" defaultRowHeight="12.75" x14ac:dyDescent="0.2"/>
  <cols>
    <col min="1" max="1" width="4.28515625" style="1" bestFit="1" customWidth="1"/>
    <col min="2" max="2" width="40" style="1" bestFit="1" customWidth="1"/>
    <col min="3" max="3" width="50" style="1" bestFit="1" customWidth="1"/>
    <col min="4" max="4" width="7.28515625" style="1" bestFit="1" customWidth="1"/>
    <col min="5" max="5" width="6.140625" style="127" bestFit="1" customWidth="1"/>
    <col min="6" max="6" width="15" style="70" customWidth="1"/>
    <col min="7" max="11" width="13.42578125" style="1" customWidth="1"/>
    <col min="12" max="12" width="13.42578125" style="70" customWidth="1"/>
    <col min="13" max="17" width="13.42578125" style="1" customWidth="1"/>
    <col min="18" max="18" width="11.7109375" style="128" customWidth="1"/>
    <col min="19" max="19" width="11.7109375" style="70" customWidth="1"/>
    <col min="20" max="24" width="11.7109375" style="1" customWidth="1"/>
    <col min="25" max="16384" width="9.140625" style="1"/>
  </cols>
  <sheetData>
    <row r="1" spans="1:24" s="29" customFormat="1" x14ac:dyDescent="0.2">
      <c r="E1" s="30"/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  <c r="R1" s="32"/>
      <c r="S1" s="33"/>
      <c r="T1" s="31"/>
      <c r="U1" s="31"/>
      <c r="V1" s="31"/>
      <c r="W1" s="31"/>
      <c r="X1" s="31"/>
    </row>
    <row r="2" spans="1:24" s="29" customFormat="1" ht="15.75" x14ac:dyDescent="0.25">
      <c r="C2" s="34" t="s">
        <v>668</v>
      </c>
      <c r="E2" s="30"/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  <c r="R2" s="32"/>
      <c r="S2" s="33"/>
      <c r="T2" s="31"/>
      <c r="U2" s="31"/>
      <c r="V2" s="31"/>
      <c r="W2" s="31"/>
      <c r="X2" s="31"/>
    </row>
    <row r="3" spans="1:24" s="29" customFormat="1" ht="15.75" x14ac:dyDescent="0.25">
      <c r="C3" s="34" t="s">
        <v>134</v>
      </c>
      <c r="E3" s="30"/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  <c r="Q3" s="31"/>
      <c r="R3" s="32"/>
      <c r="S3" s="33"/>
      <c r="T3" s="31"/>
      <c r="U3" s="31"/>
      <c r="V3" s="31"/>
      <c r="W3" s="31"/>
      <c r="X3" s="31"/>
    </row>
    <row r="4" spans="1:24" s="29" customFormat="1" x14ac:dyDescent="0.2">
      <c r="E4" s="30"/>
      <c r="F4" s="53"/>
      <c r="G4" s="31"/>
      <c r="H4" s="31"/>
      <c r="I4" s="31"/>
      <c r="J4" s="31"/>
      <c r="K4" s="31"/>
      <c r="L4" s="28"/>
      <c r="M4" s="31"/>
      <c r="N4" s="31"/>
      <c r="O4" s="31"/>
      <c r="P4" s="31"/>
      <c r="Q4" s="31"/>
      <c r="R4" s="32"/>
      <c r="S4" s="33"/>
      <c r="T4" s="31"/>
      <c r="U4" s="31"/>
      <c r="V4" s="31"/>
      <c r="W4" s="31"/>
      <c r="X4" s="31"/>
    </row>
    <row r="5" spans="1:24" s="35" customFormat="1" ht="12.75" customHeight="1" x14ac:dyDescent="0.25">
      <c r="B5" s="383" t="s">
        <v>135</v>
      </c>
      <c r="C5" s="36"/>
      <c r="D5" s="36"/>
      <c r="E5" s="37"/>
      <c r="F5" s="37"/>
      <c r="G5" s="36"/>
      <c r="H5" s="38"/>
      <c r="I5" s="39"/>
      <c r="J5" s="36"/>
      <c r="K5" s="36"/>
      <c r="L5" s="37"/>
      <c r="M5" s="36"/>
      <c r="N5" s="36"/>
      <c r="R5" s="40"/>
      <c r="S5" s="37"/>
    </row>
    <row r="6" spans="1:24" s="35" customFormat="1" ht="12.75" customHeight="1" x14ac:dyDescent="0.25">
      <c r="B6" s="383"/>
      <c r="C6" s="36"/>
      <c r="D6" s="36"/>
      <c r="E6" s="37"/>
      <c r="F6" s="41"/>
      <c r="G6" s="37"/>
      <c r="H6" s="37"/>
      <c r="I6" s="37"/>
      <c r="J6" s="37"/>
      <c r="K6" s="37"/>
      <c r="L6" s="37"/>
      <c r="M6" s="36"/>
      <c r="N6" s="36"/>
      <c r="R6" s="40"/>
      <c r="S6" s="37"/>
    </row>
    <row r="7" spans="1:24" s="44" customFormat="1" x14ac:dyDescent="0.25">
      <c r="A7" s="379" t="s">
        <v>136</v>
      </c>
      <c r="B7" s="379" t="s">
        <v>137</v>
      </c>
      <c r="C7" s="379" t="s">
        <v>138</v>
      </c>
      <c r="D7" s="379" t="s">
        <v>3</v>
      </c>
      <c r="E7" s="381" t="s">
        <v>139</v>
      </c>
      <c r="F7" s="43">
        <v>42887</v>
      </c>
      <c r="G7" s="377" t="s">
        <v>140</v>
      </c>
      <c r="H7" s="377"/>
      <c r="I7" s="377"/>
      <c r="J7" s="377"/>
      <c r="K7" s="377"/>
      <c r="L7" s="43">
        <f>F7</f>
        <v>42887</v>
      </c>
      <c r="M7" s="378" t="s">
        <v>141</v>
      </c>
      <c r="N7" s="378"/>
      <c r="O7" s="378"/>
      <c r="P7" s="378"/>
      <c r="Q7" s="378"/>
      <c r="R7" s="377" t="s">
        <v>6</v>
      </c>
      <c r="S7" s="377"/>
      <c r="T7" s="377"/>
      <c r="U7" s="377"/>
      <c r="V7" s="377"/>
      <c r="W7" s="377"/>
      <c r="X7" s="377"/>
    </row>
    <row r="8" spans="1:24" s="49" customFormat="1" x14ac:dyDescent="0.25">
      <c r="A8" s="380"/>
      <c r="B8" s="380"/>
      <c r="C8" s="380"/>
      <c r="D8" s="380"/>
      <c r="E8" s="382"/>
      <c r="F8" s="46" t="s">
        <v>118</v>
      </c>
      <c r="G8" s="47" t="s">
        <v>129</v>
      </c>
      <c r="H8" s="47" t="s">
        <v>130</v>
      </c>
      <c r="I8" s="47" t="s">
        <v>142</v>
      </c>
      <c r="J8" s="47" t="s">
        <v>132</v>
      </c>
      <c r="K8" s="47" t="s">
        <v>133</v>
      </c>
      <c r="L8" s="46" t="s">
        <v>118</v>
      </c>
      <c r="M8" s="47" t="s">
        <v>129</v>
      </c>
      <c r="N8" s="47" t="s">
        <v>130</v>
      </c>
      <c r="O8" s="47" t="s">
        <v>142</v>
      </c>
      <c r="P8" s="47" t="s">
        <v>132</v>
      </c>
      <c r="Q8" s="47" t="s">
        <v>133</v>
      </c>
      <c r="R8" s="48" t="s">
        <v>6</v>
      </c>
      <c r="S8" s="46" t="s">
        <v>118</v>
      </c>
      <c r="T8" s="47" t="s">
        <v>129</v>
      </c>
      <c r="U8" s="47" t="s">
        <v>130</v>
      </c>
      <c r="V8" s="47" t="s">
        <v>142</v>
      </c>
      <c r="W8" s="47" t="s">
        <v>132</v>
      </c>
      <c r="X8" s="47" t="s">
        <v>133</v>
      </c>
    </row>
    <row r="9" spans="1:24" ht="15.75" x14ac:dyDescent="0.25">
      <c r="A9" s="50">
        <v>1</v>
      </c>
      <c r="B9" s="51" t="s">
        <v>79</v>
      </c>
      <c r="C9" s="51" t="s">
        <v>135</v>
      </c>
      <c r="D9" s="51" t="s">
        <v>9</v>
      </c>
      <c r="E9" s="52">
        <v>1</v>
      </c>
      <c r="F9" s="53">
        <f>(59411.5*Resumo!$E$84+2752680)*(1+(Entrada_17!$D$21)/(1-Entrada_17!$D$21))*(1+Entrada_17!$C$21)*VLOOKUP(VLOOKUP(20,INDICES_17!$A$5:$E$50,4),INDICES_17!$H$6:$L$28,5)</f>
        <v>36739372.466755621</v>
      </c>
      <c r="G9" s="54">
        <f>(59411.5*Resumo!$E$84+2752680)*(1+(Entrada_17!$D$22)/(1-Entrada_17!$D$22))*(1+Entrada_17!$C$22)*VLOOKUP(VLOOKUP(20,INDICES_17!$A$5:$E$50,4),INDICES_17!$H$6:$L$28,5)</f>
        <v>37328258.852710031</v>
      </c>
      <c r="H9" s="54">
        <f>(59411.5*Resumo!$E$84+2752680)*(1+(Entrada_17!$D$23)/(1-Entrada_17!$D$23))*(1+Entrada_17!$C$23)*VLOOKUP(VLOOKUP(20,INDICES_17!$A$5:$E$50,4),INDICES_17!$H$6:$L$28,5)</f>
        <v>37099842.315127723</v>
      </c>
      <c r="I9" s="54">
        <f>(59411.5*Resumo!$E$84+2752680)*(1+(Entrada_17!$D$24)/(1-Entrada_17!$D$24))*(1+Entrada_17!$C$24)*VLOOKUP(VLOOKUP(20,INDICES_17!$A$5:$E$50,4),INDICES_17!$H$6:$L$28,5)</f>
        <v>36892839.827943742</v>
      </c>
      <c r="J9" s="54">
        <f>(59411.5*Resumo!$E$84+2752680)*(1+(Entrada_17!$D$25)/(1-Entrada_17!$D$25))*(1+Entrada_17!$C$25)*VLOOKUP(VLOOKUP(20,INDICES_17!$A$5:$E$50,4),INDICES_17!$H$6:$L$28,5)</f>
        <v>35950621.610416688</v>
      </c>
      <c r="K9" s="55">
        <f>(59411.5*Resumo!$E$84+2752680)*(1+(Entrada_17!$D$26)/(1-Entrada_17!$D$26))*(1+Entrada_17!$C$26)*VLOOKUP(VLOOKUP(20,INDICES_17!$A$5:$E$50,4),INDICES_17!$H$6:$L$28,5)</f>
        <v>36421730.719180211</v>
      </c>
      <c r="L9" s="56">
        <f>F9*E9</f>
        <v>36739372.466755621</v>
      </c>
      <c r="M9" s="57">
        <f>E9*G9</f>
        <v>37328258.852710031</v>
      </c>
      <c r="N9" s="57">
        <f>E9*H9</f>
        <v>37099842.315127723</v>
      </c>
      <c r="O9" s="57">
        <f>E9*I9</f>
        <v>36892839.827943742</v>
      </c>
      <c r="P9" s="57">
        <f>E9*J9</f>
        <v>35950621.610416688</v>
      </c>
      <c r="Q9" s="58">
        <f>E9*K9</f>
        <v>36421730.719180211</v>
      </c>
      <c r="R9" s="59">
        <v>1.4E-2</v>
      </c>
      <c r="S9" s="60">
        <f>L9*R9</f>
        <v>514351.21453457873</v>
      </c>
      <c r="T9" s="57">
        <f>M9*$R9</f>
        <v>522595.62393794046</v>
      </c>
      <c r="U9" s="57">
        <f>N9*$R9</f>
        <v>519397.79241178813</v>
      </c>
      <c r="V9" s="57">
        <f>O9*$R9</f>
        <v>516499.7575912124</v>
      </c>
      <c r="W9" s="57">
        <f>P9*$R9</f>
        <v>503308.70254583366</v>
      </c>
      <c r="X9" s="58">
        <f>Q9*$R9</f>
        <v>509904.23006852297</v>
      </c>
    </row>
    <row r="10" spans="1:24" ht="15.75" x14ac:dyDescent="0.25">
      <c r="A10" s="61">
        <v>2</v>
      </c>
      <c r="B10" s="62" t="s">
        <v>79</v>
      </c>
      <c r="C10" s="62" t="s">
        <v>30</v>
      </c>
      <c r="D10" s="62" t="s">
        <v>9</v>
      </c>
      <c r="E10" s="63">
        <v>0</v>
      </c>
      <c r="F10" s="64">
        <f>AVERAGE(G10:K10)</f>
        <v>9264.4854305521549</v>
      </c>
      <c r="G10" s="65">
        <v>8587.7979142079766</v>
      </c>
      <c r="H10" s="65">
        <v>9088.1005899238371</v>
      </c>
      <c r="I10" s="65">
        <v>9090.5256000080917</v>
      </c>
      <c r="J10" s="65">
        <v>9436.4792707779143</v>
      </c>
      <c r="K10" s="65">
        <v>10119.52377784296</v>
      </c>
      <c r="L10" s="66">
        <f>F10*E10</f>
        <v>0</v>
      </c>
      <c r="M10" s="67">
        <f t="shared" ref="M10:Q11" si="0">$E10*G10</f>
        <v>0</v>
      </c>
      <c r="N10" s="67">
        <f t="shared" si="0"/>
        <v>0</v>
      </c>
      <c r="O10" s="67">
        <f t="shared" si="0"/>
        <v>0</v>
      </c>
      <c r="P10" s="67">
        <f t="shared" si="0"/>
        <v>0</v>
      </c>
      <c r="Q10" s="68">
        <f t="shared" si="0"/>
        <v>0</v>
      </c>
      <c r="R10" s="69">
        <v>0</v>
      </c>
      <c r="S10" s="70">
        <f>L10*R10</f>
        <v>0</v>
      </c>
      <c r="T10" s="67">
        <f t="shared" ref="T10:X11" si="1">M10*$R10</f>
        <v>0</v>
      </c>
      <c r="U10" s="67">
        <f t="shared" si="1"/>
        <v>0</v>
      </c>
      <c r="V10" s="67">
        <f t="shared" si="1"/>
        <v>0</v>
      </c>
      <c r="W10" s="67">
        <f t="shared" si="1"/>
        <v>0</v>
      </c>
      <c r="X10" s="68">
        <f t="shared" si="1"/>
        <v>0</v>
      </c>
    </row>
    <row r="11" spans="1:24" ht="15.75" x14ac:dyDescent="0.25">
      <c r="A11" s="71">
        <v>3</v>
      </c>
      <c r="B11" s="72" t="s">
        <v>86</v>
      </c>
      <c r="C11" s="62" t="s">
        <v>69</v>
      </c>
      <c r="D11" s="62" t="s">
        <v>58</v>
      </c>
      <c r="E11" s="73">
        <v>110</v>
      </c>
      <c r="F11" s="64">
        <f>AVERAGE(G11:K11)</f>
        <v>5744.0577699282585</v>
      </c>
      <c r="G11" s="65">
        <f>3059.9857617964*INDICES_17!$U$36</f>
        <v>5356.0609824554613</v>
      </c>
      <c r="H11" s="65">
        <f>3225.76849593023*INDICES_17!$U$36</f>
        <v>5646.2395986257916</v>
      </c>
      <c r="I11" s="65">
        <f>3072.98768121097*INDICES_17!$U$36</f>
        <v>5378.8189554312985</v>
      </c>
      <c r="J11" s="65">
        <f>3383.91016982635*INDICES_17!$U$36</f>
        <v>5923.0436477916783</v>
      </c>
      <c r="K11" s="65">
        <f>3665.61419784789*INDICES_17!$U$36</f>
        <v>6416.1256653370601</v>
      </c>
      <c r="L11" s="74">
        <f>F11*E11</f>
        <v>631846.35469210846</v>
      </c>
      <c r="M11" s="75">
        <f t="shared" si="0"/>
        <v>589166.70807010075</v>
      </c>
      <c r="N11" s="75">
        <f t="shared" si="0"/>
        <v>621086.35584883706</v>
      </c>
      <c r="O11" s="75">
        <f t="shared" si="0"/>
        <v>591670.08509744285</v>
      </c>
      <c r="P11" s="75">
        <f t="shared" si="0"/>
        <v>651534.80125708459</v>
      </c>
      <c r="Q11" s="76">
        <f t="shared" si="0"/>
        <v>705773.8231870766</v>
      </c>
      <c r="R11" s="77">
        <v>0</v>
      </c>
      <c r="S11" s="78">
        <f>L11*R11</f>
        <v>0</v>
      </c>
      <c r="T11" s="75">
        <f t="shared" si="1"/>
        <v>0</v>
      </c>
      <c r="U11" s="75">
        <f t="shared" si="1"/>
        <v>0</v>
      </c>
      <c r="V11" s="75">
        <f t="shared" si="1"/>
        <v>0</v>
      </c>
      <c r="W11" s="75">
        <f t="shared" si="1"/>
        <v>0</v>
      </c>
      <c r="X11" s="76">
        <f t="shared" si="1"/>
        <v>0</v>
      </c>
    </row>
    <row r="12" spans="1:24" s="29" customFormat="1" x14ac:dyDescent="0.2">
      <c r="A12" s="79"/>
      <c r="B12" s="80" t="s">
        <v>143</v>
      </c>
      <c r="C12" s="80"/>
      <c r="D12" s="80"/>
      <c r="E12" s="81"/>
      <c r="F12" s="82"/>
      <c r="G12" s="83"/>
      <c r="H12" s="83"/>
      <c r="I12" s="83"/>
      <c r="J12" s="83"/>
      <c r="K12" s="83"/>
      <c r="L12" s="82">
        <f>SUM(L9:L11)</f>
        <v>37371218.82144773</v>
      </c>
      <c r="M12" s="83">
        <f>SUM(M9:M11)</f>
        <v>37917425.56078013</v>
      </c>
      <c r="N12" s="83">
        <f t="shared" ref="N12:X12" si="2">SUM(N9:N11)</f>
        <v>37720928.670976557</v>
      </c>
      <c r="O12" s="83">
        <f t="shared" si="2"/>
        <v>37484509.913041182</v>
      </c>
      <c r="P12" s="83">
        <f t="shared" si="2"/>
        <v>36602156.411673769</v>
      </c>
      <c r="Q12" s="83">
        <f t="shared" si="2"/>
        <v>37127504.542367287</v>
      </c>
      <c r="R12" s="84"/>
      <c r="S12" s="85">
        <f>SUM(S9:S11)</f>
        <v>514351.21453457873</v>
      </c>
      <c r="T12" s="83">
        <f t="shared" si="2"/>
        <v>522595.62393794046</v>
      </c>
      <c r="U12" s="83">
        <f t="shared" si="2"/>
        <v>519397.79241178813</v>
      </c>
      <c r="V12" s="83">
        <f t="shared" si="2"/>
        <v>516499.7575912124</v>
      </c>
      <c r="W12" s="83">
        <f t="shared" si="2"/>
        <v>503308.70254583366</v>
      </c>
      <c r="X12" s="86">
        <f t="shared" si="2"/>
        <v>509904.23006852297</v>
      </c>
    </row>
    <row r="13" spans="1:24" s="29" customFormat="1" x14ac:dyDescent="0.2">
      <c r="A13" s="79"/>
      <c r="B13" s="80"/>
      <c r="C13" s="80"/>
      <c r="D13" s="80"/>
      <c r="E13" s="81"/>
      <c r="F13" s="82" t="s">
        <v>118</v>
      </c>
      <c r="G13" s="87" t="s">
        <v>129</v>
      </c>
      <c r="H13" s="87" t="s">
        <v>130</v>
      </c>
      <c r="I13" s="87" t="s">
        <v>142</v>
      </c>
      <c r="J13" s="87" t="s">
        <v>132</v>
      </c>
      <c r="K13" s="87" t="s">
        <v>133</v>
      </c>
      <c r="L13" s="88"/>
      <c r="M13" s="83"/>
      <c r="N13" s="83"/>
      <c r="O13" s="83"/>
      <c r="P13" s="83"/>
      <c r="Q13" s="83"/>
      <c r="R13" s="84"/>
      <c r="S13" s="85"/>
      <c r="T13" s="83"/>
      <c r="U13" s="83"/>
      <c r="V13" s="83"/>
      <c r="W13" s="83"/>
      <c r="X13" s="86"/>
    </row>
    <row r="14" spans="1:24" s="29" customFormat="1" x14ac:dyDescent="0.2">
      <c r="A14" s="89"/>
      <c r="B14" s="90" t="s">
        <v>144</v>
      </c>
      <c r="C14" s="90"/>
      <c r="D14" s="90"/>
      <c r="E14" s="91"/>
      <c r="F14" s="92">
        <f>(SUMIF(B9:B11,"Obras civis",L9:L11)+S12)*3.244%</f>
        <v>37182.649145713738</v>
      </c>
      <c r="G14" s="93">
        <f>(SUMIF($B$9:$B$11,"Obras civis",M9:M11)+T12)*3.24%</f>
        <v>36021.099557060537</v>
      </c>
      <c r="H14" s="93">
        <f t="shared" ref="H14:K14" si="3">(SUMIF($B$9:$B$11,"Obras civis",N9:N11)+U12)*3.24%</f>
        <v>36951.686403644257</v>
      </c>
      <c r="I14" s="93">
        <f t="shared" si="3"/>
        <v>35904.702903112433</v>
      </c>
      <c r="J14" s="93">
        <f t="shared" si="3"/>
        <v>37416.92952321456</v>
      </c>
      <c r="K14" s="93">
        <f t="shared" si="3"/>
        <v>39387.968925481429</v>
      </c>
      <c r="L14" s="92"/>
      <c r="M14" s="93"/>
      <c r="N14" s="93"/>
      <c r="O14" s="93"/>
      <c r="P14" s="93"/>
      <c r="Q14" s="93"/>
      <c r="R14" s="94"/>
      <c r="S14" s="95"/>
      <c r="T14" s="93"/>
      <c r="U14" s="93"/>
      <c r="V14" s="93"/>
      <c r="W14" s="93"/>
      <c r="X14" s="96"/>
    </row>
    <row r="15" spans="1:24" s="29" customFormat="1" x14ac:dyDescent="0.2">
      <c r="A15" s="89"/>
      <c r="B15" s="90" t="s">
        <v>145</v>
      </c>
      <c r="C15" s="90"/>
      <c r="D15" s="97"/>
      <c r="E15" s="98"/>
      <c r="F15" s="99">
        <f t="shared" ref="F15:K15" si="4">L12+S12+F14</f>
        <v>37922752.685128026</v>
      </c>
      <c r="G15" s="100">
        <f t="shared" si="4"/>
        <v>38476042.284275129</v>
      </c>
      <c r="H15" s="100">
        <f t="shared" si="4"/>
        <v>38277278.149791993</v>
      </c>
      <c r="I15" s="100">
        <f t="shared" si="4"/>
        <v>38036914.373535506</v>
      </c>
      <c r="J15" s="100">
        <f t="shared" si="4"/>
        <v>37142882.043742821</v>
      </c>
      <c r="K15" s="100">
        <f t="shared" si="4"/>
        <v>37676796.74136129</v>
      </c>
      <c r="L15" s="99"/>
      <c r="M15" s="100"/>
      <c r="N15" s="100"/>
      <c r="O15" s="100"/>
      <c r="P15" s="100"/>
      <c r="Q15" s="100"/>
      <c r="R15" s="101"/>
      <c r="S15" s="102"/>
      <c r="T15" s="100"/>
      <c r="U15" s="100"/>
      <c r="V15" s="93"/>
      <c r="W15" s="93"/>
      <c r="X15" s="96"/>
    </row>
    <row r="16" spans="1:24" s="29" customFormat="1" x14ac:dyDescent="0.2">
      <c r="A16" s="89"/>
      <c r="B16" s="90" t="s">
        <v>146</v>
      </c>
      <c r="C16" s="90"/>
      <c r="D16" s="90"/>
      <c r="E16" s="91"/>
      <c r="F16" s="92">
        <f>F15*2.7%</f>
        <v>1023914.3224984568</v>
      </c>
      <c r="G16" s="93">
        <f>G15*2.7%</f>
        <v>1038853.1416754286</v>
      </c>
      <c r="H16" s="93">
        <f t="shared" ref="H16:K16" si="5">H15*2.7%</f>
        <v>1033486.5100443839</v>
      </c>
      <c r="I16" s="93">
        <f t="shared" si="5"/>
        <v>1026996.6880854588</v>
      </c>
      <c r="J16" s="93">
        <f t="shared" si="5"/>
        <v>1002857.8151810563</v>
      </c>
      <c r="K16" s="93">
        <f t="shared" si="5"/>
        <v>1017273.5120167549</v>
      </c>
      <c r="L16" s="92"/>
      <c r="M16" s="93"/>
      <c r="N16" s="93"/>
      <c r="O16" s="93"/>
      <c r="P16" s="93"/>
      <c r="Q16" s="93"/>
      <c r="R16" s="94"/>
      <c r="S16" s="95"/>
      <c r="T16" s="93"/>
      <c r="U16" s="93"/>
      <c r="V16" s="93"/>
      <c r="W16" s="93"/>
      <c r="X16" s="96"/>
    </row>
    <row r="17" spans="1:24" s="29" customFormat="1" x14ac:dyDescent="0.2">
      <c r="A17" s="89"/>
      <c r="B17" s="90" t="s">
        <v>147</v>
      </c>
      <c r="C17" s="90"/>
      <c r="D17" s="90"/>
      <c r="E17" s="91"/>
      <c r="F17" s="92">
        <f>F15*1.4%</f>
        <v>530918.53759179229</v>
      </c>
      <c r="G17" s="93">
        <f>G15*1.4%</f>
        <v>538664.59197985171</v>
      </c>
      <c r="H17" s="93">
        <f t="shared" ref="H17:K17" si="6">H15*1.4%</f>
        <v>535881.8940970879</v>
      </c>
      <c r="I17" s="93">
        <f t="shared" si="6"/>
        <v>532516.80122949707</v>
      </c>
      <c r="J17" s="93">
        <f t="shared" si="6"/>
        <v>520000.34861239942</v>
      </c>
      <c r="K17" s="93">
        <f t="shared" si="6"/>
        <v>527475.15437905805</v>
      </c>
      <c r="L17" s="92"/>
      <c r="M17" s="93"/>
      <c r="N17" s="93"/>
      <c r="O17" s="93"/>
      <c r="P17" s="93"/>
      <c r="Q17" s="93"/>
      <c r="R17" s="94"/>
      <c r="S17" s="95"/>
      <c r="T17" s="93"/>
      <c r="U17" s="103"/>
      <c r="V17" s="93"/>
      <c r="W17" s="93"/>
      <c r="X17" s="96"/>
    </row>
    <row r="18" spans="1:24" s="29" customFormat="1" x14ac:dyDescent="0.2">
      <c r="A18" s="89"/>
      <c r="B18" s="90" t="s">
        <v>148</v>
      </c>
      <c r="C18" s="90"/>
      <c r="D18" s="90"/>
      <c r="E18" s="90"/>
      <c r="F18" s="92">
        <f>F15*3.99%</f>
        <v>1513117.8321366084</v>
      </c>
      <c r="G18" s="93">
        <f>G15*3.99%</f>
        <v>1535194.0871425779</v>
      </c>
      <c r="H18" s="93">
        <f t="shared" ref="H18:K18" si="7">H15*3.99%</f>
        <v>1527263.3981767008</v>
      </c>
      <c r="I18" s="93">
        <f t="shared" si="7"/>
        <v>1517672.8835040668</v>
      </c>
      <c r="J18" s="93">
        <f t="shared" si="7"/>
        <v>1482000.9935453387</v>
      </c>
      <c r="K18" s="93">
        <f t="shared" si="7"/>
        <v>1503304.1899803157</v>
      </c>
      <c r="L18" s="92"/>
      <c r="M18" s="93"/>
      <c r="N18" s="93"/>
      <c r="O18" s="93"/>
      <c r="P18" s="93"/>
      <c r="Q18" s="93"/>
      <c r="R18" s="94"/>
      <c r="S18" s="95"/>
      <c r="T18" s="93"/>
      <c r="U18" s="93"/>
      <c r="V18" s="93"/>
      <c r="W18" s="93"/>
      <c r="X18" s="96"/>
    </row>
    <row r="19" spans="1:24" s="29" customFormat="1" x14ac:dyDescent="0.2">
      <c r="A19" s="89"/>
      <c r="B19" s="104" t="s">
        <v>149</v>
      </c>
      <c r="C19" s="104"/>
      <c r="D19" s="104"/>
      <c r="E19" s="105"/>
      <c r="F19" s="106">
        <f>F15*2.7%</f>
        <v>1023914.3224984568</v>
      </c>
      <c r="G19" s="107">
        <f>G15*2.7%</f>
        <v>1038853.1416754286</v>
      </c>
      <c r="H19" s="107">
        <f t="shared" ref="H19:K19" si="8">H15*2.7%</f>
        <v>1033486.5100443839</v>
      </c>
      <c r="I19" s="107">
        <f t="shared" si="8"/>
        <v>1026996.6880854588</v>
      </c>
      <c r="J19" s="107">
        <f t="shared" si="8"/>
        <v>1002857.8151810563</v>
      </c>
      <c r="K19" s="107">
        <f t="shared" si="8"/>
        <v>1017273.5120167549</v>
      </c>
      <c r="L19" s="106"/>
      <c r="M19" s="107"/>
      <c r="N19" s="107"/>
      <c r="O19" s="107"/>
      <c r="P19" s="107"/>
      <c r="Q19" s="107"/>
      <c r="R19" s="108"/>
      <c r="S19" s="109"/>
      <c r="T19" s="107"/>
      <c r="U19" s="107"/>
      <c r="V19" s="93"/>
      <c r="W19" s="93"/>
      <c r="X19" s="96"/>
    </row>
    <row r="20" spans="1:24" s="29" customFormat="1" x14ac:dyDescent="0.2">
      <c r="A20" s="89"/>
      <c r="B20" s="90" t="s">
        <v>150</v>
      </c>
      <c r="C20" s="90"/>
      <c r="D20" s="90"/>
      <c r="E20" s="91"/>
      <c r="F20" s="106">
        <f>F15+F16+F17+F18+F19</f>
        <v>42014617.699853338</v>
      </c>
      <c r="G20" s="93">
        <f>G15+G16+G17+G18+G19</f>
        <v>42627607.246748418</v>
      </c>
      <c r="H20" s="93">
        <f t="shared" ref="H20:K20" si="9">H15+H16+H17+H18+H19</f>
        <v>42407396.462154545</v>
      </c>
      <c r="I20" s="93">
        <f t="shared" si="9"/>
        <v>42141097.434439994</v>
      </c>
      <c r="J20" s="93">
        <f t="shared" si="9"/>
        <v>41150599.016262665</v>
      </c>
      <c r="K20" s="93">
        <f t="shared" si="9"/>
        <v>41742123.109754175</v>
      </c>
      <c r="L20" s="92"/>
      <c r="M20" s="93"/>
      <c r="N20" s="93"/>
      <c r="O20" s="93"/>
      <c r="P20" s="93"/>
      <c r="Q20" s="93"/>
      <c r="R20" s="94"/>
      <c r="S20" s="95"/>
      <c r="T20" s="93"/>
      <c r="U20" s="93"/>
      <c r="V20" s="93"/>
      <c r="W20" s="93"/>
      <c r="X20" s="96"/>
    </row>
    <row r="21" spans="1:24" s="29" customFormat="1" x14ac:dyDescent="0.2">
      <c r="A21" s="90"/>
      <c r="B21" s="90" t="s">
        <v>151</v>
      </c>
      <c r="C21" s="90"/>
      <c r="D21" s="90"/>
      <c r="E21" s="91"/>
      <c r="F21" s="92">
        <f t="shared" ref="F21:K21" si="10">F20*3%</f>
        <v>1260438.5309956002</v>
      </c>
      <c r="G21" s="93">
        <f t="shared" si="10"/>
        <v>1278828.2174024524</v>
      </c>
      <c r="H21" s="93">
        <f t="shared" si="10"/>
        <v>1272221.8938646363</v>
      </c>
      <c r="I21" s="93">
        <f t="shared" si="10"/>
        <v>1264232.9230331997</v>
      </c>
      <c r="J21" s="93">
        <f t="shared" si="10"/>
        <v>1234517.9704878798</v>
      </c>
      <c r="K21" s="93">
        <f t="shared" si="10"/>
        <v>1252263.6932926252</v>
      </c>
      <c r="L21" s="92"/>
      <c r="M21" s="93"/>
      <c r="N21" s="93"/>
      <c r="O21" s="93"/>
      <c r="P21" s="93"/>
      <c r="Q21" s="93"/>
      <c r="R21" s="94"/>
      <c r="S21" s="95"/>
      <c r="T21" s="93"/>
      <c r="U21" s="93"/>
      <c r="V21" s="93"/>
      <c r="W21" s="93"/>
      <c r="X21" s="96"/>
    </row>
    <row r="22" spans="1:24" s="29" customFormat="1" x14ac:dyDescent="0.2">
      <c r="A22" s="110"/>
      <c r="B22" s="110" t="s">
        <v>152</v>
      </c>
      <c r="C22" s="110"/>
      <c r="D22" s="110"/>
      <c r="E22" s="111"/>
      <c r="F22" s="112">
        <f>F20*2.7%</f>
        <v>1134394.6778960403</v>
      </c>
      <c r="G22" s="103">
        <f>G20*2.7%</f>
        <v>1150945.3956622074</v>
      </c>
      <c r="H22" s="103">
        <f t="shared" ref="H22:K22" si="11">H20*2.7%</f>
        <v>1144999.7044781728</v>
      </c>
      <c r="I22" s="103">
        <f t="shared" si="11"/>
        <v>1137809.63072988</v>
      </c>
      <c r="J22" s="103">
        <f t="shared" si="11"/>
        <v>1111066.173439092</v>
      </c>
      <c r="K22" s="103">
        <f t="shared" si="11"/>
        <v>1127037.323963363</v>
      </c>
      <c r="L22" s="112"/>
      <c r="M22" s="103"/>
      <c r="N22" s="103"/>
      <c r="O22" s="103"/>
      <c r="P22" s="103"/>
      <c r="Q22" s="103"/>
      <c r="R22" s="113"/>
      <c r="S22" s="114"/>
      <c r="T22" s="103"/>
      <c r="U22" s="103"/>
      <c r="V22" s="93"/>
      <c r="W22" s="93"/>
      <c r="X22" s="96"/>
    </row>
    <row r="23" spans="1:24" s="29" customFormat="1" x14ac:dyDescent="0.2">
      <c r="A23" s="79"/>
      <c r="B23" s="80" t="s">
        <v>153</v>
      </c>
      <c r="C23" s="80"/>
      <c r="D23" s="80"/>
      <c r="E23" s="81"/>
      <c r="F23" s="82">
        <f t="shared" ref="F23:K23" si="12">F20+F21+F22</f>
        <v>44409450.908744976</v>
      </c>
      <c r="G23" s="83">
        <f t="shared" si="12"/>
        <v>45057380.859813079</v>
      </c>
      <c r="H23" s="83">
        <f t="shared" si="12"/>
        <v>44824618.060497358</v>
      </c>
      <c r="I23" s="83">
        <f t="shared" si="12"/>
        <v>44543139.988203071</v>
      </c>
      <c r="J23" s="83">
        <f t="shared" si="12"/>
        <v>43496183.160189636</v>
      </c>
      <c r="K23" s="83">
        <f t="shared" si="12"/>
        <v>44121424.127010167</v>
      </c>
      <c r="L23" s="82"/>
      <c r="M23" s="83"/>
      <c r="N23" s="83"/>
      <c r="O23" s="83"/>
      <c r="P23" s="83"/>
      <c r="Q23" s="83"/>
      <c r="R23" s="84"/>
      <c r="S23" s="85"/>
      <c r="T23" s="83"/>
      <c r="U23" s="83"/>
      <c r="V23" s="83"/>
      <c r="W23" s="83"/>
      <c r="X23" s="86"/>
    </row>
    <row r="24" spans="1:24" s="29" customFormat="1" x14ac:dyDescent="0.2">
      <c r="E24" s="30"/>
      <c r="F24" s="31"/>
      <c r="G24" s="31"/>
      <c r="H24" s="31"/>
      <c r="I24" s="31"/>
      <c r="J24" s="31"/>
      <c r="K24" s="31"/>
      <c r="L24" s="28"/>
      <c r="M24" s="31"/>
      <c r="N24" s="31"/>
      <c r="O24" s="31"/>
      <c r="P24" s="31"/>
      <c r="Q24" s="31"/>
      <c r="R24" s="32"/>
      <c r="S24" s="33"/>
      <c r="T24" s="31"/>
      <c r="U24" s="31"/>
      <c r="V24" s="31"/>
      <c r="W24" s="31"/>
      <c r="X24" s="31"/>
    </row>
    <row r="25" spans="1:24" s="35" customFormat="1" ht="12.75" customHeight="1" x14ac:dyDescent="0.25">
      <c r="B25" s="383" t="s">
        <v>154</v>
      </c>
      <c r="C25" s="36"/>
      <c r="D25" s="36"/>
      <c r="E25" s="37"/>
      <c r="F25" s="36"/>
      <c r="G25" s="36"/>
      <c r="H25" s="38"/>
      <c r="I25" s="39"/>
      <c r="J25" s="36"/>
      <c r="K25" s="36"/>
      <c r="L25" s="37"/>
      <c r="M25" s="36"/>
      <c r="N25" s="36"/>
      <c r="R25" s="40"/>
      <c r="S25" s="37"/>
    </row>
    <row r="26" spans="1:24" s="35" customFormat="1" ht="12.75" customHeight="1" x14ac:dyDescent="0.25">
      <c r="B26" s="383"/>
      <c r="C26" s="36"/>
      <c r="D26" s="36"/>
      <c r="E26" s="37"/>
      <c r="F26" s="37"/>
      <c r="G26" s="37"/>
      <c r="H26" s="37"/>
      <c r="I26" s="37"/>
      <c r="J26" s="37"/>
      <c r="K26" s="37"/>
      <c r="L26" s="37"/>
      <c r="M26" s="36"/>
      <c r="N26" s="36"/>
      <c r="R26" s="40"/>
      <c r="S26" s="37"/>
    </row>
    <row r="27" spans="1:24" s="44" customFormat="1" x14ac:dyDescent="0.25">
      <c r="A27" s="379" t="s">
        <v>136</v>
      </c>
      <c r="B27" s="379" t="s">
        <v>137</v>
      </c>
      <c r="C27" s="379" t="s">
        <v>138</v>
      </c>
      <c r="D27" s="379" t="s">
        <v>3</v>
      </c>
      <c r="E27" s="381" t="s">
        <v>139</v>
      </c>
      <c r="F27" s="43">
        <f>F7</f>
        <v>42887</v>
      </c>
      <c r="G27" s="377" t="str">
        <f>G7</f>
        <v>Preço Unitário</v>
      </c>
      <c r="H27" s="377"/>
      <c r="I27" s="377"/>
      <c r="J27" s="377"/>
      <c r="K27" s="377"/>
      <c r="L27" s="43">
        <f>L7</f>
        <v>42887</v>
      </c>
      <c r="M27" s="378" t="str">
        <f>M7</f>
        <v>Preço Total</v>
      </c>
      <c r="N27" s="378"/>
      <c r="O27" s="378"/>
      <c r="P27" s="378"/>
      <c r="Q27" s="378"/>
      <c r="R27" s="377" t="s">
        <v>6</v>
      </c>
      <c r="S27" s="377"/>
      <c r="T27" s="377"/>
      <c r="U27" s="377"/>
      <c r="V27" s="377"/>
      <c r="W27" s="377"/>
      <c r="X27" s="377"/>
    </row>
    <row r="28" spans="1:24" s="49" customFormat="1" x14ac:dyDescent="0.25">
      <c r="A28" s="380"/>
      <c r="B28" s="380"/>
      <c r="C28" s="380"/>
      <c r="D28" s="380"/>
      <c r="E28" s="382"/>
      <c r="F28" s="46" t="s">
        <v>118</v>
      </c>
      <c r="G28" s="47" t="s">
        <v>129</v>
      </c>
      <c r="H28" s="47" t="s">
        <v>130</v>
      </c>
      <c r="I28" s="47" t="s">
        <v>142</v>
      </c>
      <c r="J28" s="47" t="s">
        <v>132</v>
      </c>
      <c r="K28" s="47" t="s">
        <v>133</v>
      </c>
      <c r="L28" s="46" t="s">
        <v>118</v>
      </c>
      <c r="M28" s="47" t="s">
        <v>129</v>
      </c>
      <c r="N28" s="47" t="s">
        <v>130</v>
      </c>
      <c r="O28" s="47" t="s">
        <v>142</v>
      </c>
      <c r="P28" s="47" t="s">
        <v>132</v>
      </c>
      <c r="Q28" s="47" t="s">
        <v>133</v>
      </c>
      <c r="R28" s="48" t="s">
        <v>6</v>
      </c>
      <c r="S28" s="46" t="s">
        <v>118</v>
      </c>
      <c r="T28" s="47" t="s">
        <v>129</v>
      </c>
      <c r="U28" s="47" t="s">
        <v>130</v>
      </c>
      <c r="V28" s="47" t="s">
        <v>142</v>
      </c>
      <c r="W28" s="47" t="s">
        <v>132</v>
      </c>
      <c r="X28" s="47" t="s">
        <v>133</v>
      </c>
    </row>
    <row r="29" spans="1:24" x14ac:dyDescent="0.2">
      <c r="A29" s="115">
        <v>1</v>
      </c>
      <c r="B29" s="116" t="s">
        <v>79</v>
      </c>
      <c r="C29" s="116" t="s">
        <v>154</v>
      </c>
      <c r="D29" s="116" t="s">
        <v>9</v>
      </c>
      <c r="E29" s="117">
        <v>1</v>
      </c>
      <c r="F29" s="53">
        <f>(68105.3*Resumo!$E$85+2317990)*(1+(Entrada_17!$D$21)/(1-Entrada_17!$D$21))*(1+Entrada_17!$C$21)*VLOOKUP(VLOOKUP(20,INDICES_17!$A$5:$E$50,4),INDICES_17!$H$6:$L$28,5)</f>
        <v>38576334.751223341</v>
      </c>
      <c r="G29" s="54">
        <f>(68105.3*Resumo!$E$85+2317990)*(1+(Entrada_17!$D$22)/(1-Entrada_17!$D$22))*(1+Entrada_17!$C$22)*VLOOKUP(VLOOKUP(20,INDICES_17!$A$5:$E$50,4),INDICES_17!$H$6:$L$28,5)</f>
        <v>39194665.35487128</v>
      </c>
      <c r="H29" s="54">
        <f>(68105.3*Resumo!$E$85+2317990)*(1+(Entrada_17!$D$23)/(1-Entrada_17!$D$23))*(1+Entrada_17!$C$23)*VLOOKUP(VLOOKUP(20,INDICES_17!$A$5:$E$50,4),INDICES_17!$H$6:$L$28,5)</f>
        <v>38954828.029819958</v>
      </c>
      <c r="I29" s="54">
        <f>(68105.3*Resumo!$E$85+2317990)*(1+(Entrada_17!$D$24)/(1-Entrada_17!$D$24))*(1+Entrada_17!$C$24)*VLOOKUP(VLOOKUP(20,INDICES_17!$A$5:$E$50,4),INDICES_17!$H$6:$L$28,5)</f>
        <v>38737475.453992203</v>
      </c>
      <c r="J29" s="54">
        <f>(68105.3*Resumo!$E$85+2317990)*(1+(Entrada_17!$D$25)/(1-Entrada_17!$D$25))*(1+Entrada_17!$C$25)*VLOOKUP(VLOOKUP(20,INDICES_17!$A$5:$E$50,4),INDICES_17!$H$6:$L$28,5)</f>
        <v>37748146.488155499</v>
      </c>
      <c r="K29" s="55">
        <f>(68105.3*Resumo!$E$85+2317990)*(1+(Entrada_17!$D$26)/(1-Entrada_17!$D$26))*(1+Entrada_17!$C$26)*VLOOKUP(VLOOKUP(20,INDICES_17!$A$5:$E$50,4),INDICES_17!$H$6:$L$28,5)</f>
        <v>38242810.971073851</v>
      </c>
      <c r="L29" s="56">
        <f>F29*E29</f>
        <v>38576334.751223341</v>
      </c>
      <c r="M29" s="57">
        <f>E29*G29</f>
        <v>39194665.35487128</v>
      </c>
      <c r="N29" s="57">
        <f>E29*H29</f>
        <v>38954828.029819958</v>
      </c>
      <c r="O29" s="57">
        <f>E29*I29</f>
        <v>38737475.453992203</v>
      </c>
      <c r="P29" s="57">
        <f>E29*J29</f>
        <v>37748146.488155499</v>
      </c>
      <c r="Q29" s="58">
        <f>E29*K29</f>
        <v>38242810.971073851</v>
      </c>
      <c r="R29" s="59">
        <v>1.4E-2</v>
      </c>
      <c r="S29" s="60">
        <f>L29*R29</f>
        <v>540068.68651712674</v>
      </c>
      <c r="T29" s="57">
        <f>M29*$R29</f>
        <v>548725.31496819796</v>
      </c>
      <c r="U29" s="57">
        <f>N29*$R29</f>
        <v>545367.59241747938</v>
      </c>
      <c r="V29" s="57">
        <f>O29*$R29</f>
        <v>542324.65635589079</v>
      </c>
      <c r="W29" s="57">
        <f>P29*$R29</f>
        <v>528474.05083417695</v>
      </c>
      <c r="X29" s="58">
        <f>Q29*$R29</f>
        <v>535399.35359503387</v>
      </c>
    </row>
    <row r="30" spans="1:24" x14ac:dyDescent="0.2">
      <c r="A30" s="118">
        <v>2</v>
      </c>
      <c r="B30" s="119" t="s">
        <v>79</v>
      </c>
      <c r="C30" s="1" t="s">
        <v>30</v>
      </c>
      <c r="D30" s="1" t="s">
        <v>9</v>
      </c>
      <c r="E30" s="120">
        <v>0</v>
      </c>
      <c r="F30" s="121">
        <f>AVERAGE(G30:K30)</f>
        <v>9264.4854305521549</v>
      </c>
      <c r="G30" s="65">
        <v>8587.7979142079766</v>
      </c>
      <c r="H30" s="65">
        <v>9088.1005899238371</v>
      </c>
      <c r="I30" s="65">
        <v>9090.5256000080917</v>
      </c>
      <c r="J30" s="65">
        <v>9436.4792707779143</v>
      </c>
      <c r="K30" s="65">
        <v>10119.52377784296</v>
      </c>
      <c r="L30" s="66">
        <f>F30*E30</f>
        <v>0</v>
      </c>
      <c r="M30" s="67">
        <f t="shared" ref="M30:Q31" si="13">$E30*G30</f>
        <v>0</v>
      </c>
      <c r="N30" s="67">
        <f t="shared" si="13"/>
        <v>0</v>
      </c>
      <c r="O30" s="67">
        <f t="shared" si="13"/>
        <v>0</v>
      </c>
      <c r="P30" s="67">
        <f t="shared" si="13"/>
        <v>0</v>
      </c>
      <c r="Q30" s="68">
        <f t="shared" si="13"/>
        <v>0</v>
      </c>
      <c r="R30" s="69">
        <v>0</v>
      </c>
      <c r="S30" s="70">
        <f>L30*R30</f>
        <v>0</v>
      </c>
      <c r="T30" s="67">
        <f t="shared" ref="T30:X31" si="14">M30*$R30</f>
        <v>0</v>
      </c>
      <c r="U30" s="67">
        <f t="shared" si="14"/>
        <v>0</v>
      </c>
      <c r="V30" s="67">
        <f t="shared" si="14"/>
        <v>0</v>
      </c>
      <c r="W30" s="67">
        <f t="shared" si="14"/>
        <v>0</v>
      </c>
      <c r="X30" s="68">
        <f t="shared" si="14"/>
        <v>0</v>
      </c>
    </row>
    <row r="31" spans="1:24" x14ac:dyDescent="0.2">
      <c r="A31" s="122">
        <v>3</v>
      </c>
      <c r="B31" s="123" t="s">
        <v>86</v>
      </c>
      <c r="C31" s="1" t="s">
        <v>69</v>
      </c>
      <c r="D31" s="123" t="s">
        <v>58</v>
      </c>
      <c r="E31" s="124">
        <v>110</v>
      </c>
      <c r="F31" s="125">
        <f>AVERAGE(G31:K31)</f>
        <v>5744.0577699282585</v>
      </c>
      <c r="G31" s="65">
        <f>3059.9857617964*INDICES_17!$U$36</f>
        <v>5356.0609824554613</v>
      </c>
      <c r="H31" s="65">
        <f>3225.76849593023*INDICES_17!$U$36</f>
        <v>5646.2395986257916</v>
      </c>
      <c r="I31" s="65">
        <f>3072.98768121097*INDICES_17!$U$36</f>
        <v>5378.8189554312985</v>
      </c>
      <c r="J31" s="65">
        <f>3383.91016982635*INDICES_17!$U$36</f>
        <v>5923.0436477916783</v>
      </c>
      <c r="K31" s="65">
        <f>3665.61419784789*INDICES_17!$U$36</f>
        <v>6416.1256653370601</v>
      </c>
      <c r="L31" s="74">
        <f>F31*E31</f>
        <v>631846.35469210846</v>
      </c>
      <c r="M31" s="75">
        <f t="shared" si="13"/>
        <v>589166.70807010075</v>
      </c>
      <c r="N31" s="75">
        <f t="shared" si="13"/>
        <v>621086.35584883706</v>
      </c>
      <c r="O31" s="75">
        <f t="shared" si="13"/>
        <v>591670.08509744285</v>
      </c>
      <c r="P31" s="75">
        <f t="shared" si="13"/>
        <v>651534.80125708459</v>
      </c>
      <c r="Q31" s="76">
        <f t="shared" si="13"/>
        <v>705773.8231870766</v>
      </c>
      <c r="R31" s="77">
        <v>0</v>
      </c>
      <c r="S31" s="78">
        <f>L31*R31</f>
        <v>0</v>
      </c>
      <c r="T31" s="75">
        <f t="shared" si="14"/>
        <v>0</v>
      </c>
      <c r="U31" s="75">
        <f t="shared" si="14"/>
        <v>0</v>
      </c>
      <c r="V31" s="75">
        <f t="shared" si="14"/>
        <v>0</v>
      </c>
      <c r="W31" s="75">
        <f t="shared" si="14"/>
        <v>0</v>
      </c>
      <c r="X31" s="76">
        <f t="shared" si="14"/>
        <v>0</v>
      </c>
    </row>
    <row r="32" spans="1:24" s="29" customFormat="1" x14ac:dyDescent="0.2">
      <c r="A32" s="79"/>
      <c r="B32" s="80" t="s">
        <v>143</v>
      </c>
      <c r="C32" s="80"/>
      <c r="D32" s="80"/>
      <c r="E32" s="81"/>
      <c r="F32" s="82"/>
      <c r="G32" s="83"/>
      <c r="H32" s="83"/>
      <c r="I32" s="83"/>
      <c r="J32" s="83"/>
      <c r="K32" s="83"/>
      <c r="L32" s="82">
        <f>SUM(L29:L31)</f>
        <v>39208181.10591545</v>
      </c>
      <c r="M32" s="83">
        <f>SUM(M29:M31)</f>
        <v>39783832.06294138</v>
      </c>
      <c r="N32" s="83">
        <f t="shared" ref="N32:X32" si="15">SUM(N29:N31)</f>
        <v>39575914.385668792</v>
      </c>
      <c r="O32" s="83">
        <f t="shared" si="15"/>
        <v>39329145.539089642</v>
      </c>
      <c r="P32" s="83">
        <f t="shared" si="15"/>
        <v>38399681.28941258</v>
      </c>
      <c r="Q32" s="83">
        <f t="shared" si="15"/>
        <v>38948584.794260927</v>
      </c>
      <c r="R32" s="84"/>
      <c r="S32" s="85">
        <f>SUM(S29:S31)</f>
        <v>540068.68651712674</v>
      </c>
      <c r="T32" s="83">
        <f t="shared" si="15"/>
        <v>548725.31496819796</v>
      </c>
      <c r="U32" s="83">
        <f t="shared" si="15"/>
        <v>545367.59241747938</v>
      </c>
      <c r="V32" s="83">
        <f t="shared" si="15"/>
        <v>542324.65635589079</v>
      </c>
      <c r="W32" s="83">
        <f t="shared" si="15"/>
        <v>528474.05083417695</v>
      </c>
      <c r="X32" s="86">
        <f t="shared" si="15"/>
        <v>535399.35359503387</v>
      </c>
    </row>
    <row r="33" spans="1:24" s="29" customFormat="1" x14ac:dyDescent="0.2">
      <c r="A33" s="79"/>
      <c r="B33" s="80"/>
      <c r="C33" s="80"/>
      <c r="D33" s="80"/>
      <c r="E33" s="81"/>
      <c r="F33" s="82" t="s">
        <v>118</v>
      </c>
      <c r="G33" s="87" t="s">
        <v>129</v>
      </c>
      <c r="H33" s="87" t="s">
        <v>130</v>
      </c>
      <c r="I33" s="87" t="s">
        <v>142</v>
      </c>
      <c r="J33" s="87" t="s">
        <v>132</v>
      </c>
      <c r="K33" s="87" t="s">
        <v>133</v>
      </c>
      <c r="L33" s="88"/>
      <c r="M33" s="83"/>
      <c r="N33" s="83"/>
      <c r="O33" s="83"/>
      <c r="P33" s="83"/>
      <c r="Q33" s="83"/>
      <c r="R33" s="84"/>
      <c r="S33" s="85"/>
      <c r="T33" s="83"/>
      <c r="U33" s="83"/>
      <c r="V33" s="83"/>
      <c r="W33" s="83"/>
      <c r="X33" s="86"/>
    </row>
    <row r="34" spans="1:24" s="29" customFormat="1" x14ac:dyDescent="0.2">
      <c r="A34" s="89"/>
      <c r="B34" s="90" t="s">
        <v>144</v>
      </c>
      <c r="C34" s="90"/>
      <c r="D34" s="90"/>
      <c r="E34" s="91"/>
      <c r="F34" s="92">
        <f>(SUMIF(B29:B31,"Obras civis",L29:L31)+S32)*3.24%</f>
        <v>37970.047335179232</v>
      </c>
      <c r="G34" s="93">
        <f>(SUMIF($B$29:$B$31,"Obras civis",M29:M31)+T32)*3.24%</f>
        <v>36867.701546440891</v>
      </c>
      <c r="H34" s="93">
        <f t="shared" ref="H34:K34" si="16">(SUMIF($B$29:$B$31,"Obras civis",N29:N31)+U32)*3.24%</f>
        <v>37793.107923828662</v>
      </c>
      <c r="I34" s="93">
        <f t="shared" si="16"/>
        <v>36741.429623088021</v>
      </c>
      <c r="J34" s="93">
        <f t="shared" si="16"/>
        <v>38232.286807756886</v>
      </c>
      <c r="K34" s="93">
        <f t="shared" si="16"/>
        <v>40214.010927740383</v>
      </c>
      <c r="L34" s="92"/>
      <c r="M34" s="93"/>
      <c r="N34" s="93"/>
      <c r="O34" s="93"/>
      <c r="P34" s="93"/>
      <c r="Q34" s="93"/>
      <c r="R34" s="94"/>
      <c r="S34" s="95"/>
      <c r="T34" s="93"/>
      <c r="U34" s="93"/>
      <c r="V34" s="93"/>
      <c r="W34" s="93"/>
      <c r="X34" s="96"/>
    </row>
    <row r="35" spans="1:24" s="29" customFormat="1" x14ac:dyDescent="0.2">
      <c r="A35" s="89"/>
      <c r="B35" s="90" t="s">
        <v>145</v>
      </c>
      <c r="C35" s="90"/>
      <c r="D35" s="97"/>
      <c r="E35" s="98"/>
      <c r="F35" s="99">
        <f t="shared" ref="F35:K35" si="17">L32+S32+F34</f>
        <v>39786219.839767754</v>
      </c>
      <c r="G35" s="100">
        <f t="shared" si="17"/>
        <v>40369425.079456016</v>
      </c>
      <c r="H35" s="100">
        <f t="shared" si="17"/>
        <v>40159075.086010098</v>
      </c>
      <c r="I35" s="100">
        <f t="shared" si="17"/>
        <v>39908211.62506862</v>
      </c>
      <c r="J35" s="100">
        <f t="shared" si="17"/>
        <v>38966387.62705452</v>
      </c>
      <c r="K35" s="100">
        <f t="shared" si="17"/>
        <v>39524198.158783697</v>
      </c>
      <c r="L35" s="99"/>
      <c r="M35" s="100"/>
      <c r="N35" s="100"/>
      <c r="O35" s="100"/>
      <c r="P35" s="100"/>
      <c r="Q35" s="100"/>
      <c r="R35" s="101"/>
      <c r="S35" s="102"/>
      <c r="T35" s="100"/>
      <c r="U35" s="100"/>
      <c r="V35" s="93"/>
      <c r="W35" s="93"/>
      <c r="X35" s="96"/>
    </row>
    <row r="36" spans="1:24" s="29" customFormat="1" x14ac:dyDescent="0.2">
      <c r="A36" s="89"/>
      <c r="B36" s="90" t="s">
        <v>146</v>
      </c>
      <c r="C36" s="90"/>
      <c r="D36" s="90"/>
      <c r="E36" s="91"/>
      <c r="F36" s="92">
        <f>F35*2.7%</f>
        <v>1074227.9356737295</v>
      </c>
      <c r="G36" s="93">
        <f>G35*2.7%</f>
        <v>1089974.4771453126</v>
      </c>
      <c r="H36" s="93">
        <f t="shared" ref="H36:K36" si="18">H35*2.7%</f>
        <v>1084295.0273222728</v>
      </c>
      <c r="I36" s="93">
        <f t="shared" si="18"/>
        <v>1077521.7138768528</v>
      </c>
      <c r="J36" s="93">
        <f t="shared" si="18"/>
        <v>1052092.4659304721</v>
      </c>
      <c r="K36" s="93">
        <f t="shared" si="18"/>
        <v>1067153.3502871599</v>
      </c>
      <c r="L36" s="92"/>
      <c r="M36" s="93"/>
      <c r="N36" s="93"/>
      <c r="O36" s="93"/>
      <c r="P36" s="93"/>
      <c r="Q36" s="93"/>
      <c r="R36" s="94"/>
      <c r="S36" s="95"/>
      <c r="T36" s="93"/>
      <c r="U36" s="93"/>
      <c r="V36" s="93"/>
      <c r="W36" s="93"/>
      <c r="X36" s="96"/>
    </row>
    <row r="37" spans="1:24" s="29" customFormat="1" x14ac:dyDescent="0.2">
      <c r="A37" s="89"/>
      <c r="B37" s="90" t="s">
        <v>147</v>
      </c>
      <c r="C37" s="90"/>
      <c r="D37" s="97"/>
      <c r="E37" s="98"/>
      <c r="F37" s="99">
        <f>F35*1.4%</f>
        <v>557007.07775674853</v>
      </c>
      <c r="G37" s="100">
        <f>G35*1.4%</f>
        <v>565171.95111238421</v>
      </c>
      <c r="H37" s="100">
        <f t="shared" ref="H37:K37" si="19">H35*1.4%</f>
        <v>562227.05120414135</v>
      </c>
      <c r="I37" s="100">
        <f t="shared" si="19"/>
        <v>558714.96275096061</v>
      </c>
      <c r="J37" s="100">
        <f t="shared" si="19"/>
        <v>545529.42677876318</v>
      </c>
      <c r="K37" s="100">
        <f t="shared" si="19"/>
        <v>553338.77422297164</v>
      </c>
      <c r="L37" s="99"/>
      <c r="M37" s="100"/>
      <c r="N37" s="100"/>
      <c r="O37" s="100"/>
      <c r="P37" s="100"/>
      <c r="Q37" s="100"/>
      <c r="R37" s="101"/>
      <c r="S37" s="102"/>
      <c r="T37" s="100"/>
      <c r="U37" s="103"/>
      <c r="V37" s="93"/>
      <c r="W37" s="93"/>
      <c r="X37" s="96"/>
    </row>
    <row r="38" spans="1:24" s="29" customFormat="1" x14ac:dyDescent="0.2">
      <c r="A38" s="89"/>
      <c r="B38" s="90" t="s">
        <v>148</v>
      </c>
      <c r="C38" s="90"/>
      <c r="D38" s="90"/>
      <c r="E38" s="90"/>
      <c r="F38" s="92">
        <f>F35*3.99%</f>
        <v>1587470.1716067337</v>
      </c>
      <c r="G38" s="93">
        <f>G35*3.99%</f>
        <v>1610740.0606702953</v>
      </c>
      <c r="H38" s="93">
        <f t="shared" ref="H38:K38" si="20">H35*3.99%</f>
        <v>1602347.0959318031</v>
      </c>
      <c r="I38" s="93">
        <f t="shared" si="20"/>
        <v>1592337.6438402382</v>
      </c>
      <c r="J38" s="93">
        <f t="shared" si="20"/>
        <v>1554758.8663194755</v>
      </c>
      <c r="K38" s="93">
        <f t="shared" si="20"/>
        <v>1577015.5065354698</v>
      </c>
      <c r="L38" s="92"/>
      <c r="M38" s="93"/>
      <c r="N38" s="93"/>
      <c r="O38" s="93"/>
      <c r="P38" s="93"/>
      <c r="Q38" s="93"/>
      <c r="R38" s="94"/>
      <c r="S38" s="95"/>
      <c r="T38" s="93"/>
      <c r="U38" s="93"/>
      <c r="V38" s="93"/>
      <c r="W38" s="93"/>
      <c r="X38" s="96"/>
    </row>
    <row r="39" spans="1:24" s="29" customFormat="1" x14ac:dyDescent="0.2">
      <c r="A39" s="89"/>
      <c r="B39" s="104" t="s">
        <v>149</v>
      </c>
      <c r="C39" s="104"/>
      <c r="D39" s="104"/>
      <c r="E39" s="105"/>
      <c r="F39" s="106">
        <f>F35*2.7%</f>
        <v>1074227.9356737295</v>
      </c>
      <c r="G39" s="107">
        <f>G35*2.7%</f>
        <v>1089974.4771453126</v>
      </c>
      <c r="H39" s="107">
        <f t="shared" ref="H39:K39" si="21">H35*2.7%</f>
        <v>1084295.0273222728</v>
      </c>
      <c r="I39" s="107">
        <f t="shared" si="21"/>
        <v>1077521.7138768528</v>
      </c>
      <c r="J39" s="107">
        <f t="shared" si="21"/>
        <v>1052092.4659304721</v>
      </c>
      <c r="K39" s="107">
        <f t="shared" si="21"/>
        <v>1067153.3502871599</v>
      </c>
      <c r="L39" s="106"/>
      <c r="M39" s="107"/>
      <c r="N39" s="107"/>
      <c r="O39" s="107"/>
      <c r="P39" s="107"/>
      <c r="Q39" s="107"/>
      <c r="R39" s="108"/>
      <c r="S39" s="109"/>
      <c r="T39" s="107"/>
      <c r="U39" s="107"/>
      <c r="V39" s="93"/>
      <c r="W39" s="93"/>
      <c r="X39" s="96"/>
    </row>
    <row r="40" spans="1:24" s="29" customFormat="1" x14ac:dyDescent="0.2">
      <c r="A40" s="89"/>
      <c r="B40" s="90" t="s">
        <v>150</v>
      </c>
      <c r="C40" s="90"/>
      <c r="D40" s="90"/>
      <c r="E40" s="91"/>
      <c r="F40" s="106">
        <f>F35+F36+F37+F38+F39</f>
        <v>44079152.960478693</v>
      </c>
      <c r="G40" s="93">
        <f>G35+G36+G37+G38+G39</f>
        <v>44725286.045529321</v>
      </c>
      <c r="H40" s="93">
        <f t="shared" ref="H40:K40" si="22">H35+H36+H37+H38+H39</f>
        <v>44492239.287790589</v>
      </c>
      <c r="I40" s="93">
        <f t="shared" si="22"/>
        <v>44214307.659413524</v>
      </c>
      <c r="J40" s="93">
        <f t="shared" si="22"/>
        <v>43170860.8520137</v>
      </c>
      <c r="K40" s="93">
        <f t="shared" si="22"/>
        <v>43788859.140116461</v>
      </c>
      <c r="L40" s="92"/>
      <c r="M40" s="93"/>
      <c r="N40" s="93"/>
      <c r="O40" s="93"/>
      <c r="P40" s="93"/>
      <c r="Q40" s="93"/>
      <c r="R40" s="94"/>
      <c r="S40" s="95"/>
      <c r="T40" s="93"/>
      <c r="U40" s="93"/>
      <c r="V40" s="93"/>
      <c r="W40" s="93"/>
      <c r="X40" s="96"/>
    </row>
    <row r="41" spans="1:24" s="29" customFormat="1" x14ac:dyDescent="0.2">
      <c r="A41" s="90"/>
      <c r="B41" s="90" t="s">
        <v>151</v>
      </c>
      <c r="C41" s="90"/>
      <c r="D41" s="90"/>
      <c r="E41" s="91"/>
      <c r="F41" s="92">
        <f t="shared" ref="F41:K41" si="23">F40*3%</f>
        <v>1322374.5888143608</v>
      </c>
      <c r="G41" s="93">
        <f t="shared" si="23"/>
        <v>1341758.5813658796</v>
      </c>
      <c r="H41" s="93">
        <f t="shared" si="23"/>
        <v>1334767.1786337176</v>
      </c>
      <c r="I41" s="93">
        <f t="shared" si="23"/>
        <v>1326429.2297824058</v>
      </c>
      <c r="J41" s="93">
        <f t="shared" si="23"/>
        <v>1295125.825560411</v>
      </c>
      <c r="K41" s="93">
        <f t="shared" si="23"/>
        <v>1313665.7742034937</v>
      </c>
      <c r="L41" s="92"/>
      <c r="M41" s="93"/>
      <c r="N41" s="93"/>
      <c r="O41" s="93"/>
      <c r="P41" s="93"/>
      <c r="Q41" s="93"/>
      <c r="R41" s="94"/>
      <c r="S41" s="95"/>
      <c r="T41" s="93"/>
      <c r="U41" s="93"/>
      <c r="V41" s="93"/>
      <c r="W41" s="93"/>
      <c r="X41" s="96"/>
    </row>
    <row r="42" spans="1:24" s="29" customFormat="1" x14ac:dyDescent="0.2">
      <c r="A42" s="110"/>
      <c r="B42" s="110" t="s">
        <v>152</v>
      </c>
      <c r="C42" s="110"/>
      <c r="D42" s="110"/>
      <c r="E42" s="111"/>
      <c r="F42" s="112">
        <f>F40*2.7%</f>
        <v>1190137.1299329249</v>
      </c>
      <c r="G42" s="103">
        <f>G40*2.7%</f>
        <v>1207582.7232292918</v>
      </c>
      <c r="H42" s="103">
        <f t="shared" ref="H42:K42" si="24">H40*2.7%</f>
        <v>1201290.460770346</v>
      </c>
      <c r="I42" s="103">
        <f t="shared" si="24"/>
        <v>1193786.3068041652</v>
      </c>
      <c r="J42" s="103">
        <f t="shared" si="24"/>
        <v>1165613.24300437</v>
      </c>
      <c r="K42" s="103">
        <f t="shared" si="24"/>
        <v>1182299.1967831445</v>
      </c>
      <c r="L42" s="112"/>
      <c r="M42" s="103"/>
      <c r="N42" s="103"/>
      <c r="O42" s="103"/>
      <c r="P42" s="103"/>
      <c r="Q42" s="103"/>
      <c r="R42" s="113"/>
      <c r="S42" s="114"/>
      <c r="T42" s="103"/>
      <c r="U42" s="103"/>
      <c r="V42" s="93"/>
      <c r="W42" s="93"/>
      <c r="X42" s="96"/>
    </row>
    <row r="43" spans="1:24" s="29" customFormat="1" x14ac:dyDescent="0.2">
      <c r="A43" s="79"/>
      <c r="B43" s="80" t="s">
        <v>153</v>
      </c>
      <c r="C43" s="80"/>
      <c r="D43" s="80"/>
      <c r="E43" s="81"/>
      <c r="F43" s="82">
        <f t="shared" ref="F43:K43" si="25">F40+F41+F42</f>
        <v>46591664.679225981</v>
      </c>
      <c r="G43" s="83">
        <f t="shared" si="25"/>
        <v>47274627.350124493</v>
      </c>
      <c r="H43" s="83">
        <f t="shared" si="25"/>
        <v>47028296.927194655</v>
      </c>
      <c r="I43" s="83">
        <f t="shared" si="25"/>
        <v>46734523.196000092</v>
      </c>
      <c r="J43" s="83">
        <f t="shared" si="25"/>
        <v>45631599.92057848</v>
      </c>
      <c r="K43" s="83">
        <f t="shared" si="25"/>
        <v>46284824.111103103</v>
      </c>
      <c r="L43" s="82"/>
      <c r="M43" s="83"/>
      <c r="N43" s="83"/>
      <c r="O43" s="83"/>
      <c r="P43" s="83"/>
      <c r="Q43" s="83"/>
      <c r="R43" s="84"/>
      <c r="S43" s="85"/>
      <c r="T43" s="83"/>
      <c r="U43" s="83"/>
      <c r="V43" s="83"/>
      <c r="W43" s="83"/>
      <c r="X43" s="86"/>
    </row>
    <row r="44" spans="1:24" s="29" customFormat="1" x14ac:dyDescent="0.2">
      <c r="E44" s="30"/>
      <c r="F44" s="28"/>
      <c r="G44" s="31"/>
      <c r="H44" s="31"/>
      <c r="I44" s="31"/>
      <c r="J44" s="31"/>
      <c r="K44" s="31"/>
      <c r="L44" s="28"/>
      <c r="M44" s="31"/>
      <c r="N44" s="31"/>
      <c r="O44" s="31"/>
      <c r="P44" s="31"/>
      <c r="Q44" s="31"/>
      <c r="R44" s="32"/>
      <c r="S44" s="33"/>
      <c r="T44" s="31"/>
      <c r="U44" s="31"/>
      <c r="V44" s="31"/>
      <c r="W44" s="31"/>
      <c r="X44" s="31"/>
    </row>
    <row r="45" spans="1:24" s="35" customFormat="1" ht="12.75" customHeight="1" x14ac:dyDescent="0.25">
      <c r="B45" s="383" t="s">
        <v>155</v>
      </c>
      <c r="C45" s="36"/>
      <c r="D45" s="36"/>
      <c r="E45" s="37"/>
      <c r="F45" s="37"/>
      <c r="G45" s="36"/>
      <c r="H45" s="38"/>
      <c r="I45" s="39"/>
      <c r="J45" s="36"/>
      <c r="K45" s="36"/>
      <c r="L45" s="37"/>
      <c r="M45" s="36"/>
      <c r="N45" s="36"/>
      <c r="R45" s="40"/>
      <c r="S45" s="37"/>
    </row>
    <row r="46" spans="1:24" s="35" customFormat="1" ht="12.75" customHeight="1" x14ac:dyDescent="0.25">
      <c r="B46" s="383"/>
      <c r="C46" s="36"/>
      <c r="D46" s="36"/>
      <c r="E46" s="37"/>
      <c r="F46" s="37"/>
      <c r="G46" s="37"/>
      <c r="H46" s="37"/>
      <c r="I46" s="37"/>
      <c r="J46" s="37"/>
      <c r="K46" s="37"/>
      <c r="L46" s="37"/>
      <c r="M46" s="36"/>
      <c r="N46" s="36"/>
      <c r="R46" s="40"/>
      <c r="S46" s="37"/>
    </row>
    <row r="47" spans="1:24" s="44" customFormat="1" x14ac:dyDescent="0.25">
      <c r="A47" s="379" t="s">
        <v>136</v>
      </c>
      <c r="B47" s="379" t="s">
        <v>137</v>
      </c>
      <c r="C47" s="379" t="s">
        <v>138</v>
      </c>
      <c r="D47" s="379" t="s">
        <v>3</v>
      </c>
      <c r="E47" s="381" t="s">
        <v>139</v>
      </c>
      <c r="F47" s="43">
        <f>F7</f>
        <v>42887</v>
      </c>
      <c r="G47" s="377" t="str">
        <f>G7</f>
        <v>Preço Unitário</v>
      </c>
      <c r="H47" s="377"/>
      <c r="I47" s="377"/>
      <c r="J47" s="377"/>
      <c r="K47" s="377"/>
      <c r="L47" s="43">
        <f>L7</f>
        <v>42887</v>
      </c>
      <c r="M47" s="378" t="str">
        <f>M7</f>
        <v>Preço Total</v>
      </c>
      <c r="N47" s="378"/>
      <c r="O47" s="378"/>
      <c r="P47" s="378"/>
      <c r="Q47" s="378"/>
      <c r="R47" s="377" t="s">
        <v>6</v>
      </c>
      <c r="S47" s="377"/>
      <c r="T47" s="377"/>
      <c r="U47" s="377"/>
      <c r="V47" s="377"/>
      <c r="W47" s="377"/>
      <c r="X47" s="377"/>
    </row>
    <row r="48" spans="1:24" s="49" customFormat="1" x14ac:dyDescent="0.25">
      <c r="A48" s="380"/>
      <c r="B48" s="380"/>
      <c r="C48" s="380"/>
      <c r="D48" s="380"/>
      <c r="E48" s="382"/>
      <c r="F48" s="46" t="s">
        <v>118</v>
      </c>
      <c r="G48" s="47" t="s">
        <v>129</v>
      </c>
      <c r="H48" s="47" t="s">
        <v>130</v>
      </c>
      <c r="I48" s="47" t="s">
        <v>142</v>
      </c>
      <c r="J48" s="47" t="s">
        <v>132</v>
      </c>
      <c r="K48" s="47" t="s">
        <v>133</v>
      </c>
      <c r="L48" s="46" t="s">
        <v>118</v>
      </c>
      <c r="M48" s="47" t="s">
        <v>129</v>
      </c>
      <c r="N48" s="47" t="s">
        <v>130</v>
      </c>
      <c r="O48" s="47" t="s">
        <v>142</v>
      </c>
      <c r="P48" s="47" t="s">
        <v>132</v>
      </c>
      <c r="Q48" s="47" t="s">
        <v>133</v>
      </c>
      <c r="R48" s="48" t="s">
        <v>6</v>
      </c>
      <c r="S48" s="46" t="s">
        <v>118</v>
      </c>
      <c r="T48" s="47" t="s">
        <v>129</v>
      </c>
      <c r="U48" s="47" t="s">
        <v>130</v>
      </c>
      <c r="V48" s="47" t="s">
        <v>142</v>
      </c>
      <c r="W48" s="47" t="s">
        <v>132</v>
      </c>
      <c r="X48" s="47" t="s">
        <v>133</v>
      </c>
    </row>
    <row r="49" spans="1:24" x14ac:dyDescent="0.2">
      <c r="A49" s="115">
        <v>1</v>
      </c>
      <c r="B49" s="116" t="s">
        <v>79</v>
      </c>
      <c r="C49" s="116" t="s">
        <v>155</v>
      </c>
      <c r="D49" s="116" t="s">
        <v>9</v>
      </c>
      <c r="E49" s="117">
        <v>1</v>
      </c>
      <c r="F49" s="53">
        <f>(79480.1*Resumo!$E$86 + 43032)*(1+(Entrada_17!$D$21)/(1-Entrada_17!$D$21))*(1+Entrada_17!$C$21)*VLOOKUP(VLOOKUP(20,INDICES_17!$A$5:$E$50,4),INDICES_17!$H$6:$L$28,5)</f>
        <v>33769451.258592337</v>
      </c>
      <c r="G49" s="54">
        <f>(79480.1*Resumo!$E$86 + 43032)*(1+(Entrada_17!$D$22)/(1-Entrada_17!$D$22))*(1+Entrada_17!$C$22)*VLOOKUP(VLOOKUP(20,INDICES_17!$A$5:$E$50,4),INDICES_17!$H$6:$L$28,5)</f>
        <v>34310733.506277181</v>
      </c>
      <c r="H49" s="54">
        <f>(79480.1*Resumo!$E$86 + 43032)*(1+(Entrada_17!$D$23)/(1-Entrada_17!$D$23))*(1+Entrada_17!$C$23)*VLOOKUP(VLOOKUP(20,INDICES_17!$A$5:$E$50,4),INDICES_17!$H$6:$L$28,5)</f>
        <v>34100781.604144879</v>
      </c>
      <c r="I49" s="54">
        <f>(79480.1*Resumo!$E$86 + 43032)*(1+(Entrada_17!$D$24)/(1-Entrada_17!$D$24))*(1+Entrada_17!$C$24)*VLOOKUP(VLOOKUP(20,INDICES_17!$A$5:$E$50,4),INDICES_17!$H$6:$L$28,5)</f>
        <v>33910512.692837477</v>
      </c>
      <c r="J49" s="54">
        <f>(79480.1*Resumo!$E$86 + 43032)*(1+(Entrada_17!$D$25)/(1-Entrada_17!$D$25))*(1+Entrada_17!$C$25)*VLOOKUP(VLOOKUP(20,INDICES_17!$A$5:$E$50,4),INDICES_17!$H$6:$L$28,5)</f>
        <v>33044461.09654174</v>
      </c>
      <c r="K49" s="55">
        <f>(79480.1*Resumo!$E$86 + 43032)*(1+(Entrada_17!$D$26)/(1-Entrada_17!$D$26))*(1+Entrada_17!$C$26)*VLOOKUP(VLOOKUP(20,INDICES_17!$A$5:$E$50,4),INDICES_17!$H$6:$L$28,5)</f>
        <v>33477486.894689601</v>
      </c>
      <c r="L49" s="56">
        <f>F49*E49</f>
        <v>33769451.258592337</v>
      </c>
      <c r="M49" s="57">
        <f>E49*G49</f>
        <v>34310733.506277181</v>
      </c>
      <c r="N49" s="57">
        <f>E49*H49</f>
        <v>34100781.604144879</v>
      </c>
      <c r="O49" s="57">
        <f>E49*I49</f>
        <v>33910512.692837477</v>
      </c>
      <c r="P49" s="57">
        <f>E49*J49</f>
        <v>33044461.09654174</v>
      </c>
      <c r="Q49" s="58">
        <f>E49*K49</f>
        <v>33477486.894689601</v>
      </c>
      <c r="R49" s="59">
        <v>1.4E-2</v>
      </c>
      <c r="S49" s="60">
        <f>L49*R49</f>
        <v>472772.31762029271</v>
      </c>
      <c r="T49" s="57">
        <f>M49*$R49</f>
        <v>480350.26908788056</v>
      </c>
      <c r="U49" s="57">
        <f>N49*$R49</f>
        <v>477410.94245802832</v>
      </c>
      <c r="V49" s="57">
        <f>O49*$R49</f>
        <v>474747.17769972468</v>
      </c>
      <c r="W49" s="57">
        <f>P49*$R49</f>
        <v>462622.45535158436</v>
      </c>
      <c r="X49" s="58">
        <f>Q49*$R49</f>
        <v>468684.8165256544</v>
      </c>
    </row>
    <row r="50" spans="1:24" x14ac:dyDescent="0.2">
      <c r="A50" s="118">
        <v>2</v>
      </c>
      <c r="B50" s="119" t="s">
        <v>79</v>
      </c>
      <c r="C50" s="1" t="s">
        <v>30</v>
      </c>
      <c r="D50" s="1" t="s">
        <v>9</v>
      </c>
      <c r="E50" s="120">
        <v>0</v>
      </c>
      <c r="F50" s="64">
        <f>AVERAGE(G50:K50)</f>
        <v>16212.843729632741</v>
      </c>
      <c r="G50" s="65">
        <v>15028.653567155878</v>
      </c>
      <c r="H50" s="65">
        <v>15904.168815074798</v>
      </c>
      <c r="I50" s="65">
        <v>15908.412582722245</v>
      </c>
      <c r="J50" s="65">
        <v>16513.827897923475</v>
      </c>
      <c r="K50" s="65">
        <v>17709.155785287305</v>
      </c>
      <c r="L50" s="66">
        <f>F50*E50</f>
        <v>0</v>
      </c>
      <c r="M50" s="67">
        <f t="shared" ref="M50:Q51" si="26">$E50*G50</f>
        <v>0</v>
      </c>
      <c r="N50" s="67">
        <f t="shared" si="26"/>
        <v>0</v>
      </c>
      <c r="O50" s="67">
        <f t="shared" si="26"/>
        <v>0</v>
      </c>
      <c r="P50" s="67">
        <f t="shared" si="26"/>
        <v>0</v>
      </c>
      <c r="Q50" s="68">
        <f t="shared" si="26"/>
        <v>0</v>
      </c>
      <c r="R50" s="69">
        <v>0</v>
      </c>
      <c r="S50" s="70">
        <f>L50*R50</f>
        <v>0</v>
      </c>
      <c r="T50" s="67">
        <f t="shared" ref="T50:X51" si="27">M50*$R50</f>
        <v>0</v>
      </c>
      <c r="U50" s="67">
        <f t="shared" si="27"/>
        <v>0</v>
      </c>
      <c r="V50" s="67">
        <f t="shared" si="27"/>
        <v>0</v>
      </c>
      <c r="W50" s="67">
        <f t="shared" si="27"/>
        <v>0</v>
      </c>
      <c r="X50" s="68">
        <f t="shared" si="27"/>
        <v>0</v>
      </c>
    </row>
    <row r="51" spans="1:24" x14ac:dyDescent="0.2">
      <c r="A51" s="122">
        <v>3</v>
      </c>
      <c r="B51" s="123" t="s">
        <v>86</v>
      </c>
      <c r="C51" s="1" t="s">
        <v>69</v>
      </c>
      <c r="D51" s="123" t="s">
        <v>58</v>
      </c>
      <c r="E51" s="124">
        <v>110</v>
      </c>
      <c r="F51" s="126">
        <f>AVERAGE(G51:K51)</f>
        <v>5744.0577699282585</v>
      </c>
      <c r="G51" s="65">
        <f>3059.9857617964*INDICES_17!$U$36</f>
        <v>5356.0609824554613</v>
      </c>
      <c r="H51" s="65">
        <f>3225.76849593023*INDICES_17!$U$36</f>
        <v>5646.2395986257916</v>
      </c>
      <c r="I51" s="65">
        <f>3072.98768121097*INDICES_17!$U$36</f>
        <v>5378.8189554312985</v>
      </c>
      <c r="J51" s="65">
        <f>3383.91016982635*INDICES_17!$U$36</f>
        <v>5923.0436477916783</v>
      </c>
      <c r="K51" s="65">
        <f>3665.61419784789*INDICES_17!$U$36</f>
        <v>6416.1256653370601</v>
      </c>
      <c r="L51" s="74">
        <f>F51*E51</f>
        <v>631846.35469210846</v>
      </c>
      <c r="M51" s="75">
        <f t="shared" si="26"/>
        <v>589166.70807010075</v>
      </c>
      <c r="N51" s="75">
        <f t="shared" si="26"/>
        <v>621086.35584883706</v>
      </c>
      <c r="O51" s="75">
        <f t="shared" si="26"/>
        <v>591670.08509744285</v>
      </c>
      <c r="P51" s="75">
        <f t="shared" si="26"/>
        <v>651534.80125708459</v>
      </c>
      <c r="Q51" s="76">
        <f t="shared" si="26"/>
        <v>705773.8231870766</v>
      </c>
      <c r="R51" s="77">
        <v>0</v>
      </c>
      <c r="S51" s="78">
        <f>L51*R51</f>
        <v>0</v>
      </c>
      <c r="T51" s="75">
        <f t="shared" si="27"/>
        <v>0</v>
      </c>
      <c r="U51" s="75">
        <f t="shared" si="27"/>
        <v>0</v>
      </c>
      <c r="V51" s="75">
        <f t="shared" si="27"/>
        <v>0</v>
      </c>
      <c r="W51" s="75">
        <f t="shared" si="27"/>
        <v>0</v>
      </c>
      <c r="X51" s="76">
        <f t="shared" si="27"/>
        <v>0</v>
      </c>
    </row>
    <row r="52" spans="1:24" s="29" customFormat="1" x14ac:dyDescent="0.2">
      <c r="A52" s="79"/>
      <c r="B52" s="80" t="s">
        <v>143</v>
      </c>
      <c r="C52" s="80"/>
      <c r="D52" s="80"/>
      <c r="E52" s="81"/>
      <c r="F52" s="82"/>
      <c r="G52" s="83"/>
      <c r="H52" s="83"/>
      <c r="I52" s="83"/>
      <c r="J52" s="83"/>
      <c r="K52" s="83"/>
      <c r="L52" s="82">
        <f>SUM(L49:L51)</f>
        <v>34401297.613284446</v>
      </c>
      <c r="M52" s="83">
        <f>SUM(M49:M51)</f>
        <v>34899900.214347281</v>
      </c>
      <c r="N52" s="83">
        <f t="shared" ref="N52:X52" si="28">SUM(N49:N51)</f>
        <v>34721867.959993713</v>
      </c>
      <c r="O52" s="83">
        <f t="shared" si="28"/>
        <v>34502182.777934916</v>
      </c>
      <c r="P52" s="83">
        <f t="shared" si="28"/>
        <v>33695995.897798821</v>
      </c>
      <c r="Q52" s="83">
        <f t="shared" si="28"/>
        <v>34183260.71787668</v>
      </c>
      <c r="R52" s="84"/>
      <c r="S52" s="85">
        <f>SUM(S49:S51)</f>
        <v>472772.31762029271</v>
      </c>
      <c r="T52" s="83">
        <f t="shared" si="28"/>
        <v>480350.26908788056</v>
      </c>
      <c r="U52" s="83">
        <f t="shared" si="28"/>
        <v>477410.94245802832</v>
      </c>
      <c r="V52" s="83">
        <f t="shared" si="28"/>
        <v>474747.17769972468</v>
      </c>
      <c r="W52" s="83">
        <f t="shared" si="28"/>
        <v>462622.45535158436</v>
      </c>
      <c r="X52" s="86">
        <f t="shared" si="28"/>
        <v>468684.8165256544</v>
      </c>
    </row>
    <row r="53" spans="1:24" s="29" customFormat="1" x14ac:dyDescent="0.2">
      <c r="A53" s="79"/>
      <c r="B53" s="80"/>
      <c r="C53" s="80"/>
      <c r="D53" s="80"/>
      <c r="E53" s="81"/>
      <c r="F53" s="82" t="s">
        <v>118</v>
      </c>
      <c r="G53" s="87" t="s">
        <v>129</v>
      </c>
      <c r="H53" s="87" t="s">
        <v>130</v>
      </c>
      <c r="I53" s="87" t="s">
        <v>142</v>
      </c>
      <c r="J53" s="87" t="s">
        <v>132</v>
      </c>
      <c r="K53" s="87" t="s">
        <v>133</v>
      </c>
      <c r="L53" s="88"/>
      <c r="M53" s="83"/>
      <c r="N53" s="83"/>
      <c r="O53" s="83"/>
      <c r="P53" s="83"/>
      <c r="Q53" s="83"/>
      <c r="R53" s="84"/>
      <c r="S53" s="85"/>
      <c r="T53" s="83"/>
      <c r="U53" s="83"/>
      <c r="V53" s="83"/>
      <c r="W53" s="83"/>
      <c r="X53" s="86"/>
    </row>
    <row r="54" spans="1:24" s="29" customFormat="1" x14ac:dyDescent="0.2">
      <c r="A54" s="89"/>
      <c r="B54" s="90" t="s">
        <v>144</v>
      </c>
      <c r="C54" s="90"/>
      <c r="D54" s="90"/>
      <c r="E54" s="91"/>
      <c r="F54" s="92">
        <f>(SUMIF(B49:B51,"Obras civis",L49:L51)+S52)*3.24%</f>
        <v>35789.644982921804</v>
      </c>
      <c r="G54" s="93">
        <f>(SUMIF($B$49:$B$51,"Obras civis",M49:M51)+T52)*3.24%</f>
        <v>34652.350059918601</v>
      </c>
      <c r="H54" s="93">
        <f t="shared" ref="H54:K54" si="29">(SUMIF($B$49:$B$51,"Obras civis",N49:N51)+U52)*3.24%</f>
        <v>35591.312465142444</v>
      </c>
      <c r="I54" s="93">
        <f t="shared" si="29"/>
        <v>34551.919314628234</v>
      </c>
      <c r="J54" s="93">
        <f t="shared" si="29"/>
        <v>36098.695114120877</v>
      </c>
      <c r="K54" s="93">
        <f t="shared" si="29"/>
        <v>38052.459926692485</v>
      </c>
      <c r="L54" s="92"/>
      <c r="M54" s="93"/>
      <c r="N54" s="93"/>
      <c r="O54" s="93"/>
      <c r="P54" s="93"/>
      <c r="Q54" s="93"/>
      <c r="R54" s="94"/>
      <c r="S54" s="95"/>
      <c r="T54" s="93"/>
      <c r="U54" s="93"/>
      <c r="V54" s="93"/>
      <c r="W54" s="93"/>
      <c r="X54" s="96"/>
    </row>
    <row r="55" spans="1:24" s="29" customFormat="1" x14ac:dyDescent="0.2">
      <c r="A55" s="89"/>
      <c r="B55" s="90" t="s">
        <v>145</v>
      </c>
      <c r="C55" s="90"/>
      <c r="D55" s="97"/>
      <c r="E55" s="98"/>
      <c r="F55" s="99">
        <f t="shared" ref="F55:K55" si="30">L52+S52+F54</f>
        <v>34909859.575887658</v>
      </c>
      <c r="G55" s="100">
        <f t="shared" si="30"/>
        <v>35414902.83349508</v>
      </c>
      <c r="H55" s="100">
        <f t="shared" si="30"/>
        <v>35234870.214916877</v>
      </c>
      <c r="I55" s="100">
        <f t="shared" si="30"/>
        <v>35011481.874949269</v>
      </c>
      <c r="J55" s="100">
        <f t="shared" si="30"/>
        <v>34194717.048264526</v>
      </c>
      <c r="K55" s="100">
        <f t="shared" si="30"/>
        <v>34689997.994329028</v>
      </c>
      <c r="L55" s="99"/>
      <c r="M55" s="100"/>
      <c r="N55" s="100"/>
      <c r="O55" s="100"/>
      <c r="P55" s="100"/>
      <c r="Q55" s="100"/>
      <c r="R55" s="101"/>
      <c r="S55" s="102"/>
      <c r="T55" s="100"/>
      <c r="U55" s="100"/>
      <c r="V55" s="93"/>
      <c r="W55" s="93"/>
      <c r="X55" s="96"/>
    </row>
    <row r="56" spans="1:24" s="29" customFormat="1" x14ac:dyDescent="0.2">
      <c r="A56" s="89"/>
      <c r="B56" s="90" t="s">
        <v>146</v>
      </c>
      <c r="C56" s="90"/>
      <c r="D56" s="90"/>
      <c r="E56" s="91"/>
      <c r="F56" s="92">
        <f>F55*2.7%</f>
        <v>942566.20854896691</v>
      </c>
      <c r="G56" s="93">
        <f>G55*2.7%</f>
        <v>956202.37650436733</v>
      </c>
      <c r="H56" s="93">
        <f t="shared" ref="H56:K56" si="31">H55*2.7%</f>
        <v>951341.49580275582</v>
      </c>
      <c r="I56" s="93">
        <f t="shared" si="31"/>
        <v>945310.01062363037</v>
      </c>
      <c r="J56" s="93">
        <f t="shared" si="31"/>
        <v>923257.36030314234</v>
      </c>
      <c r="K56" s="93">
        <f t="shared" si="31"/>
        <v>936629.94584688381</v>
      </c>
      <c r="L56" s="92"/>
      <c r="M56" s="93"/>
      <c r="N56" s="93"/>
      <c r="O56" s="93"/>
      <c r="P56" s="93"/>
      <c r="Q56" s="93"/>
      <c r="R56" s="94"/>
      <c r="S56" s="95"/>
      <c r="T56" s="93"/>
      <c r="U56" s="93"/>
      <c r="V56" s="93"/>
      <c r="W56" s="93"/>
      <c r="X56" s="96"/>
    </row>
    <row r="57" spans="1:24" s="29" customFormat="1" x14ac:dyDescent="0.2">
      <c r="A57" s="89"/>
      <c r="B57" s="90" t="s">
        <v>147</v>
      </c>
      <c r="C57" s="90"/>
      <c r="D57" s="97"/>
      <c r="E57" s="98"/>
      <c r="F57" s="99">
        <f>F55*1.4%</f>
        <v>488738.03406242718</v>
      </c>
      <c r="G57" s="100">
        <f>G55*1.4%</f>
        <v>495808.63966893108</v>
      </c>
      <c r="H57" s="100">
        <f t="shared" ref="H57:K57" si="32">H55*1.4%</f>
        <v>493288.18300883623</v>
      </c>
      <c r="I57" s="100">
        <f t="shared" si="32"/>
        <v>490160.74624928972</v>
      </c>
      <c r="J57" s="100">
        <f t="shared" si="32"/>
        <v>478726.03867570334</v>
      </c>
      <c r="K57" s="100">
        <f t="shared" si="32"/>
        <v>485659.97192060633</v>
      </c>
      <c r="L57" s="99"/>
      <c r="M57" s="100"/>
      <c r="N57" s="100"/>
      <c r="O57" s="100"/>
      <c r="P57" s="100"/>
      <c r="Q57" s="100"/>
      <c r="R57" s="101"/>
      <c r="S57" s="102"/>
      <c r="T57" s="100"/>
      <c r="U57" s="103"/>
      <c r="V57" s="93"/>
      <c r="W57" s="93"/>
      <c r="X57" s="96"/>
    </row>
    <row r="58" spans="1:24" s="29" customFormat="1" x14ac:dyDescent="0.2">
      <c r="A58" s="89"/>
      <c r="B58" s="90" t="s">
        <v>148</v>
      </c>
      <c r="C58" s="90"/>
      <c r="D58" s="90"/>
      <c r="E58" s="90"/>
      <c r="F58" s="92">
        <f>F55*3.99%</f>
        <v>1392903.3970779178</v>
      </c>
      <c r="G58" s="93">
        <f>G55*3.99%</f>
        <v>1413054.6230564539</v>
      </c>
      <c r="H58" s="93">
        <f t="shared" ref="H58:K58" si="33">H55*3.99%</f>
        <v>1405871.3215751837</v>
      </c>
      <c r="I58" s="93">
        <f t="shared" si="33"/>
        <v>1396958.126810476</v>
      </c>
      <c r="J58" s="93">
        <f t="shared" si="33"/>
        <v>1364369.2102257547</v>
      </c>
      <c r="K58" s="93">
        <f t="shared" si="33"/>
        <v>1384130.9199737285</v>
      </c>
      <c r="L58" s="92"/>
      <c r="M58" s="93"/>
      <c r="N58" s="93"/>
      <c r="O58" s="93"/>
      <c r="P58" s="93"/>
      <c r="Q58" s="93"/>
      <c r="R58" s="94"/>
      <c r="S58" s="95"/>
      <c r="T58" s="93"/>
      <c r="U58" s="93"/>
      <c r="V58" s="93"/>
      <c r="W58" s="93"/>
      <c r="X58" s="96"/>
    </row>
    <row r="59" spans="1:24" s="29" customFormat="1" x14ac:dyDescent="0.2">
      <c r="A59" s="89"/>
      <c r="B59" s="104" t="s">
        <v>149</v>
      </c>
      <c r="C59" s="104"/>
      <c r="D59" s="104"/>
      <c r="E59" s="105"/>
      <c r="F59" s="106">
        <f>F55*2.7%</f>
        <v>942566.20854896691</v>
      </c>
      <c r="G59" s="107">
        <f>G55*2.7%</f>
        <v>956202.37650436733</v>
      </c>
      <c r="H59" s="107">
        <f t="shared" ref="H59:K59" si="34">H55*2.7%</f>
        <v>951341.49580275582</v>
      </c>
      <c r="I59" s="107">
        <f t="shared" si="34"/>
        <v>945310.01062363037</v>
      </c>
      <c r="J59" s="107">
        <f t="shared" si="34"/>
        <v>923257.36030314234</v>
      </c>
      <c r="K59" s="107">
        <f t="shared" si="34"/>
        <v>936629.94584688381</v>
      </c>
      <c r="L59" s="106"/>
      <c r="M59" s="107"/>
      <c r="N59" s="107"/>
      <c r="O59" s="107"/>
      <c r="P59" s="107"/>
      <c r="Q59" s="107"/>
      <c r="R59" s="108"/>
      <c r="S59" s="109"/>
      <c r="T59" s="107"/>
      <c r="U59" s="107"/>
      <c r="V59" s="93"/>
      <c r="W59" s="93"/>
      <c r="X59" s="96"/>
    </row>
    <row r="60" spans="1:24" s="29" customFormat="1" x14ac:dyDescent="0.2">
      <c r="A60" s="89"/>
      <c r="B60" s="90" t="s">
        <v>150</v>
      </c>
      <c r="C60" s="90"/>
      <c r="D60" s="90"/>
      <c r="E60" s="91"/>
      <c r="F60" s="106">
        <f>F55+F56+F57+F58+F59</f>
        <v>38676633.424125947</v>
      </c>
      <c r="G60" s="93">
        <f>G55+G56+G57+G58+G59</f>
        <v>39236170.849229209</v>
      </c>
      <c r="H60" s="93">
        <f t="shared" ref="H60:K60" si="35">H55+H56+H57+H58+H59</f>
        <v>39036712.711106405</v>
      </c>
      <c r="I60" s="93">
        <f t="shared" si="35"/>
        <v>38789220.769256301</v>
      </c>
      <c r="J60" s="93">
        <f t="shared" si="35"/>
        <v>37884327.017772265</v>
      </c>
      <c r="K60" s="93">
        <f t="shared" si="35"/>
        <v>38433048.777917139</v>
      </c>
      <c r="L60" s="92"/>
      <c r="M60" s="93"/>
      <c r="N60" s="93"/>
      <c r="O60" s="93"/>
      <c r="P60" s="93"/>
      <c r="Q60" s="93"/>
      <c r="R60" s="94"/>
      <c r="S60" s="95"/>
      <c r="T60" s="93"/>
      <c r="U60" s="93"/>
      <c r="V60" s="93"/>
      <c r="W60" s="93"/>
      <c r="X60" s="96"/>
    </row>
    <row r="61" spans="1:24" s="29" customFormat="1" x14ac:dyDescent="0.2">
      <c r="A61" s="90"/>
      <c r="B61" s="90" t="s">
        <v>151</v>
      </c>
      <c r="C61" s="90"/>
      <c r="D61" s="90"/>
      <c r="E61" s="91"/>
      <c r="F61" s="92">
        <f t="shared" ref="F61:K61" si="36">F60*3%</f>
        <v>1160299.0027237784</v>
      </c>
      <c r="G61" s="93">
        <f t="shared" si="36"/>
        <v>1177085.1254768763</v>
      </c>
      <c r="H61" s="93">
        <f t="shared" si="36"/>
        <v>1171101.3813331921</v>
      </c>
      <c r="I61" s="93">
        <f t="shared" si="36"/>
        <v>1163676.623077689</v>
      </c>
      <c r="J61" s="93">
        <f t="shared" si="36"/>
        <v>1136529.8105331678</v>
      </c>
      <c r="K61" s="93">
        <f t="shared" si="36"/>
        <v>1152991.4633375141</v>
      </c>
      <c r="L61" s="92"/>
      <c r="M61" s="93"/>
      <c r="N61" s="93"/>
      <c r="O61" s="93"/>
      <c r="P61" s="93"/>
      <c r="Q61" s="93"/>
      <c r="R61" s="94"/>
      <c r="S61" s="95"/>
      <c r="T61" s="93"/>
      <c r="U61" s="93"/>
      <c r="V61" s="93"/>
      <c r="W61" s="93"/>
      <c r="X61" s="96"/>
    </row>
    <row r="62" spans="1:24" s="29" customFormat="1" x14ac:dyDescent="0.2">
      <c r="A62" s="110"/>
      <c r="B62" s="110" t="s">
        <v>152</v>
      </c>
      <c r="C62" s="110"/>
      <c r="D62" s="110"/>
      <c r="E62" s="111"/>
      <c r="F62" s="112">
        <f>F60*2.7%</f>
        <v>1044269.1024514007</v>
      </c>
      <c r="G62" s="103">
        <f>G60*2.7%</f>
        <v>1059376.6129291889</v>
      </c>
      <c r="H62" s="103">
        <f t="shared" ref="H62:K62" si="37">H60*2.7%</f>
        <v>1053991.243199873</v>
      </c>
      <c r="I62" s="103">
        <f t="shared" si="37"/>
        <v>1047308.9607699203</v>
      </c>
      <c r="J62" s="103">
        <f t="shared" si="37"/>
        <v>1022876.8294798513</v>
      </c>
      <c r="K62" s="103">
        <f t="shared" si="37"/>
        <v>1037692.3170037629</v>
      </c>
      <c r="L62" s="112"/>
      <c r="M62" s="103"/>
      <c r="N62" s="103"/>
      <c r="O62" s="103"/>
      <c r="P62" s="103"/>
      <c r="Q62" s="103"/>
      <c r="R62" s="113"/>
      <c r="S62" s="114"/>
      <c r="T62" s="103"/>
      <c r="U62" s="103"/>
      <c r="V62" s="93"/>
      <c r="W62" s="93"/>
      <c r="X62" s="96"/>
    </row>
    <row r="63" spans="1:24" s="29" customFormat="1" x14ac:dyDescent="0.2">
      <c r="A63" s="79"/>
      <c r="B63" s="80" t="s">
        <v>153</v>
      </c>
      <c r="C63" s="80"/>
      <c r="D63" s="80"/>
      <c r="E63" s="81"/>
      <c r="F63" s="82">
        <f t="shared" ref="F63:K63" si="38">F60+F61+F62</f>
        <v>40881201.529301122</v>
      </c>
      <c r="G63" s="83">
        <f t="shared" si="38"/>
        <v>41472632.587635271</v>
      </c>
      <c r="H63" s="83">
        <f t="shared" si="38"/>
        <v>41261805.335639469</v>
      </c>
      <c r="I63" s="83">
        <f t="shared" si="38"/>
        <v>41000206.353103913</v>
      </c>
      <c r="J63" s="83">
        <f t="shared" si="38"/>
        <v>40043733.657785282</v>
      </c>
      <c r="K63" s="83">
        <f t="shared" si="38"/>
        <v>40623732.558258414</v>
      </c>
      <c r="L63" s="82"/>
      <c r="M63" s="83"/>
      <c r="N63" s="83"/>
      <c r="O63" s="83"/>
      <c r="P63" s="83"/>
      <c r="Q63" s="83"/>
      <c r="R63" s="84"/>
      <c r="S63" s="85"/>
      <c r="T63" s="83"/>
      <c r="U63" s="83"/>
      <c r="V63" s="83"/>
      <c r="W63" s="83"/>
      <c r="X63" s="86"/>
    </row>
    <row r="64" spans="1:24" s="29" customFormat="1" x14ac:dyDescent="0.2">
      <c r="E64" s="30"/>
      <c r="F64" s="28"/>
      <c r="G64" s="31"/>
      <c r="H64" s="31"/>
      <c r="I64" s="31"/>
      <c r="J64" s="31"/>
      <c r="K64" s="31"/>
      <c r="L64" s="28"/>
      <c r="M64" s="31"/>
      <c r="N64" s="31"/>
      <c r="O64" s="31"/>
      <c r="P64" s="31"/>
      <c r="Q64" s="31"/>
      <c r="R64" s="32"/>
      <c r="S64" s="33"/>
      <c r="T64" s="31"/>
      <c r="U64" s="31"/>
      <c r="V64" s="31"/>
      <c r="W64" s="31"/>
      <c r="X64" s="31"/>
    </row>
    <row r="65" spans="1:24" s="35" customFormat="1" ht="12.75" customHeight="1" x14ac:dyDescent="0.25">
      <c r="B65" s="383" t="s">
        <v>156</v>
      </c>
      <c r="C65" s="36"/>
      <c r="D65" s="36"/>
      <c r="E65" s="37"/>
      <c r="F65" s="37"/>
      <c r="G65" s="36"/>
      <c r="H65" s="38"/>
      <c r="I65" s="39"/>
      <c r="J65" s="36"/>
      <c r="K65" s="36"/>
      <c r="L65" s="37"/>
      <c r="M65" s="36"/>
      <c r="N65" s="36"/>
      <c r="R65" s="40"/>
      <c r="S65" s="37"/>
    </row>
    <row r="66" spans="1:24" s="35" customFormat="1" ht="12.75" customHeight="1" x14ac:dyDescent="0.25">
      <c r="B66" s="383"/>
      <c r="C66" s="36"/>
      <c r="D66" s="36"/>
      <c r="E66" s="37"/>
      <c r="F66" s="36"/>
      <c r="G66" s="36"/>
      <c r="H66" s="36"/>
      <c r="I66" s="36"/>
      <c r="J66" s="36"/>
      <c r="K66" s="36"/>
      <c r="L66" s="37"/>
      <c r="M66" s="36"/>
      <c r="N66" s="36"/>
      <c r="R66" s="40"/>
      <c r="S66" s="37"/>
    </row>
    <row r="67" spans="1:24" s="44" customFormat="1" x14ac:dyDescent="0.25">
      <c r="A67" s="379" t="s">
        <v>136</v>
      </c>
      <c r="B67" s="379" t="s">
        <v>137</v>
      </c>
      <c r="C67" s="379" t="s">
        <v>138</v>
      </c>
      <c r="D67" s="379" t="s">
        <v>3</v>
      </c>
      <c r="E67" s="381" t="s">
        <v>139</v>
      </c>
      <c r="F67" s="43">
        <f>F7</f>
        <v>42887</v>
      </c>
      <c r="G67" s="377" t="str">
        <f>G7</f>
        <v>Preço Unitário</v>
      </c>
      <c r="H67" s="377"/>
      <c r="I67" s="377"/>
      <c r="J67" s="377"/>
      <c r="K67" s="377"/>
      <c r="L67" s="43">
        <f>L7</f>
        <v>42887</v>
      </c>
      <c r="M67" s="378" t="str">
        <f>M7</f>
        <v>Preço Total</v>
      </c>
      <c r="N67" s="378"/>
      <c r="O67" s="378"/>
      <c r="P67" s="378"/>
      <c r="Q67" s="378"/>
      <c r="R67" s="377" t="s">
        <v>6</v>
      </c>
      <c r="S67" s="377"/>
      <c r="T67" s="377"/>
      <c r="U67" s="377"/>
      <c r="V67" s="377"/>
      <c r="W67" s="377"/>
      <c r="X67" s="377"/>
    </row>
    <row r="68" spans="1:24" s="49" customFormat="1" x14ac:dyDescent="0.25">
      <c r="A68" s="380"/>
      <c r="B68" s="380"/>
      <c r="C68" s="380"/>
      <c r="D68" s="380"/>
      <c r="E68" s="382"/>
      <c r="F68" s="46" t="s">
        <v>118</v>
      </c>
      <c r="G68" s="47" t="s">
        <v>129</v>
      </c>
      <c r="H68" s="47" t="s">
        <v>130</v>
      </c>
      <c r="I68" s="47" t="s">
        <v>142</v>
      </c>
      <c r="J68" s="47" t="s">
        <v>132</v>
      </c>
      <c r="K68" s="47" t="s">
        <v>133</v>
      </c>
      <c r="L68" s="46" t="s">
        <v>118</v>
      </c>
      <c r="M68" s="47" t="s">
        <v>129</v>
      </c>
      <c r="N68" s="47" t="s">
        <v>130</v>
      </c>
      <c r="O68" s="47" t="s">
        <v>142</v>
      </c>
      <c r="P68" s="47" t="s">
        <v>132</v>
      </c>
      <c r="Q68" s="47" t="s">
        <v>133</v>
      </c>
      <c r="R68" s="48" t="s">
        <v>6</v>
      </c>
      <c r="S68" s="46" t="s">
        <v>118</v>
      </c>
      <c r="T68" s="47" t="s">
        <v>129</v>
      </c>
      <c r="U68" s="47" t="s">
        <v>130</v>
      </c>
      <c r="V68" s="47" t="s">
        <v>142</v>
      </c>
      <c r="W68" s="47" t="s">
        <v>132</v>
      </c>
      <c r="X68" s="47" t="s">
        <v>133</v>
      </c>
    </row>
    <row r="69" spans="1:24" x14ac:dyDescent="0.2">
      <c r="A69" s="115">
        <v>1</v>
      </c>
      <c r="B69" s="116" t="s">
        <v>79</v>
      </c>
      <c r="C69" s="116" t="s">
        <v>156</v>
      </c>
      <c r="D69" s="116" t="s">
        <v>9</v>
      </c>
      <c r="E69" s="117">
        <v>1</v>
      </c>
      <c r="F69" s="53">
        <f>(83454.105*Resumo!$E$87 + 45183.6)*(1+(Entrada_17!$D$21)/(1-Entrada_17!$D$21))*(1+Entrada_17!$C$21)*VLOOKUP(VLOOKUP(20,INDICES_17!$A$5:$E$50,4),INDICES_17!$H$6:$L$28,5)</f>
        <v>35457923.821521945</v>
      </c>
      <c r="G69" s="54">
        <f>(83454.105*Resumo!$E$87 + 45183.6)*(1+(Entrada_17!$D$22)/(1-Entrada_17!$D$22))*(1+Entrada_17!$C$22)*VLOOKUP(VLOOKUP(20,INDICES_17!$A$5:$E$50,4),INDICES_17!$H$6:$L$28,5)</f>
        <v>36026270.181591026</v>
      </c>
      <c r="H69" s="54">
        <f>(83454.105*Resumo!$E$87 + 45183.6)*(1+(Entrada_17!$D$23)/(1-Entrada_17!$D$23))*(1+Entrada_17!$C$23)*VLOOKUP(VLOOKUP(20,INDICES_17!$A$5:$E$50,4),INDICES_17!$H$6:$L$28,5)</f>
        <v>35805820.684352115</v>
      </c>
      <c r="I69" s="54">
        <f>(83454.105*Resumo!$E$87 + 45183.6)*(1+(Entrada_17!$D$24)/(1-Entrada_17!$D$24))*(1+Entrada_17!$C$24)*VLOOKUP(VLOOKUP(20,INDICES_17!$A$5:$E$50,4),INDICES_17!$H$6:$L$28,5)</f>
        <v>35606038.32747934</v>
      </c>
      <c r="J69" s="54">
        <f>(83454.105*Resumo!$E$87 + 45183.6)*(1+(Entrada_17!$D$25)/(1-Entrada_17!$D$25))*(1+Entrada_17!$C$25)*VLOOKUP(VLOOKUP(20,INDICES_17!$A$5:$E$50,4),INDICES_17!$H$6:$L$28,5)</f>
        <v>34696684.151368812</v>
      </c>
      <c r="K69" s="55">
        <f>(83454.105*Resumo!$E$87 + 45183.6)*(1+(Entrada_17!$D$26)/(1-Entrada_17!$D$26))*(1+Entrada_17!$C$26)*VLOOKUP(VLOOKUP(20,INDICES_17!$A$5:$E$50,4),INDICES_17!$H$6:$L$28,5)</f>
        <v>35151361.239424072</v>
      </c>
      <c r="L69" s="56">
        <f>F69*E69</f>
        <v>35457923.821521945</v>
      </c>
      <c r="M69" s="57">
        <f>E69*G69</f>
        <v>36026270.181591026</v>
      </c>
      <c r="N69" s="57">
        <f>E69*H69</f>
        <v>35805820.684352115</v>
      </c>
      <c r="O69" s="57">
        <f>E69*I69</f>
        <v>35606038.32747934</v>
      </c>
      <c r="P69" s="57">
        <f>E69*J69</f>
        <v>34696684.151368812</v>
      </c>
      <c r="Q69" s="58">
        <f>E69*K69</f>
        <v>35151361.239424072</v>
      </c>
      <c r="R69" s="59">
        <v>1.4E-2</v>
      </c>
      <c r="S69" s="60">
        <f>L69*R69</f>
        <v>496410.93350130727</v>
      </c>
      <c r="T69" s="57">
        <f>M69*$R69</f>
        <v>504367.78254227439</v>
      </c>
      <c r="U69" s="57">
        <f>N69*$R69</f>
        <v>501281.48958092963</v>
      </c>
      <c r="V69" s="57">
        <f>O69*$R69</f>
        <v>498484.53658471076</v>
      </c>
      <c r="W69" s="57">
        <f>P69*$R69</f>
        <v>485753.5781191634</v>
      </c>
      <c r="X69" s="58">
        <f>Q69*$R69</f>
        <v>492119.05735193699</v>
      </c>
    </row>
    <row r="70" spans="1:24" x14ac:dyDescent="0.2">
      <c r="A70" s="118">
        <v>2</v>
      </c>
      <c r="B70" s="119" t="s">
        <v>79</v>
      </c>
      <c r="C70" s="1" t="s">
        <v>30</v>
      </c>
      <c r="D70" s="1" t="s">
        <v>9</v>
      </c>
      <c r="E70" s="120">
        <v>0</v>
      </c>
      <c r="F70" s="64">
        <f>AVERAGE(G70:K70)</f>
        <v>20845.089331825584</v>
      </c>
      <c r="G70" s="65">
        <v>19322.552524259867</v>
      </c>
      <c r="H70" s="65">
        <v>20448.219110036716</v>
      </c>
      <c r="I70" s="65">
        <v>20453.675382726291</v>
      </c>
      <c r="J70" s="65">
        <v>21232.074750604348</v>
      </c>
      <c r="K70" s="65">
        <v>22768.924891500705</v>
      </c>
      <c r="L70" s="66">
        <f>F70*E70</f>
        <v>0</v>
      </c>
      <c r="M70" s="67">
        <f t="shared" ref="M70:Q71" si="39">$E70*G70</f>
        <v>0</v>
      </c>
      <c r="N70" s="67">
        <f t="shared" si="39"/>
        <v>0</v>
      </c>
      <c r="O70" s="67">
        <f t="shared" si="39"/>
        <v>0</v>
      </c>
      <c r="P70" s="67">
        <f t="shared" si="39"/>
        <v>0</v>
      </c>
      <c r="Q70" s="68">
        <f t="shared" si="39"/>
        <v>0</v>
      </c>
      <c r="R70" s="69">
        <v>0</v>
      </c>
      <c r="S70" s="70">
        <f>L70*R70</f>
        <v>0</v>
      </c>
      <c r="T70" s="67">
        <f t="shared" ref="T70:X71" si="40">M70*$R70</f>
        <v>0</v>
      </c>
      <c r="U70" s="67">
        <f t="shared" si="40"/>
        <v>0</v>
      </c>
      <c r="V70" s="67">
        <f t="shared" si="40"/>
        <v>0</v>
      </c>
      <c r="W70" s="67">
        <f t="shared" si="40"/>
        <v>0</v>
      </c>
      <c r="X70" s="68">
        <f t="shared" si="40"/>
        <v>0</v>
      </c>
    </row>
    <row r="71" spans="1:24" x14ac:dyDescent="0.2">
      <c r="A71" s="122">
        <v>3</v>
      </c>
      <c r="B71" s="123" t="s">
        <v>86</v>
      </c>
      <c r="C71" s="1" t="s">
        <v>69</v>
      </c>
      <c r="D71" s="123" t="s">
        <v>58</v>
      </c>
      <c r="E71" s="124">
        <v>110</v>
      </c>
      <c r="F71" s="126">
        <f>AVERAGE(G71:K71)</f>
        <v>5744.0577699282585</v>
      </c>
      <c r="G71" s="65">
        <f>3059.9857617964*INDICES_17!$U$36</f>
        <v>5356.0609824554613</v>
      </c>
      <c r="H71" s="65">
        <f>3225.76849593023*INDICES_17!$U$36</f>
        <v>5646.2395986257916</v>
      </c>
      <c r="I71" s="65">
        <f>3072.98768121097*INDICES_17!$U$36</f>
        <v>5378.8189554312985</v>
      </c>
      <c r="J71" s="65">
        <f>3383.91016982635*INDICES_17!$U$36</f>
        <v>5923.0436477916783</v>
      </c>
      <c r="K71" s="65">
        <f>3665.61419784789*INDICES_17!$U$36</f>
        <v>6416.1256653370601</v>
      </c>
      <c r="L71" s="74">
        <f>F71*E71</f>
        <v>631846.35469210846</v>
      </c>
      <c r="M71" s="75">
        <f t="shared" si="39"/>
        <v>589166.70807010075</v>
      </c>
      <c r="N71" s="75">
        <f t="shared" si="39"/>
        <v>621086.35584883706</v>
      </c>
      <c r="O71" s="75">
        <f t="shared" si="39"/>
        <v>591670.08509744285</v>
      </c>
      <c r="P71" s="75">
        <f t="shared" si="39"/>
        <v>651534.80125708459</v>
      </c>
      <c r="Q71" s="76">
        <f t="shared" si="39"/>
        <v>705773.8231870766</v>
      </c>
      <c r="R71" s="77">
        <v>0</v>
      </c>
      <c r="S71" s="78">
        <f>L71*R71</f>
        <v>0</v>
      </c>
      <c r="T71" s="75">
        <f t="shared" si="40"/>
        <v>0</v>
      </c>
      <c r="U71" s="75">
        <f t="shared" si="40"/>
        <v>0</v>
      </c>
      <c r="V71" s="75">
        <f t="shared" si="40"/>
        <v>0</v>
      </c>
      <c r="W71" s="75">
        <f t="shared" si="40"/>
        <v>0</v>
      </c>
      <c r="X71" s="76">
        <f t="shared" si="40"/>
        <v>0</v>
      </c>
    </row>
    <row r="72" spans="1:24" s="29" customFormat="1" x14ac:dyDescent="0.2">
      <c r="A72" s="79"/>
      <c r="B72" s="80" t="s">
        <v>143</v>
      </c>
      <c r="C72" s="80"/>
      <c r="D72" s="80"/>
      <c r="E72" s="81"/>
      <c r="F72" s="82"/>
      <c r="G72" s="83"/>
      <c r="H72" s="83"/>
      <c r="I72" s="83"/>
      <c r="J72" s="83"/>
      <c r="K72" s="83"/>
      <c r="L72" s="82">
        <f>SUM(L69:L71)</f>
        <v>36089770.176214054</v>
      </c>
      <c r="M72" s="83">
        <f>SUM(M69:M71)</f>
        <v>36615436.889661126</v>
      </c>
      <c r="N72" s="83">
        <f t="shared" ref="N72:X72" si="41">SUM(N69:N71)</f>
        <v>36426907.040200949</v>
      </c>
      <c r="O72" s="83">
        <f t="shared" si="41"/>
        <v>36197708.41257678</v>
      </c>
      <c r="P72" s="83">
        <f t="shared" si="41"/>
        <v>35348218.952625893</v>
      </c>
      <c r="Q72" s="83">
        <f t="shared" si="41"/>
        <v>35857135.062611148</v>
      </c>
      <c r="R72" s="84"/>
      <c r="S72" s="85">
        <f>SUM(S69:S71)</f>
        <v>496410.93350130727</v>
      </c>
      <c r="T72" s="83">
        <f t="shared" si="41"/>
        <v>504367.78254227439</v>
      </c>
      <c r="U72" s="83">
        <f t="shared" si="41"/>
        <v>501281.48958092963</v>
      </c>
      <c r="V72" s="83">
        <f t="shared" si="41"/>
        <v>498484.53658471076</v>
      </c>
      <c r="W72" s="83">
        <f t="shared" si="41"/>
        <v>485753.5781191634</v>
      </c>
      <c r="X72" s="86">
        <f t="shared" si="41"/>
        <v>492119.05735193699</v>
      </c>
    </row>
    <row r="73" spans="1:24" s="29" customFormat="1" x14ac:dyDescent="0.2">
      <c r="A73" s="79"/>
      <c r="B73" s="80"/>
      <c r="C73" s="80"/>
      <c r="D73" s="80"/>
      <c r="E73" s="81"/>
      <c r="F73" s="82" t="s">
        <v>118</v>
      </c>
      <c r="G73" s="87" t="s">
        <v>129</v>
      </c>
      <c r="H73" s="87" t="s">
        <v>130</v>
      </c>
      <c r="I73" s="87" t="s">
        <v>142</v>
      </c>
      <c r="J73" s="87" t="s">
        <v>132</v>
      </c>
      <c r="K73" s="87" t="s">
        <v>133</v>
      </c>
      <c r="L73" s="88"/>
      <c r="M73" s="83"/>
      <c r="N73" s="83"/>
      <c r="O73" s="83"/>
      <c r="P73" s="83"/>
      <c r="Q73" s="83"/>
      <c r="R73" s="84"/>
      <c r="S73" s="85"/>
      <c r="T73" s="83"/>
      <c r="U73" s="83"/>
      <c r="V73" s="83"/>
      <c r="W73" s="83"/>
      <c r="X73" s="86"/>
    </row>
    <row r="74" spans="1:24" s="29" customFormat="1" x14ac:dyDescent="0.2">
      <c r="A74" s="89"/>
      <c r="B74" s="90" t="s">
        <v>144</v>
      </c>
      <c r="C74" s="90"/>
      <c r="D74" s="90"/>
      <c r="E74" s="91"/>
      <c r="F74" s="92">
        <f>(SUMIF(B69:B71,"Obras civis",L69:L71)+S72)*3.24%</f>
        <v>36555.536137466683</v>
      </c>
      <c r="G74" s="93">
        <f>(SUMIF($B$69:$B$71,"Obras civis",M69:M71)+T72)*3.24%</f>
        <v>35430.517495840955</v>
      </c>
      <c r="H74" s="93">
        <f t="shared" ref="H74:K74" si="42">(SUMIF($B$69:$B$71,"Obras civis",N69:N71)+U72)*3.24%</f>
        <v>36364.718191924447</v>
      </c>
      <c r="I74" s="93">
        <f t="shared" si="42"/>
        <v>35321.009742501781</v>
      </c>
      <c r="J74" s="93">
        <f t="shared" si="42"/>
        <v>36848.143491790441</v>
      </c>
      <c r="K74" s="93">
        <f t="shared" si="42"/>
        <v>38811.729329464048</v>
      </c>
      <c r="L74" s="92"/>
      <c r="M74" s="93"/>
      <c r="N74" s="93"/>
      <c r="O74" s="93"/>
      <c r="P74" s="93"/>
      <c r="Q74" s="93"/>
      <c r="R74" s="94"/>
      <c r="S74" s="95"/>
      <c r="T74" s="93"/>
      <c r="U74" s="93"/>
      <c r="V74" s="93"/>
      <c r="W74" s="93"/>
      <c r="X74" s="96"/>
    </row>
    <row r="75" spans="1:24" s="29" customFormat="1" x14ac:dyDescent="0.2">
      <c r="A75" s="89"/>
      <c r="B75" s="90" t="s">
        <v>145</v>
      </c>
      <c r="C75" s="90"/>
      <c r="D75" s="97"/>
      <c r="E75" s="98"/>
      <c r="F75" s="99">
        <f t="shared" ref="F75:K75" si="43">L72+S72+F74</f>
        <v>36622736.645852834</v>
      </c>
      <c r="G75" s="100">
        <f t="shared" si="43"/>
        <v>37155235.18969924</v>
      </c>
      <c r="H75" s="100">
        <f t="shared" si="43"/>
        <v>36964553.2479738</v>
      </c>
      <c r="I75" s="100">
        <f t="shared" si="43"/>
        <v>36731513.958903991</v>
      </c>
      <c r="J75" s="100">
        <f t="shared" si="43"/>
        <v>35870820.674236849</v>
      </c>
      <c r="K75" s="100">
        <f t="shared" si="43"/>
        <v>36388065.849292554</v>
      </c>
      <c r="L75" s="99"/>
      <c r="M75" s="100"/>
      <c r="N75" s="100"/>
      <c r="O75" s="100"/>
      <c r="P75" s="100"/>
      <c r="Q75" s="100"/>
      <c r="R75" s="101"/>
      <c r="S75" s="102"/>
      <c r="T75" s="100"/>
      <c r="U75" s="100"/>
      <c r="V75" s="93"/>
      <c r="W75" s="93"/>
      <c r="X75" s="96"/>
    </row>
    <row r="76" spans="1:24" s="29" customFormat="1" x14ac:dyDescent="0.2">
      <c r="A76" s="89"/>
      <c r="B76" s="90" t="s">
        <v>146</v>
      </c>
      <c r="C76" s="90"/>
      <c r="D76" s="90"/>
      <c r="E76" s="91"/>
      <c r="F76" s="92">
        <f>F75*2.7%</f>
        <v>988813.88943802658</v>
      </c>
      <c r="G76" s="93">
        <f>G75*2.7%</f>
        <v>1003191.3501218796</v>
      </c>
      <c r="H76" s="93">
        <f t="shared" ref="H76:K76" si="44">H75*2.7%</f>
        <v>998042.93769529276</v>
      </c>
      <c r="I76" s="93">
        <f t="shared" si="44"/>
        <v>991750.87689040788</v>
      </c>
      <c r="J76" s="93">
        <f t="shared" si="44"/>
        <v>968512.15820439509</v>
      </c>
      <c r="K76" s="93">
        <f t="shared" si="44"/>
        <v>982477.77793089906</v>
      </c>
      <c r="L76" s="92"/>
      <c r="M76" s="93"/>
      <c r="N76" s="93"/>
      <c r="O76" s="93"/>
      <c r="P76" s="93"/>
      <c r="Q76" s="93"/>
      <c r="R76" s="94"/>
      <c r="S76" s="95"/>
      <c r="T76" s="93"/>
      <c r="U76" s="93"/>
      <c r="V76" s="93"/>
      <c r="W76" s="93"/>
      <c r="X76" s="96"/>
    </row>
    <row r="77" spans="1:24" s="29" customFormat="1" x14ac:dyDescent="0.2">
      <c r="A77" s="89"/>
      <c r="B77" s="90" t="s">
        <v>147</v>
      </c>
      <c r="C77" s="90"/>
      <c r="D77" s="97"/>
      <c r="E77" s="98"/>
      <c r="F77" s="99">
        <f>F75*1.4%</f>
        <v>512718.31304193963</v>
      </c>
      <c r="G77" s="100">
        <f>G75*1.4%</f>
        <v>520173.29265578929</v>
      </c>
      <c r="H77" s="100">
        <f t="shared" ref="H77:K77" si="45">H75*1.4%</f>
        <v>517503.74547163316</v>
      </c>
      <c r="I77" s="100">
        <f t="shared" si="45"/>
        <v>514241.1954246558</v>
      </c>
      <c r="J77" s="100">
        <f t="shared" si="45"/>
        <v>502191.48943931586</v>
      </c>
      <c r="K77" s="100">
        <f t="shared" si="45"/>
        <v>509432.92189009569</v>
      </c>
      <c r="L77" s="99"/>
      <c r="M77" s="100"/>
      <c r="N77" s="100"/>
      <c r="O77" s="100"/>
      <c r="P77" s="100"/>
      <c r="Q77" s="100"/>
      <c r="R77" s="101"/>
      <c r="S77" s="102"/>
      <c r="T77" s="100"/>
      <c r="U77" s="103"/>
      <c r="V77" s="93"/>
      <c r="W77" s="93"/>
      <c r="X77" s="96"/>
    </row>
    <row r="78" spans="1:24" s="29" customFormat="1" x14ac:dyDescent="0.2">
      <c r="A78" s="89"/>
      <c r="B78" s="90" t="s">
        <v>148</v>
      </c>
      <c r="C78" s="90"/>
      <c r="D78" s="90"/>
      <c r="E78" s="90"/>
      <c r="F78" s="92">
        <f>F75*3.99%</f>
        <v>1461247.1921695282</v>
      </c>
      <c r="G78" s="93">
        <f>G75*3.99%</f>
        <v>1482493.8840689999</v>
      </c>
      <c r="H78" s="93">
        <f t="shared" ref="H78:K78" si="46">H75*3.99%</f>
        <v>1474885.6745941548</v>
      </c>
      <c r="I78" s="93">
        <f t="shared" si="46"/>
        <v>1465587.4069602694</v>
      </c>
      <c r="J78" s="93">
        <f t="shared" si="46"/>
        <v>1431245.7449020504</v>
      </c>
      <c r="K78" s="93">
        <f t="shared" si="46"/>
        <v>1451883.8273867732</v>
      </c>
      <c r="L78" s="92"/>
      <c r="M78" s="93"/>
      <c r="N78" s="93"/>
      <c r="O78" s="93"/>
      <c r="P78" s="93"/>
      <c r="Q78" s="93"/>
      <c r="R78" s="94"/>
      <c r="S78" s="95"/>
      <c r="T78" s="93"/>
      <c r="U78" s="93"/>
      <c r="V78" s="93"/>
      <c r="W78" s="93"/>
      <c r="X78" s="96"/>
    </row>
    <row r="79" spans="1:24" s="29" customFormat="1" x14ac:dyDescent="0.2">
      <c r="A79" s="89"/>
      <c r="B79" s="104" t="s">
        <v>149</v>
      </c>
      <c r="C79" s="104"/>
      <c r="D79" s="104"/>
      <c r="E79" s="105"/>
      <c r="F79" s="106">
        <f>F75*2.7%</f>
        <v>988813.88943802658</v>
      </c>
      <c r="G79" s="107">
        <f>G75*2.7%</f>
        <v>1003191.3501218796</v>
      </c>
      <c r="H79" s="107">
        <f t="shared" ref="H79:K79" si="47">H75*2.7%</f>
        <v>998042.93769529276</v>
      </c>
      <c r="I79" s="107">
        <f t="shared" si="47"/>
        <v>991750.87689040788</v>
      </c>
      <c r="J79" s="107">
        <f t="shared" si="47"/>
        <v>968512.15820439509</v>
      </c>
      <c r="K79" s="107">
        <f t="shared" si="47"/>
        <v>982477.77793089906</v>
      </c>
      <c r="L79" s="106"/>
      <c r="M79" s="107"/>
      <c r="N79" s="107"/>
      <c r="O79" s="107"/>
      <c r="P79" s="107"/>
      <c r="Q79" s="107"/>
      <c r="R79" s="108"/>
      <c r="S79" s="109"/>
      <c r="T79" s="107"/>
      <c r="U79" s="107"/>
      <c r="V79" s="93"/>
      <c r="W79" s="93"/>
      <c r="X79" s="96"/>
    </row>
    <row r="80" spans="1:24" s="29" customFormat="1" x14ac:dyDescent="0.2">
      <c r="A80" s="89"/>
      <c r="B80" s="90" t="s">
        <v>150</v>
      </c>
      <c r="C80" s="90"/>
      <c r="D80" s="90"/>
      <c r="E80" s="91"/>
      <c r="F80" s="106">
        <f>F75+F76+F77+F78+F79</f>
        <v>40574329.92994035</v>
      </c>
      <c r="G80" s="93">
        <f>G75+G76+G77+G78+G79</f>
        <v>41164285.066667788</v>
      </c>
      <c r="H80" s="93">
        <f t="shared" ref="H80:K80" si="48">H75+H76+H77+H78+H79</f>
        <v>40953028.543430179</v>
      </c>
      <c r="I80" s="93">
        <f t="shared" si="48"/>
        <v>40694844.315069728</v>
      </c>
      <c r="J80" s="93">
        <f t="shared" si="48"/>
        <v>39741282.224987</v>
      </c>
      <c r="K80" s="93">
        <f t="shared" si="48"/>
        <v>40314338.154431224</v>
      </c>
      <c r="L80" s="92"/>
      <c r="M80" s="93"/>
      <c r="N80" s="93"/>
      <c r="O80" s="93"/>
      <c r="P80" s="93"/>
      <c r="Q80" s="93"/>
      <c r="R80" s="94"/>
      <c r="S80" s="95"/>
      <c r="T80" s="93"/>
      <c r="U80" s="93"/>
      <c r="V80" s="93"/>
      <c r="W80" s="93"/>
      <c r="X80" s="96"/>
    </row>
    <row r="81" spans="1:24" s="29" customFormat="1" x14ac:dyDescent="0.2">
      <c r="A81" s="90"/>
      <c r="B81" s="90" t="s">
        <v>151</v>
      </c>
      <c r="C81" s="90"/>
      <c r="D81" s="90"/>
      <c r="E81" s="91"/>
      <c r="F81" s="92">
        <f t="shared" ref="F81:K81" si="49">F80*3%</f>
        <v>1217229.8978982104</v>
      </c>
      <c r="G81" s="93">
        <f t="shared" si="49"/>
        <v>1234928.5520000337</v>
      </c>
      <c r="H81" s="93">
        <f t="shared" si="49"/>
        <v>1228590.8563029054</v>
      </c>
      <c r="I81" s="93">
        <f t="shared" si="49"/>
        <v>1220845.3294520918</v>
      </c>
      <c r="J81" s="93">
        <f t="shared" si="49"/>
        <v>1192238.4667496099</v>
      </c>
      <c r="K81" s="93">
        <f t="shared" si="49"/>
        <v>1209430.1446329367</v>
      </c>
      <c r="L81" s="92"/>
      <c r="M81" s="93"/>
      <c r="N81" s="93"/>
      <c r="O81" s="93"/>
      <c r="P81" s="93"/>
      <c r="Q81" s="93"/>
      <c r="R81" s="94"/>
      <c r="S81" s="95"/>
      <c r="T81" s="93"/>
      <c r="U81" s="93"/>
      <c r="V81" s="93"/>
      <c r="W81" s="93"/>
      <c r="X81" s="96"/>
    </row>
    <row r="82" spans="1:24" s="29" customFormat="1" x14ac:dyDescent="0.2">
      <c r="A82" s="110"/>
      <c r="B82" s="110" t="s">
        <v>152</v>
      </c>
      <c r="C82" s="110"/>
      <c r="D82" s="110"/>
      <c r="E82" s="111"/>
      <c r="F82" s="112">
        <f>F80*2.7%</f>
        <v>1095506.9081083897</v>
      </c>
      <c r="G82" s="103">
        <f>G80*2.7%</f>
        <v>1111435.6968000303</v>
      </c>
      <c r="H82" s="103">
        <f t="shared" ref="H82:K82" si="50">H80*2.7%</f>
        <v>1105731.7706726149</v>
      </c>
      <c r="I82" s="103">
        <f t="shared" si="50"/>
        <v>1098760.7965068829</v>
      </c>
      <c r="J82" s="103">
        <f t="shared" si="50"/>
        <v>1073014.6200746491</v>
      </c>
      <c r="K82" s="103">
        <f t="shared" si="50"/>
        <v>1088487.1301696431</v>
      </c>
      <c r="L82" s="112"/>
      <c r="M82" s="103"/>
      <c r="N82" s="103"/>
      <c r="O82" s="103"/>
      <c r="P82" s="103"/>
      <c r="Q82" s="103"/>
      <c r="R82" s="113"/>
      <c r="S82" s="114"/>
      <c r="T82" s="103"/>
      <c r="U82" s="103"/>
      <c r="V82" s="93"/>
      <c r="W82" s="93"/>
      <c r="X82" s="96"/>
    </row>
    <row r="83" spans="1:24" s="29" customFormat="1" x14ac:dyDescent="0.2">
      <c r="A83" s="79"/>
      <c r="B83" s="80" t="s">
        <v>153</v>
      </c>
      <c r="C83" s="80"/>
      <c r="D83" s="80"/>
      <c r="E83" s="81"/>
      <c r="F83" s="82">
        <f t="shared" ref="F83:K83" si="51">F80+F81+F82</f>
        <v>42887066.735946953</v>
      </c>
      <c r="G83" s="83">
        <f t="shared" si="51"/>
        <v>43510649.315467849</v>
      </c>
      <c r="H83" s="83">
        <f t="shared" si="51"/>
        <v>43287351.170405693</v>
      </c>
      <c r="I83" s="83">
        <f t="shared" si="51"/>
        <v>43014450.441028699</v>
      </c>
      <c r="J83" s="83">
        <f t="shared" si="51"/>
        <v>42006535.311811261</v>
      </c>
      <c r="K83" s="83">
        <f t="shared" si="51"/>
        <v>42612255.429233804</v>
      </c>
      <c r="L83" s="82"/>
      <c r="M83" s="83"/>
      <c r="N83" s="83"/>
      <c r="O83" s="83"/>
      <c r="P83" s="83"/>
      <c r="Q83" s="83"/>
      <c r="R83" s="84"/>
      <c r="S83" s="85"/>
      <c r="T83" s="83"/>
      <c r="U83" s="83"/>
      <c r="V83" s="83"/>
      <c r="W83" s="83"/>
      <c r="X83" s="86"/>
    </row>
    <row r="84" spans="1:24" x14ac:dyDescent="0.2">
      <c r="F84" s="31"/>
    </row>
    <row r="85" spans="1:24" x14ac:dyDescent="0.2">
      <c r="F85" s="36"/>
    </row>
    <row r="86" spans="1:24" x14ac:dyDescent="0.2">
      <c r="G86" s="67"/>
      <c r="H86" s="67"/>
      <c r="I86" s="67"/>
      <c r="J86" s="67"/>
      <c r="K86" s="67"/>
    </row>
    <row r="88" spans="1:24" x14ac:dyDescent="0.2">
      <c r="M88" s="18"/>
    </row>
  </sheetData>
  <mergeCells count="36">
    <mergeCell ref="B5:B6"/>
    <mergeCell ref="A7:A8"/>
    <mergeCell ref="B7:B8"/>
    <mergeCell ref="C7:C8"/>
    <mergeCell ref="D7:D8"/>
    <mergeCell ref="G7:K7"/>
    <mergeCell ref="M7:Q7"/>
    <mergeCell ref="R7:X7"/>
    <mergeCell ref="B25:B26"/>
    <mergeCell ref="A27:A28"/>
    <mergeCell ref="B27:B28"/>
    <mergeCell ref="C27:C28"/>
    <mergeCell ref="D27:D28"/>
    <mergeCell ref="E27:E28"/>
    <mergeCell ref="G27:K27"/>
    <mergeCell ref="E7:E8"/>
    <mergeCell ref="M27:Q27"/>
    <mergeCell ref="R27:X27"/>
    <mergeCell ref="B45:B46"/>
    <mergeCell ref="A47:A48"/>
    <mergeCell ref="B47:B48"/>
    <mergeCell ref="C47:C48"/>
    <mergeCell ref="D47:D48"/>
    <mergeCell ref="E47:E48"/>
    <mergeCell ref="G47:K47"/>
    <mergeCell ref="M47:Q47"/>
    <mergeCell ref="R47:X47"/>
    <mergeCell ref="B65:B66"/>
    <mergeCell ref="G67:K67"/>
    <mergeCell ref="M67:Q67"/>
    <mergeCell ref="R67:X67"/>
    <mergeCell ref="A67:A68"/>
    <mergeCell ref="B67:B68"/>
    <mergeCell ref="C67:C68"/>
    <mergeCell ref="D67:D68"/>
    <mergeCell ref="E67:E6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7">
    <tabColor theme="3"/>
  </sheetPr>
  <dimension ref="A1:X31"/>
  <sheetViews>
    <sheetView showGridLines="0" zoomScaleNormal="100" workbookViewId="0"/>
  </sheetViews>
  <sheetFormatPr defaultColWidth="9.140625" defaultRowHeight="12.75" x14ac:dyDescent="0.2"/>
  <cols>
    <col min="1" max="1" width="4.28515625" style="1" bestFit="1" customWidth="1"/>
    <col min="2" max="2" width="40" style="1" bestFit="1" customWidth="1"/>
    <col min="3" max="3" width="49.85546875" style="1" bestFit="1" customWidth="1"/>
    <col min="4" max="4" width="7.28515625" style="1" bestFit="1" customWidth="1"/>
    <col min="5" max="5" width="6" style="1" bestFit="1" customWidth="1"/>
    <col min="6" max="6" width="14.85546875" style="70" customWidth="1"/>
    <col min="7" max="11" width="13.28515625" style="1" customWidth="1"/>
    <col min="12" max="12" width="14.140625" style="70" customWidth="1"/>
    <col min="13" max="17" width="14.85546875" style="1" customWidth="1"/>
    <col min="18" max="18" width="11.7109375" style="143" customWidth="1"/>
    <col min="19" max="19" width="11.7109375" style="70" customWidth="1"/>
    <col min="20" max="24" width="11.7109375" style="1" customWidth="1"/>
    <col min="25" max="16384" width="9.140625" style="1"/>
  </cols>
  <sheetData>
    <row r="1" spans="1:24" s="29" customFormat="1" x14ac:dyDescent="0.2"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  <c r="R1" s="129"/>
      <c r="S1" s="33"/>
      <c r="T1" s="31"/>
      <c r="U1" s="31"/>
      <c r="V1" s="31"/>
      <c r="W1" s="31"/>
      <c r="X1" s="31"/>
    </row>
    <row r="2" spans="1:24" s="29" customFormat="1" ht="15.75" x14ac:dyDescent="0.25">
      <c r="C2" s="34" t="s">
        <v>668</v>
      </c>
      <c r="F2" s="28" t="s">
        <v>667</v>
      </c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  <c r="R2" s="129"/>
      <c r="S2" s="33"/>
      <c r="T2" s="31"/>
      <c r="U2" s="31"/>
      <c r="V2" s="31"/>
      <c r="W2" s="31"/>
      <c r="X2" s="31"/>
    </row>
    <row r="3" spans="1:24" s="29" customFormat="1" ht="15.75" x14ac:dyDescent="0.25">
      <c r="C3" s="34" t="s">
        <v>157</v>
      </c>
      <c r="F3" s="28"/>
      <c r="G3" s="28"/>
      <c r="H3" s="28"/>
      <c r="I3" s="28"/>
      <c r="J3" s="28"/>
      <c r="K3" s="28"/>
      <c r="L3" s="28"/>
      <c r="M3" s="31"/>
      <c r="N3" s="31"/>
      <c r="O3" s="31"/>
      <c r="P3" s="31"/>
      <c r="Q3" s="31"/>
      <c r="R3" s="129"/>
      <c r="S3" s="33"/>
      <c r="T3" s="31"/>
      <c r="U3" s="31"/>
      <c r="V3" s="31"/>
      <c r="W3" s="31"/>
      <c r="X3" s="31"/>
    </row>
    <row r="4" spans="1:24" s="29" customFormat="1" x14ac:dyDescent="0.2">
      <c r="F4" s="28"/>
      <c r="G4" s="31"/>
      <c r="H4" s="31"/>
      <c r="I4" s="31"/>
      <c r="J4" s="31"/>
      <c r="K4" s="31"/>
      <c r="L4" s="28"/>
      <c r="M4" s="31"/>
      <c r="N4" s="31"/>
      <c r="O4" s="31"/>
      <c r="P4" s="31"/>
      <c r="Q4" s="31"/>
      <c r="R4" s="129"/>
      <c r="S4" s="33"/>
      <c r="T4" s="31"/>
      <c r="U4" s="31"/>
      <c r="V4" s="31"/>
      <c r="W4" s="31"/>
      <c r="X4" s="31"/>
    </row>
    <row r="5" spans="1:24" s="29" customFormat="1" x14ac:dyDescent="0.2">
      <c r="F5" s="28"/>
      <c r="G5" s="31"/>
      <c r="H5" s="31"/>
      <c r="I5" s="31"/>
      <c r="J5" s="31"/>
      <c r="K5" s="31"/>
      <c r="L5" s="28"/>
      <c r="M5" s="31"/>
      <c r="N5" s="31"/>
      <c r="O5" s="31"/>
      <c r="P5" s="31"/>
      <c r="Q5" s="31"/>
      <c r="R5" s="129"/>
      <c r="S5" s="33"/>
      <c r="T5" s="31"/>
      <c r="U5" s="31"/>
      <c r="V5" s="31"/>
      <c r="W5" s="31"/>
      <c r="X5" s="31"/>
    </row>
    <row r="6" spans="1:24" s="35" customFormat="1" ht="12.75" customHeight="1" x14ac:dyDescent="0.2">
      <c r="B6" s="383" t="s">
        <v>158</v>
      </c>
      <c r="C6" s="29"/>
      <c r="D6" s="36"/>
      <c r="E6" s="36"/>
      <c r="F6" s="37"/>
      <c r="G6" s="36"/>
      <c r="H6" s="38"/>
      <c r="I6" s="39"/>
      <c r="J6" s="36"/>
      <c r="K6" s="36"/>
      <c r="L6" s="37"/>
      <c r="M6" s="36"/>
      <c r="N6" s="36"/>
      <c r="S6" s="37"/>
    </row>
    <row r="7" spans="1:24" s="35" customFormat="1" ht="12.75" customHeight="1" x14ac:dyDescent="0.2">
      <c r="B7" s="383"/>
      <c r="C7" s="29"/>
      <c r="D7" s="36"/>
      <c r="E7" s="36"/>
      <c r="F7" s="37"/>
      <c r="G7" s="36"/>
      <c r="H7" s="38"/>
      <c r="I7" s="39"/>
      <c r="J7" s="36"/>
      <c r="K7" s="36"/>
      <c r="L7" s="37"/>
      <c r="M7" s="36"/>
      <c r="N7" s="36"/>
      <c r="S7" s="37"/>
    </row>
    <row r="8" spans="1:24" s="44" customFormat="1" x14ac:dyDescent="0.25">
      <c r="A8" s="379" t="s">
        <v>136</v>
      </c>
      <c r="B8" s="379" t="s">
        <v>137</v>
      </c>
      <c r="C8" s="379" t="s">
        <v>138</v>
      </c>
      <c r="D8" s="379" t="s">
        <v>3</v>
      </c>
      <c r="E8" s="379" t="s">
        <v>139</v>
      </c>
      <c r="F8" s="43">
        <v>42887</v>
      </c>
      <c r="G8" s="377" t="s">
        <v>140</v>
      </c>
      <c r="H8" s="377"/>
      <c r="I8" s="377"/>
      <c r="J8" s="377"/>
      <c r="K8" s="377"/>
      <c r="L8" s="43">
        <f>F8</f>
        <v>42887</v>
      </c>
      <c r="M8" s="378" t="s">
        <v>141</v>
      </c>
      <c r="N8" s="378"/>
      <c r="O8" s="378"/>
      <c r="P8" s="378"/>
      <c r="Q8" s="378"/>
      <c r="R8" s="377" t="s">
        <v>6</v>
      </c>
      <c r="S8" s="377"/>
      <c r="T8" s="377"/>
      <c r="U8" s="377"/>
      <c r="V8" s="377"/>
      <c r="W8" s="377"/>
      <c r="X8" s="377"/>
    </row>
    <row r="9" spans="1:24" s="49" customFormat="1" x14ac:dyDescent="0.25">
      <c r="A9" s="380"/>
      <c r="B9" s="380"/>
      <c r="C9" s="380"/>
      <c r="D9" s="380"/>
      <c r="E9" s="380"/>
      <c r="F9" s="46" t="s">
        <v>118</v>
      </c>
      <c r="G9" s="47" t="s">
        <v>129</v>
      </c>
      <c r="H9" s="47" t="s">
        <v>130</v>
      </c>
      <c r="I9" s="47" t="s">
        <v>142</v>
      </c>
      <c r="J9" s="47" t="s">
        <v>132</v>
      </c>
      <c r="K9" s="47" t="s">
        <v>133</v>
      </c>
      <c r="L9" s="46" t="s">
        <v>118</v>
      </c>
      <c r="M9" s="47" t="s">
        <v>129</v>
      </c>
      <c r="N9" s="47" t="s">
        <v>130</v>
      </c>
      <c r="O9" s="47" t="s">
        <v>142</v>
      </c>
      <c r="P9" s="47" t="s">
        <v>132</v>
      </c>
      <c r="Q9" s="47" t="s">
        <v>133</v>
      </c>
      <c r="R9" s="48" t="s">
        <v>6</v>
      </c>
      <c r="S9" s="46" t="s">
        <v>118</v>
      </c>
      <c r="T9" s="47" t="s">
        <v>129</v>
      </c>
      <c r="U9" s="47" t="s">
        <v>130</v>
      </c>
      <c r="V9" s="47" t="s">
        <v>142</v>
      </c>
      <c r="W9" s="47" t="s">
        <v>132</v>
      </c>
      <c r="X9" s="47" t="s">
        <v>133</v>
      </c>
    </row>
    <row r="10" spans="1:24" x14ac:dyDescent="0.2">
      <c r="A10" s="115">
        <v>1</v>
      </c>
      <c r="B10" s="116" t="s">
        <v>79</v>
      </c>
      <c r="C10" s="116" t="s">
        <v>158</v>
      </c>
      <c r="D10" s="116" t="s">
        <v>9</v>
      </c>
      <c r="E10" s="130">
        <v>1</v>
      </c>
      <c r="F10" s="53">
        <f>(13751525.72*LN(Resumo!$E$88)-40194737.59)*(1+(Entrada_17!$D$21)/(1-Entrada_17!$D$21))*(1+Entrada_17!$C$21)*VLOOKUP(VLOOKUP(34,INDICES_17!$A$5:$E$50,4),INDICES_17!$H$6:$L$28,5)*(1-VLOOKUP(34,INDICES_17!A10:F55,5))</f>
        <v>92746649.507893845</v>
      </c>
      <c r="G10" s="54">
        <f>(13751525.72*LN(Resumo!$E$88)-40194737.59)*(1+(Entrada_17!$D$22)/(1-Entrada_17!$D$22))*(1+Entrada_17!$C$22)*VLOOKUP(VLOOKUP(34,INDICES_17!$A$5:$E$50,4),INDICES_17!$H$6:$L$28,5)*(1-VLOOKUP(34,INDICES_17!A10:F55,5))</f>
        <v>94233262.794157937</v>
      </c>
      <c r="H10" s="54">
        <f>(13751525.72*LN(Resumo!$E$88)-40194737.59)*(1+(Entrada_17!$D$23)/(1-Entrada_17!$D$23))*(1+Entrada_17!$C$23)*VLOOKUP(VLOOKUP(34,INDICES_17!$A$5:$E$50,4),INDICES_17!$H$6:$L$28,5)*(1-VLOOKUP(34,INDICES_17!A10:F55,5))</f>
        <v>93656637.034637317</v>
      </c>
      <c r="I10" s="54">
        <f>(13751525.72*LN(Resumo!$E$88)-40194737.59)*(1+(Entrada_17!$D$24)/(1-Entrada_17!$D$24))*(1+Entrada_17!$C$24)*VLOOKUP(VLOOKUP(34,INDICES_17!$A$5:$E$50,4),INDICES_17!$H$6:$L$28,5)*(1-VLOOKUP(34,INDICES_17!A10:F55,5))</f>
        <v>93134069.940071762</v>
      </c>
      <c r="J10" s="54">
        <f>(13751525.72*LN(Resumo!$E$88)-40194737.59)*(1+(Entrada_17!$D$25)/(1-Entrada_17!$D$25))*(1+Entrada_17!$C$25)*VLOOKUP(VLOOKUP(34,INDICES_17!$A$5:$E$50,4),INDICES_17!$H$6:$L$28,5)*(1-VLOOKUP(34,INDICES_17!A10:F55,5))</f>
        <v>90755488.68204923</v>
      </c>
      <c r="K10" s="55">
        <f>(13751525.72*LN(Resumo!$E$88)-40194737.59)*(1+(Entrada_17!$D$26)/(1-Entrada_17!$D$26))*(1+Entrada_17!$C$26)*VLOOKUP(VLOOKUP(34,INDICES_17!$A$5:$E$50,4),INDICES_17!$H$6:$L$28,5)*(1-VLOOKUP(34,INDICES_17!A10:F55,5))</f>
        <v>91944779.311060488</v>
      </c>
      <c r="L10" s="56">
        <f t="shared" ref="L10:L18" si="0">E10*F10</f>
        <v>92746649.507893845</v>
      </c>
      <c r="M10" s="57">
        <f>E10*G10</f>
        <v>94233262.794157937</v>
      </c>
      <c r="N10" s="57">
        <f>E10*H10</f>
        <v>93656637.034637317</v>
      </c>
      <c r="O10" s="57">
        <f>E10*I10</f>
        <v>93134069.940071762</v>
      </c>
      <c r="P10" s="57">
        <f>E10*J10</f>
        <v>90755488.68204923</v>
      </c>
      <c r="Q10" s="58">
        <f>E10*K10</f>
        <v>91944779.311060488</v>
      </c>
      <c r="R10" s="131">
        <v>1.4E-2</v>
      </c>
      <c r="S10" s="60">
        <f t="shared" ref="S10:S18" si="1">R10*L10</f>
        <v>1298453.0931105139</v>
      </c>
      <c r="T10" s="57">
        <f t="shared" ref="T10:X18" si="2">M10*$R10</f>
        <v>1319265.6791182111</v>
      </c>
      <c r="U10" s="57">
        <f t="shared" si="2"/>
        <v>1311192.9184849225</v>
      </c>
      <c r="V10" s="57">
        <f t="shared" si="2"/>
        <v>1303876.9791610048</v>
      </c>
      <c r="W10" s="57">
        <f t="shared" si="2"/>
        <v>1270576.8415486892</v>
      </c>
      <c r="X10" s="58">
        <f t="shared" si="2"/>
        <v>1287226.9103548469</v>
      </c>
    </row>
    <row r="11" spans="1:24" x14ac:dyDescent="0.2">
      <c r="A11" s="118">
        <v>2</v>
      </c>
      <c r="B11" s="1" t="s">
        <v>79</v>
      </c>
      <c r="C11" s="1" t="s">
        <v>18</v>
      </c>
      <c r="D11" s="1" t="s">
        <v>9</v>
      </c>
      <c r="E11" s="132">
        <v>0</v>
      </c>
      <c r="F11" s="70">
        <f>AVERAGE(G11:K11)</f>
        <v>26869.444612506672</v>
      </c>
      <c r="G11" s="65">
        <v>27300.658765684904</v>
      </c>
      <c r="H11" s="65">
        <v>27133.602435155815</v>
      </c>
      <c r="I11" s="65">
        <v>26982.207635613817</v>
      </c>
      <c r="J11" s="65">
        <v>26293.100272181287</v>
      </c>
      <c r="K11" s="133">
        <v>26637.653953897548</v>
      </c>
      <c r="L11" s="66">
        <f t="shared" si="0"/>
        <v>0</v>
      </c>
      <c r="M11" s="67">
        <f t="shared" ref="M11:Q18" si="3">$E11*G11</f>
        <v>0</v>
      </c>
      <c r="N11" s="67">
        <f t="shared" si="3"/>
        <v>0</v>
      </c>
      <c r="O11" s="67">
        <f t="shared" si="3"/>
        <v>0</v>
      </c>
      <c r="P11" s="67">
        <f t="shared" si="3"/>
        <v>0</v>
      </c>
      <c r="Q11" s="68">
        <f t="shared" si="3"/>
        <v>0</v>
      </c>
      <c r="R11" s="134">
        <v>3.9E-2</v>
      </c>
      <c r="S11" s="70">
        <f t="shared" si="1"/>
        <v>0</v>
      </c>
      <c r="T11" s="67">
        <f t="shared" si="2"/>
        <v>0</v>
      </c>
      <c r="U11" s="67">
        <f t="shared" si="2"/>
        <v>0</v>
      </c>
      <c r="V11" s="67">
        <f t="shared" si="2"/>
        <v>0</v>
      </c>
      <c r="W11" s="67">
        <f t="shared" si="2"/>
        <v>0</v>
      </c>
      <c r="X11" s="68">
        <f t="shared" si="2"/>
        <v>0</v>
      </c>
    </row>
    <row r="12" spans="1:24" x14ac:dyDescent="0.2">
      <c r="A12" s="118">
        <v>3</v>
      </c>
      <c r="B12" s="1" t="s">
        <v>79</v>
      </c>
      <c r="C12" s="1" t="s">
        <v>22</v>
      </c>
      <c r="D12" s="1" t="s">
        <v>9</v>
      </c>
      <c r="E12" s="132">
        <v>0</v>
      </c>
      <c r="F12" s="70">
        <f t="shared" ref="F12:F18" si="4">AVERAGE(G12:K12)</f>
        <v>6290.9882529087936</v>
      </c>
      <c r="G12" s="65">
        <v>6193.8780747799929</v>
      </c>
      <c r="H12" s="65">
        <v>6193.8780747799929</v>
      </c>
      <c r="I12" s="65">
        <v>6193.8780747799929</v>
      </c>
      <c r="J12" s="65">
        <v>6545.8029653924932</v>
      </c>
      <c r="K12" s="133">
        <v>6327.5040748114952</v>
      </c>
      <c r="L12" s="66">
        <f t="shared" si="0"/>
        <v>0</v>
      </c>
      <c r="M12" s="67">
        <f t="shared" si="3"/>
        <v>0</v>
      </c>
      <c r="N12" s="67">
        <f t="shared" si="3"/>
        <v>0</v>
      </c>
      <c r="O12" s="67">
        <f t="shared" si="3"/>
        <v>0</v>
      </c>
      <c r="P12" s="67">
        <f t="shared" si="3"/>
        <v>0</v>
      </c>
      <c r="Q12" s="68">
        <f t="shared" si="3"/>
        <v>0</v>
      </c>
      <c r="R12" s="134">
        <v>3.9E-2</v>
      </c>
      <c r="S12" s="70">
        <f t="shared" si="1"/>
        <v>0</v>
      </c>
      <c r="T12" s="67">
        <f t="shared" si="2"/>
        <v>0</v>
      </c>
      <c r="U12" s="67">
        <f t="shared" si="2"/>
        <v>0</v>
      </c>
      <c r="V12" s="67">
        <f t="shared" si="2"/>
        <v>0</v>
      </c>
      <c r="W12" s="67">
        <f t="shared" si="2"/>
        <v>0</v>
      </c>
      <c r="X12" s="68">
        <f t="shared" si="2"/>
        <v>0</v>
      </c>
    </row>
    <row r="13" spans="1:24" x14ac:dyDescent="0.2">
      <c r="A13" s="118">
        <v>4</v>
      </c>
      <c r="B13" s="1" t="s">
        <v>79</v>
      </c>
      <c r="C13" s="1" t="s">
        <v>30</v>
      </c>
      <c r="D13" s="1" t="s">
        <v>9</v>
      </c>
      <c r="E13" s="132">
        <v>1</v>
      </c>
      <c r="F13" s="70">
        <f t="shared" si="4"/>
        <v>21628.022463128058</v>
      </c>
      <c r="G13" s="65">
        <f>8587.79791420798*INDICES_17!$U$32</f>
        <v>20048.289523428455</v>
      </c>
      <c r="H13" s="65">
        <f>9088.10058992384*INDICES_17!$U$32</f>
        <v>21216.250506243749</v>
      </c>
      <c r="I13" s="65">
        <f>9090.52560000809*INDICES_17!$U$32</f>
        <v>21221.911713546477</v>
      </c>
      <c r="J13" s="65">
        <f>9436.47927077791*INDICES_17!$U$32</f>
        <v>22029.543591074871</v>
      </c>
      <c r="K13" s="133">
        <f>10119.523777843*INDICES_17!$U$32</f>
        <v>23624.11698134675</v>
      </c>
      <c r="L13" s="66">
        <f t="shared" si="0"/>
        <v>21628.022463128058</v>
      </c>
      <c r="M13" s="67">
        <f t="shared" si="3"/>
        <v>20048.289523428455</v>
      </c>
      <c r="N13" s="67">
        <f t="shared" si="3"/>
        <v>21216.250506243749</v>
      </c>
      <c r="O13" s="67">
        <f t="shared" si="3"/>
        <v>21221.911713546477</v>
      </c>
      <c r="P13" s="67">
        <f t="shared" si="3"/>
        <v>22029.543591074871</v>
      </c>
      <c r="Q13" s="68">
        <f t="shared" si="3"/>
        <v>23624.11698134675</v>
      </c>
      <c r="R13" s="134">
        <v>0</v>
      </c>
      <c r="S13" s="70">
        <f t="shared" si="1"/>
        <v>0</v>
      </c>
      <c r="T13" s="67">
        <f t="shared" si="2"/>
        <v>0</v>
      </c>
      <c r="U13" s="67">
        <f t="shared" si="2"/>
        <v>0</v>
      </c>
      <c r="V13" s="67">
        <f t="shared" si="2"/>
        <v>0</v>
      </c>
      <c r="W13" s="67">
        <f t="shared" si="2"/>
        <v>0</v>
      </c>
      <c r="X13" s="68">
        <f t="shared" si="2"/>
        <v>0</v>
      </c>
    </row>
    <row r="14" spans="1:24" x14ac:dyDescent="0.2">
      <c r="A14" s="118">
        <v>5</v>
      </c>
      <c r="B14" s="1" t="s">
        <v>83</v>
      </c>
      <c r="C14" s="1" t="s">
        <v>33</v>
      </c>
      <c r="D14" s="1" t="s">
        <v>34</v>
      </c>
      <c r="E14" s="132">
        <v>0</v>
      </c>
      <c r="F14" s="70">
        <f t="shared" si="4"/>
        <v>24.528273643963651</v>
      </c>
      <c r="G14" s="65">
        <v>24.990813916587829</v>
      </c>
      <c r="H14" s="65">
        <v>24.489911398627143</v>
      </c>
      <c r="I14" s="65">
        <v>24.044690071729061</v>
      </c>
      <c r="J14" s="65">
        <v>24.999192545887524</v>
      </c>
      <c r="K14" s="133">
        <v>24.116760286986686</v>
      </c>
      <c r="L14" s="66">
        <f t="shared" si="0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8">
        <f t="shared" si="3"/>
        <v>0</v>
      </c>
      <c r="R14" s="134">
        <v>0.34499999999999997</v>
      </c>
      <c r="S14" s="70">
        <f t="shared" si="1"/>
        <v>0</v>
      </c>
      <c r="T14" s="67">
        <f t="shared" si="2"/>
        <v>0</v>
      </c>
      <c r="U14" s="67">
        <f t="shared" si="2"/>
        <v>0</v>
      </c>
      <c r="V14" s="67">
        <f t="shared" si="2"/>
        <v>0</v>
      </c>
      <c r="W14" s="67">
        <f t="shared" si="2"/>
        <v>0</v>
      </c>
      <c r="X14" s="68">
        <f t="shared" si="2"/>
        <v>0</v>
      </c>
    </row>
    <row r="15" spans="1:24" x14ac:dyDescent="0.2">
      <c r="A15" s="118">
        <v>6</v>
      </c>
      <c r="B15" s="1" t="s">
        <v>83</v>
      </c>
      <c r="C15" s="1" t="s">
        <v>37</v>
      </c>
      <c r="D15" s="1" t="s">
        <v>34</v>
      </c>
      <c r="E15" s="132">
        <v>0</v>
      </c>
      <c r="F15" s="70">
        <f t="shared" si="4"/>
        <v>24.528273643963651</v>
      </c>
      <c r="G15" s="65">
        <v>24.990813916587829</v>
      </c>
      <c r="H15" s="65">
        <v>24.489911398627143</v>
      </c>
      <c r="I15" s="65">
        <v>24.044690071729061</v>
      </c>
      <c r="J15" s="65">
        <v>24.999192545887524</v>
      </c>
      <c r="K15" s="133">
        <v>24.116760286986686</v>
      </c>
      <c r="L15" s="66">
        <f t="shared" si="0"/>
        <v>0</v>
      </c>
      <c r="M15" s="67">
        <f t="shared" si="3"/>
        <v>0</v>
      </c>
      <c r="N15" s="67">
        <f t="shared" si="3"/>
        <v>0</v>
      </c>
      <c r="O15" s="67">
        <f t="shared" si="3"/>
        <v>0</v>
      </c>
      <c r="P15" s="67">
        <f t="shared" si="3"/>
        <v>0</v>
      </c>
      <c r="Q15" s="68">
        <f t="shared" si="3"/>
        <v>0</v>
      </c>
      <c r="R15" s="134">
        <v>0.34499999999999997</v>
      </c>
      <c r="S15" s="70">
        <f t="shared" si="1"/>
        <v>0</v>
      </c>
      <c r="T15" s="67">
        <f t="shared" si="2"/>
        <v>0</v>
      </c>
      <c r="U15" s="67">
        <f t="shared" si="2"/>
        <v>0</v>
      </c>
      <c r="V15" s="67">
        <f t="shared" si="2"/>
        <v>0</v>
      </c>
      <c r="W15" s="67">
        <f t="shared" si="2"/>
        <v>0</v>
      </c>
      <c r="X15" s="68">
        <f t="shared" si="2"/>
        <v>0</v>
      </c>
    </row>
    <row r="16" spans="1:24" x14ac:dyDescent="0.2">
      <c r="A16" s="118">
        <v>7</v>
      </c>
      <c r="B16" s="1" t="s">
        <v>86</v>
      </c>
      <c r="C16" s="1" t="s">
        <v>62</v>
      </c>
      <c r="D16" s="1" t="s">
        <v>58</v>
      </c>
      <c r="E16" s="132">
        <v>18.98</v>
      </c>
      <c r="F16" s="70">
        <f t="shared" si="4"/>
        <v>5744.0577699282585</v>
      </c>
      <c r="G16" s="65">
        <f>3059.9857617964*INDICES_17!$U$36</f>
        <v>5356.0609824554613</v>
      </c>
      <c r="H16" s="65">
        <f>3225.76849593023*INDICES_17!$U$36</f>
        <v>5646.2395986257916</v>
      </c>
      <c r="I16" s="65">
        <f>3072.98768121097*INDICES_17!$U$36</f>
        <v>5378.8189554312985</v>
      </c>
      <c r="J16" s="65">
        <f>3383.91016982635*INDICES_17!$U$36</f>
        <v>5923.0436477916783</v>
      </c>
      <c r="K16" s="133">
        <f>3665.61419784789*INDICES_17!$U$36</f>
        <v>6416.1256653370601</v>
      </c>
      <c r="L16" s="66">
        <f t="shared" si="0"/>
        <v>109022.21647323835</v>
      </c>
      <c r="M16" s="67">
        <f t="shared" si="3"/>
        <v>101658.03744700465</v>
      </c>
      <c r="N16" s="67">
        <f t="shared" si="3"/>
        <v>107165.62758191752</v>
      </c>
      <c r="O16" s="67">
        <f t="shared" si="3"/>
        <v>102089.98377408605</v>
      </c>
      <c r="P16" s="67">
        <f t="shared" si="3"/>
        <v>112419.36843508606</v>
      </c>
      <c r="Q16" s="68">
        <f t="shared" si="3"/>
        <v>121778.0651280974</v>
      </c>
      <c r="R16" s="134">
        <v>0</v>
      </c>
      <c r="S16" s="70">
        <f t="shared" si="1"/>
        <v>0</v>
      </c>
      <c r="T16" s="67">
        <f t="shared" si="2"/>
        <v>0</v>
      </c>
      <c r="U16" s="67">
        <f t="shared" si="2"/>
        <v>0</v>
      </c>
      <c r="V16" s="67">
        <f t="shared" si="2"/>
        <v>0</v>
      </c>
      <c r="W16" s="67">
        <f t="shared" si="2"/>
        <v>0</v>
      </c>
      <c r="X16" s="68">
        <f t="shared" si="2"/>
        <v>0</v>
      </c>
    </row>
    <row r="17" spans="1:24" x14ac:dyDescent="0.2">
      <c r="A17" s="118">
        <v>8</v>
      </c>
      <c r="B17" s="1" t="s">
        <v>86</v>
      </c>
      <c r="C17" s="1" t="s">
        <v>66</v>
      </c>
      <c r="D17" s="1" t="s">
        <v>58</v>
      </c>
      <c r="E17" s="132">
        <v>0</v>
      </c>
      <c r="F17" s="70">
        <f t="shared" si="4"/>
        <v>3281.6532613223681</v>
      </c>
      <c r="G17" s="65">
        <v>3059.9857617963999</v>
      </c>
      <c r="H17" s="65">
        <v>3225.7684959302301</v>
      </c>
      <c r="I17" s="65">
        <v>3072.9876812109701</v>
      </c>
      <c r="J17" s="65">
        <v>3383.9101698263498</v>
      </c>
      <c r="K17" s="133">
        <v>3665.61419784789</v>
      </c>
      <c r="L17" s="66">
        <f t="shared" si="0"/>
        <v>0</v>
      </c>
      <c r="M17" s="67">
        <f t="shared" si="3"/>
        <v>0</v>
      </c>
      <c r="N17" s="67">
        <f t="shared" si="3"/>
        <v>0</v>
      </c>
      <c r="O17" s="67">
        <f t="shared" si="3"/>
        <v>0</v>
      </c>
      <c r="P17" s="67">
        <f t="shared" si="3"/>
        <v>0</v>
      </c>
      <c r="Q17" s="68">
        <f t="shared" si="3"/>
        <v>0</v>
      </c>
      <c r="R17" s="134">
        <v>0</v>
      </c>
      <c r="S17" s="70">
        <f t="shared" si="1"/>
        <v>0</v>
      </c>
      <c r="T17" s="67">
        <f t="shared" si="2"/>
        <v>0</v>
      </c>
      <c r="U17" s="67">
        <f t="shared" si="2"/>
        <v>0</v>
      </c>
      <c r="V17" s="67">
        <f t="shared" si="2"/>
        <v>0</v>
      </c>
      <c r="W17" s="67">
        <f t="shared" si="2"/>
        <v>0</v>
      </c>
      <c r="X17" s="68">
        <f t="shared" si="2"/>
        <v>0</v>
      </c>
    </row>
    <row r="18" spans="1:24" x14ac:dyDescent="0.2">
      <c r="A18" s="122">
        <v>9</v>
      </c>
      <c r="B18" s="123" t="s">
        <v>86</v>
      </c>
      <c r="C18" s="123" t="s">
        <v>74</v>
      </c>
      <c r="D18" s="123" t="s">
        <v>58</v>
      </c>
      <c r="E18" s="135">
        <v>16</v>
      </c>
      <c r="F18" s="125">
        <f t="shared" si="4"/>
        <v>5744.0577699282585</v>
      </c>
      <c r="G18" s="65">
        <f>3059.9857617964*INDICES_17!$U$36</f>
        <v>5356.0609824554613</v>
      </c>
      <c r="H18" s="65">
        <f>3225.76849593023*INDICES_17!$U$36</f>
        <v>5646.2395986257916</v>
      </c>
      <c r="I18" s="65">
        <f>3072.98768121097*INDICES_17!$U$36</f>
        <v>5378.8189554312985</v>
      </c>
      <c r="J18" s="65">
        <f>3383.91016982635*INDICES_17!$U$36</f>
        <v>5923.0436477916783</v>
      </c>
      <c r="K18" s="133">
        <f>3665.61419784789*INDICES_17!$U$36</f>
        <v>6416.1256653370601</v>
      </c>
      <c r="L18" s="74">
        <f t="shared" si="0"/>
        <v>91904.924318852136</v>
      </c>
      <c r="M18" s="75">
        <f t="shared" si="3"/>
        <v>85696.97571928738</v>
      </c>
      <c r="N18" s="75">
        <f t="shared" si="3"/>
        <v>90339.833578012665</v>
      </c>
      <c r="O18" s="75">
        <f t="shared" si="3"/>
        <v>86061.103286900776</v>
      </c>
      <c r="P18" s="75">
        <f t="shared" si="3"/>
        <v>94768.698364666852</v>
      </c>
      <c r="Q18" s="76">
        <f t="shared" si="3"/>
        <v>102658.01064539296</v>
      </c>
      <c r="R18" s="136">
        <v>0</v>
      </c>
      <c r="S18" s="78">
        <f t="shared" si="1"/>
        <v>0</v>
      </c>
      <c r="T18" s="75">
        <f t="shared" si="2"/>
        <v>0</v>
      </c>
      <c r="U18" s="75">
        <f t="shared" si="2"/>
        <v>0</v>
      </c>
      <c r="V18" s="75">
        <f t="shared" si="2"/>
        <v>0</v>
      </c>
      <c r="W18" s="75">
        <f t="shared" si="2"/>
        <v>0</v>
      </c>
      <c r="X18" s="76">
        <f t="shared" si="2"/>
        <v>0</v>
      </c>
    </row>
    <row r="19" spans="1:24" s="29" customFormat="1" x14ac:dyDescent="0.2">
      <c r="A19" s="79"/>
      <c r="B19" s="80" t="s">
        <v>143</v>
      </c>
      <c r="C19" s="80"/>
      <c r="D19" s="80"/>
      <c r="E19" s="80"/>
      <c r="F19" s="137"/>
      <c r="G19" s="83"/>
      <c r="H19" s="83"/>
      <c r="I19" s="83"/>
      <c r="J19" s="83"/>
      <c r="K19" s="83"/>
      <c r="L19" s="82">
        <f t="shared" ref="L19:Q19" si="5">SUM(L10:L18)</f>
        <v>92969204.67114906</v>
      </c>
      <c r="M19" s="83">
        <f t="shared" si="5"/>
        <v>94440666.096847653</v>
      </c>
      <c r="N19" s="83">
        <f t="shared" si="5"/>
        <v>93875358.746303484</v>
      </c>
      <c r="O19" s="83">
        <f t="shared" si="5"/>
        <v>93343442.93884629</v>
      </c>
      <c r="P19" s="83">
        <f t="shared" si="5"/>
        <v>90984706.292440057</v>
      </c>
      <c r="Q19" s="83">
        <f t="shared" si="5"/>
        <v>92192839.503815323</v>
      </c>
      <c r="R19" s="138"/>
      <c r="S19" s="82">
        <f t="shared" ref="S19:X19" si="6">SUM(S10:S18)</f>
        <v>1298453.0931105139</v>
      </c>
      <c r="T19" s="83">
        <f t="shared" si="6"/>
        <v>1319265.6791182111</v>
      </c>
      <c r="U19" s="83">
        <f t="shared" si="6"/>
        <v>1311192.9184849225</v>
      </c>
      <c r="V19" s="83">
        <f t="shared" si="6"/>
        <v>1303876.9791610048</v>
      </c>
      <c r="W19" s="83">
        <f t="shared" si="6"/>
        <v>1270576.8415486892</v>
      </c>
      <c r="X19" s="86">
        <f t="shared" si="6"/>
        <v>1287226.9103548469</v>
      </c>
    </row>
    <row r="20" spans="1:24" s="29" customFormat="1" x14ac:dyDescent="0.2">
      <c r="A20" s="79"/>
      <c r="B20" s="80"/>
      <c r="C20" s="80"/>
      <c r="D20" s="80"/>
      <c r="E20" s="80"/>
      <c r="F20" s="137" t="s">
        <v>118</v>
      </c>
      <c r="G20" s="87" t="s">
        <v>129</v>
      </c>
      <c r="H20" s="87" t="s">
        <v>130</v>
      </c>
      <c r="I20" s="87" t="s">
        <v>142</v>
      </c>
      <c r="J20" s="87" t="s">
        <v>132</v>
      </c>
      <c r="K20" s="87" t="s">
        <v>133</v>
      </c>
      <c r="L20" s="88"/>
      <c r="M20" s="83"/>
      <c r="N20" s="83"/>
      <c r="O20" s="83"/>
      <c r="P20" s="83"/>
      <c r="Q20" s="83"/>
      <c r="R20" s="138"/>
      <c r="S20" s="85"/>
      <c r="T20" s="83"/>
      <c r="U20" s="83"/>
      <c r="V20" s="83"/>
      <c r="W20" s="83"/>
      <c r="X20" s="86"/>
    </row>
    <row r="21" spans="1:24" s="29" customFormat="1" x14ac:dyDescent="0.2">
      <c r="A21" s="89"/>
      <c r="B21" s="90" t="s">
        <v>144</v>
      </c>
      <c r="C21" s="90"/>
      <c r="D21" s="90"/>
      <c r="E21" s="90"/>
      <c r="F21" s="92">
        <f>(SUMIF($B$10:$B$18,"Obras civis",L10:L18)+S19)*3.24%</f>
        <v>48579.919578444387</v>
      </c>
      <c r="G21" s="93">
        <f>(SUMIF($B$10:$B$18,"Obras civis",M10:M18)+T19)*3.24%</f>
        <v>48814.510430017915</v>
      </c>
      <c r="H21" s="93">
        <f t="shared" ref="H21:K21" si="7">(SUMIF($B$10:$B$18,"Obras civis",N10:N18)+U19)*3.24%</f>
        <v>48881.827500493229</v>
      </c>
      <c r="I21" s="93">
        <f t="shared" si="7"/>
        <v>48341.709345592535</v>
      </c>
      <c r="J21" s="93">
        <f t="shared" si="7"/>
        <v>47879.583030489528</v>
      </c>
      <c r="K21" s="93">
        <f t="shared" si="7"/>
        <v>48977.880750558135</v>
      </c>
      <c r="L21" s="92"/>
      <c r="M21" s="93"/>
      <c r="N21" s="93"/>
      <c r="O21" s="93"/>
      <c r="P21" s="93"/>
      <c r="Q21" s="93"/>
      <c r="R21" s="139"/>
      <c r="S21" s="95"/>
      <c r="T21" s="93"/>
      <c r="U21" s="93"/>
      <c r="V21" s="93"/>
      <c r="W21" s="93"/>
      <c r="X21" s="96"/>
    </row>
    <row r="22" spans="1:24" s="29" customFormat="1" x14ac:dyDescent="0.2">
      <c r="A22" s="89"/>
      <c r="B22" s="90" t="s">
        <v>145</v>
      </c>
      <c r="C22" s="90"/>
      <c r="D22" s="97"/>
      <c r="E22" s="97"/>
      <c r="F22" s="99">
        <f t="shared" ref="F22:K22" si="8">L19+S19+F21</f>
        <v>94316237.683838025</v>
      </c>
      <c r="G22" s="100">
        <f t="shared" si="8"/>
        <v>95808746.286395893</v>
      </c>
      <c r="H22" s="100">
        <f t="shared" si="8"/>
        <v>95235433.492288902</v>
      </c>
      <c r="I22" s="100">
        <f t="shared" si="8"/>
        <v>94695661.627352893</v>
      </c>
      <c r="J22" s="100">
        <f t="shared" si="8"/>
        <v>92303162.717019245</v>
      </c>
      <c r="K22" s="100">
        <f t="shared" si="8"/>
        <v>93529044.294920728</v>
      </c>
      <c r="L22" s="99"/>
      <c r="M22" s="100"/>
      <c r="N22" s="100"/>
      <c r="O22" s="100"/>
      <c r="P22" s="100"/>
      <c r="Q22" s="100"/>
      <c r="R22" s="140"/>
      <c r="S22" s="102"/>
      <c r="T22" s="100"/>
      <c r="U22" s="100"/>
      <c r="V22" s="93"/>
      <c r="W22" s="93"/>
      <c r="X22" s="96"/>
    </row>
    <row r="23" spans="1:24" s="29" customFormat="1" x14ac:dyDescent="0.2">
      <c r="A23" s="89"/>
      <c r="B23" s="90" t="s">
        <v>146</v>
      </c>
      <c r="C23" s="90"/>
      <c r="D23" s="90"/>
      <c r="E23" s="91"/>
      <c r="F23" s="92">
        <f>F22*2.7%</f>
        <v>2546538.4174636272</v>
      </c>
      <c r="G23" s="93">
        <f>G22*2.7%</f>
        <v>2586836.1497326894</v>
      </c>
      <c r="H23" s="93">
        <f t="shared" ref="H23:K23" si="9">H22*2.7%</f>
        <v>2571356.7042918005</v>
      </c>
      <c r="I23" s="93">
        <f t="shared" si="9"/>
        <v>2556782.8639385286</v>
      </c>
      <c r="J23" s="93">
        <f t="shared" si="9"/>
        <v>2492185.39335952</v>
      </c>
      <c r="K23" s="93">
        <f t="shared" si="9"/>
        <v>2525284.1959628598</v>
      </c>
      <c r="L23" s="92"/>
      <c r="M23" s="93"/>
      <c r="N23" s="93"/>
      <c r="O23" s="93"/>
      <c r="P23" s="93"/>
      <c r="Q23" s="93"/>
      <c r="R23" s="139"/>
      <c r="S23" s="95"/>
      <c r="T23" s="93"/>
      <c r="U23" s="93"/>
      <c r="V23" s="93"/>
      <c r="W23" s="93"/>
      <c r="X23" s="96"/>
    </row>
    <row r="24" spans="1:24" s="29" customFormat="1" x14ac:dyDescent="0.2">
      <c r="A24" s="89"/>
      <c r="B24" s="90" t="s">
        <v>147</v>
      </c>
      <c r="C24" s="90"/>
      <c r="D24" s="97"/>
      <c r="E24" s="98"/>
      <c r="F24" s="99">
        <f>F22*1.4%</f>
        <v>1320427.3275737322</v>
      </c>
      <c r="G24" s="100">
        <f>G22*1.4%</f>
        <v>1341322.4480095424</v>
      </c>
      <c r="H24" s="100">
        <f t="shared" ref="H24:K24" si="10">H22*1.4%</f>
        <v>1333296.0688920445</v>
      </c>
      <c r="I24" s="100">
        <f t="shared" si="10"/>
        <v>1325739.2627829404</v>
      </c>
      <c r="J24" s="100">
        <f t="shared" si="10"/>
        <v>1292244.2780382694</v>
      </c>
      <c r="K24" s="100">
        <f t="shared" si="10"/>
        <v>1309406.62012889</v>
      </c>
      <c r="L24" s="99"/>
      <c r="M24" s="100"/>
      <c r="N24" s="100"/>
      <c r="O24" s="100"/>
      <c r="P24" s="100"/>
      <c r="Q24" s="100"/>
      <c r="R24" s="140"/>
      <c r="S24" s="102"/>
      <c r="T24" s="100"/>
      <c r="U24" s="103"/>
      <c r="V24" s="93"/>
      <c r="W24" s="93"/>
      <c r="X24" s="96"/>
    </row>
    <row r="25" spans="1:24" s="29" customFormat="1" x14ac:dyDescent="0.2">
      <c r="A25" s="89"/>
      <c r="B25" s="90" t="s">
        <v>148</v>
      </c>
      <c r="C25" s="90"/>
      <c r="D25" s="90"/>
      <c r="E25" s="90"/>
      <c r="F25" s="92">
        <f>F22*3.99%</f>
        <v>3763217.8835851378</v>
      </c>
      <c r="G25" s="93">
        <f>G22*3.99%</f>
        <v>3822768.9768271968</v>
      </c>
      <c r="H25" s="93">
        <f t="shared" ref="H25:K25" si="11">H22*3.99%</f>
        <v>3799893.7963423277</v>
      </c>
      <c r="I25" s="93">
        <f t="shared" si="11"/>
        <v>3778356.8989313808</v>
      </c>
      <c r="J25" s="93">
        <f t="shared" si="11"/>
        <v>3682896.1924090683</v>
      </c>
      <c r="K25" s="93">
        <f t="shared" si="11"/>
        <v>3731808.8673673375</v>
      </c>
      <c r="L25" s="92"/>
      <c r="M25" s="93"/>
      <c r="N25" s="93"/>
      <c r="O25" s="93"/>
      <c r="P25" s="93"/>
      <c r="Q25" s="93"/>
      <c r="R25" s="94"/>
      <c r="S25" s="95"/>
      <c r="T25" s="93"/>
      <c r="U25" s="93"/>
      <c r="V25" s="93"/>
      <c r="W25" s="93"/>
      <c r="X25" s="96"/>
    </row>
    <row r="26" spans="1:24" s="29" customFormat="1" x14ac:dyDescent="0.2">
      <c r="A26" s="89"/>
      <c r="B26" s="104" t="s">
        <v>149</v>
      </c>
      <c r="C26" s="104"/>
      <c r="D26" s="104"/>
      <c r="E26" s="105"/>
      <c r="F26" s="106">
        <f>F22*2.7%</f>
        <v>2546538.4174636272</v>
      </c>
      <c r="G26" s="107">
        <f>G22*2.7%</f>
        <v>2586836.1497326894</v>
      </c>
      <c r="H26" s="107">
        <f t="shared" ref="H26:K26" si="12">H22*2.7%</f>
        <v>2571356.7042918005</v>
      </c>
      <c r="I26" s="107">
        <f t="shared" si="12"/>
        <v>2556782.8639385286</v>
      </c>
      <c r="J26" s="107">
        <f t="shared" si="12"/>
        <v>2492185.39335952</v>
      </c>
      <c r="K26" s="107">
        <f t="shared" si="12"/>
        <v>2525284.1959628598</v>
      </c>
      <c r="L26" s="106"/>
      <c r="M26" s="107"/>
      <c r="N26" s="107"/>
      <c r="O26" s="107"/>
      <c r="P26" s="107"/>
      <c r="Q26" s="107"/>
      <c r="R26" s="141"/>
      <c r="S26" s="109"/>
      <c r="T26" s="107"/>
      <c r="U26" s="107"/>
      <c r="V26" s="93"/>
      <c r="W26" s="93"/>
      <c r="X26" s="96"/>
    </row>
    <row r="27" spans="1:24" s="29" customFormat="1" x14ac:dyDescent="0.2">
      <c r="A27" s="89"/>
      <c r="B27" s="90" t="s">
        <v>150</v>
      </c>
      <c r="C27" s="90"/>
      <c r="D27" s="90"/>
      <c r="E27" s="91"/>
      <c r="F27" s="106">
        <f>F22+F23+F24+F25+F26</f>
        <v>104492959.72992416</v>
      </c>
      <c r="G27" s="93">
        <f>G22+G23+G24+G25+G26</f>
        <v>106146510.01069801</v>
      </c>
      <c r="H27" s="93">
        <f t="shared" ref="H27:K27" si="13">H22+H23+H24+H25+H26</f>
        <v>105511336.76610689</v>
      </c>
      <c r="I27" s="93">
        <f t="shared" si="13"/>
        <v>104913323.51694427</v>
      </c>
      <c r="J27" s="93">
        <f t="shared" si="13"/>
        <v>102262673.97418563</v>
      </c>
      <c r="K27" s="93">
        <f t="shared" si="13"/>
        <v>103620828.17434268</v>
      </c>
      <c r="L27" s="92"/>
      <c r="M27" s="93"/>
      <c r="N27" s="93"/>
      <c r="O27" s="93"/>
      <c r="P27" s="93"/>
      <c r="Q27" s="93"/>
      <c r="R27" s="139"/>
      <c r="S27" s="95"/>
      <c r="T27" s="93"/>
      <c r="U27" s="93"/>
      <c r="V27" s="93"/>
      <c r="W27" s="93"/>
      <c r="X27" s="96"/>
    </row>
    <row r="28" spans="1:24" s="29" customFormat="1" x14ac:dyDescent="0.2">
      <c r="A28" s="90"/>
      <c r="B28" s="90" t="s">
        <v>151</v>
      </c>
      <c r="C28" s="90"/>
      <c r="D28" s="90"/>
      <c r="E28" s="91"/>
      <c r="F28" s="92">
        <f t="shared" ref="F28:K28" si="14">F27*3%</f>
        <v>3134788.7918977244</v>
      </c>
      <c r="G28" s="93">
        <f t="shared" si="14"/>
        <v>3184395.3003209401</v>
      </c>
      <c r="H28" s="93">
        <f t="shared" si="14"/>
        <v>3165340.1029832065</v>
      </c>
      <c r="I28" s="93">
        <f t="shared" si="14"/>
        <v>3147399.705508328</v>
      </c>
      <c r="J28" s="93">
        <f t="shared" si="14"/>
        <v>3067880.2192255687</v>
      </c>
      <c r="K28" s="93">
        <f t="shared" si="14"/>
        <v>3108624.8452302804</v>
      </c>
      <c r="L28" s="92"/>
      <c r="M28" s="93"/>
      <c r="N28" s="93"/>
      <c r="O28" s="93"/>
      <c r="P28" s="93"/>
      <c r="Q28" s="93"/>
      <c r="R28" s="139"/>
      <c r="S28" s="95"/>
      <c r="T28" s="93"/>
      <c r="U28" s="93"/>
      <c r="V28" s="93"/>
      <c r="W28" s="93"/>
      <c r="X28" s="96"/>
    </row>
    <row r="29" spans="1:24" s="29" customFormat="1" x14ac:dyDescent="0.2">
      <c r="A29" s="110"/>
      <c r="B29" s="110" t="s">
        <v>152</v>
      </c>
      <c r="C29" s="110"/>
      <c r="D29" s="110"/>
      <c r="E29" s="111"/>
      <c r="F29" s="112">
        <f>F27*2.7%</f>
        <v>2821309.9127079528</v>
      </c>
      <c r="G29" s="103">
        <f>G27*2.7%</f>
        <v>2865955.7702888465</v>
      </c>
      <c r="H29" s="103">
        <f t="shared" ref="H29:K29" si="15">H27*2.7%</f>
        <v>2848806.0926848864</v>
      </c>
      <c r="I29" s="103">
        <f t="shared" si="15"/>
        <v>2832659.7349574957</v>
      </c>
      <c r="J29" s="103">
        <f t="shared" si="15"/>
        <v>2761092.1973030125</v>
      </c>
      <c r="K29" s="103">
        <f t="shared" si="15"/>
        <v>2797762.3607072528</v>
      </c>
      <c r="L29" s="112"/>
      <c r="M29" s="103"/>
      <c r="N29" s="103"/>
      <c r="O29" s="103"/>
      <c r="P29" s="103"/>
      <c r="Q29" s="103"/>
      <c r="R29" s="142"/>
      <c r="S29" s="114"/>
      <c r="T29" s="103"/>
      <c r="U29" s="103"/>
      <c r="V29" s="93"/>
      <c r="W29" s="93"/>
      <c r="X29" s="96"/>
    </row>
    <row r="30" spans="1:24" s="29" customFormat="1" x14ac:dyDescent="0.2">
      <c r="A30" s="79"/>
      <c r="B30" s="80" t="s">
        <v>153</v>
      </c>
      <c r="C30" s="80"/>
      <c r="D30" s="80"/>
      <c r="E30" s="80"/>
      <c r="F30" s="82">
        <f t="shared" ref="F30:K30" si="16">F27+F28+F29</f>
        <v>110449058.43452984</v>
      </c>
      <c r="G30" s="83">
        <f t="shared" si="16"/>
        <v>112196861.08130778</v>
      </c>
      <c r="H30" s="83">
        <f t="shared" si="16"/>
        <v>111525482.96177498</v>
      </c>
      <c r="I30" s="83">
        <f t="shared" si="16"/>
        <v>110893382.9574101</v>
      </c>
      <c r="J30" s="83">
        <f t="shared" si="16"/>
        <v>108091646.39071421</v>
      </c>
      <c r="K30" s="83">
        <f t="shared" si="16"/>
        <v>109527215.38028021</v>
      </c>
      <c r="L30" s="82"/>
      <c r="M30" s="83"/>
      <c r="N30" s="83"/>
      <c r="O30" s="83"/>
      <c r="P30" s="83"/>
      <c r="Q30" s="83"/>
      <c r="R30" s="138"/>
      <c r="S30" s="85"/>
      <c r="T30" s="83"/>
      <c r="U30" s="83"/>
      <c r="V30" s="83"/>
      <c r="W30" s="83"/>
      <c r="X30" s="86"/>
    </row>
    <row r="31" spans="1:24" s="29" customFormat="1" x14ac:dyDescent="0.2">
      <c r="F31" s="28"/>
      <c r="G31" s="31"/>
      <c r="H31" s="31"/>
      <c r="I31" s="31"/>
      <c r="J31" s="31"/>
      <c r="K31" s="31"/>
      <c r="L31" s="28"/>
      <c r="M31" s="31"/>
      <c r="N31" s="31"/>
      <c r="O31" s="31"/>
      <c r="P31" s="31"/>
      <c r="Q31" s="31"/>
      <c r="R31" s="129"/>
      <c r="S31" s="33"/>
      <c r="T31" s="31"/>
      <c r="U31" s="31"/>
      <c r="V31" s="31"/>
      <c r="W31" s="31"/>
      <c r="X31" s="31"/>
    </row>
  </sheetData>
  <mergeCells count="9">
    <mergeCell ref="G8:K8"/>
    <mergeCell ref="M8:Q8"/>
    <mergeCell ref="R8:X8"/>
    <mergeCell ref="B6:B7"/>
    <mergeCell ref="A8:A9"/>
    <mergeCell ref="B8:B9"/>
    <mergeCell ref="C8:C9"/>
    <mergeCell ref="D8:D9"/>
    <mergeCell ref="E8:E9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5">
    <tabColor theme="3"/>
  </sheetPr>
  <dimension ref="A1:Y31"/>
  <sheetViews>
    <sheetView showGridLines="0" zoomScaleNormal="100" workbookViewId="0"/>
  </sheetViews>
  <sheetFormatPr defaultColWidth="9.140625" defaultRowHeight="12.75" x14ac:dyDescent="0.2"/>
  <cols>
    <col min="1" max="1" width="4.28515625" style="1" bestFit="1" customWidth="1"/>
    <col min="2" max="2" width="40" style="1" bestFit="1" customWidth="1"/>
    <col min="3" max="3" width="49.85546875" style="1" bestFit="1" customWidth="1"/>
    <col min="4" max="4" width="7.28515625" style="1" bestFit="1" customWidth="1"/>
    <col min="5" max="5" width="6" style="1" bestFit="1" customWidth="1"/>
    <col min="6" max="6" width="14.85546875" style="70" customWidth="1"/>
    <col min="7" max="11" width="13.28515625" style="1" customWidth="1"/>
    <col min="12" max="12" width="14.140625" style="70" customWidth="1"/>
    <col min="13" max="17" width="14.85546875" style="1" customWidth="1"/>
    <col min="18" max="18" width="11.7109375" style="143" customWidth="1"/>
    <col min="19" max="19" width="11.7109375" style="70" customWidth="1"/>
    <col min="20" max="24" width="11.7109375" style="1" customWidth="1"/>
    <col min="25" max="16384" width="9.140625" style="1"/>
  </cols>
  <sheetData>
    <row r="1" spans="1:24" s="29" customFormat="1" x14ac:dyDescent="0.2"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  <c r="R1" s="129"/>
      <c r="S1" s="33"/>
      <c r="T1" s="31"/>
      <c r="U1" s="31"/>
      <c r="V1" s="31"/>
      <c r="W1" s="31"/>
      <c r="X1" s="31"/>
    </row>
    <row r="2" spans="1:24" s="29" customFormat="1" ht="15.75" x14ac:dyDescent="0.25">
      <c r="C2" s="34" t="s">
        <v>668</v>
      </c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  <c r="R2" s="129"/>
      <c r="S2" s="33"/>
      <c r="T2" s="31"/>
      <c r="U2" s="31"/>
      <c r="V2" s="31"/>
      <c r="W2" s="31"/>
      <c r="X2" s="31"/>
    </row>
    <row r="3" spans="1:24" s="29" customFormat="1" ht="15.75" x14ac:dyDescent="0.25">
      <c r="C3" s="34" t="s">
        <v>159</v>
      </c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  <c r="Q3" s="31"/>
      <c r="R3" s="129"/>
      <c r="S3" s="33"/>
      <c r="T3" s="31"/>
      <c r="U3" s="31"/>
      <c r="V3" s="31"/>
      <c r="W3" s="31"/>
      <c r="X3" s="31"/>
    </row>
    <row r="4" spans="1:24" s="29" customFormat="1" x14ac:dyDescent="0.2">
      <c r="F4" s="28"/>
      <c r="G4" s="31"/>
      <c r="H4" s="31"/>
      <c r="I4" s="31"/>
      <c r="J4" s="31"/>
      <c r="K4" s="31"/>
      <c r="L4" s="28"/>
      <c r="M4" s="31"/>
      <c r="N4" s="31"/>
      <c r="O4" s="31"/>
      <c r="P4" s="31"/>
      <c r="Q4" s="31"/>
      <c r="R4" s="129"/>
      <c r="S4" s="33"/>
      <c r="T4" s="31"/>
      <c r="U4" s="31"/>
      <c r="V4" s="31"/>
      <c r="W4" s="31"/>
      <c r="X4" s="31"/>
    </row>
    <row r="5" spans="1:24" s="29" customFormat="1" x14ac:dyDescent="0.2">
      <c r="F5" s="28"/>
      <c r="G5" s="31"/>
      <c r="H5" s="31"/>
      <c r="I5" s="31"/>
      <c r="J5" s="31"/>
      <c r="K5" s="31"/>
      <c r="L5" s="28"/>
      <c r="M5" s="31"/>
      <c r="N5" s="31"/>
      <c r="O5" s="31"/>
      <c r="P5" s="31"/>
      <c r="Q5" s="31"/>
      <c r="R5" s="129"/>
      <c r="S5" s="33"/>
      <c r="T5" s="31"/>
      <c r="U5" s="31"/>
      <c r="V5" s="31"/>
      <c r="W5" s="31"/>
      <c r="X5" s="31"/>
    </row>
    <row r="6" spans="1:24" s="35" customFormat="1" ht="12.75" customHeight="1" x14ac:dyDescent="0.2">
      <c r="B6" s="383" t="s">
        <v>160</v>
      </c>
      <c r="C6" s="29"/>
      <c r="D6" s="36"/>
      <c r="E6" s="36"/>
      <c r="F6" s="37"/>
      <c r="G6" s="36"/>
      <c r="H6" s="38"/>
      <c r="I6" s="39"/>
      <c r="J6" s="36"/>
      <c r="K6" s="36"/>
      <c r="L6" s="37"/>
      <c r="M6" s="36"/>
      <c r="N6" s="36"/>
      <c r="S6" s="37"/>
    </row>
    <row r="7" spans="1:24" s="35" customFormat="1" ht="12.75" customHeight="1" x14ac:dyDescent="0.2">
      <c r="B7" s="383"/>
      <c r="C7" s="29"/>
      <c r="D7" s="36"/>
      <c r="E7" s="36"/>
      <c r="F7" s="37"/>
      <c r="G7" s="36"/>
      <c r="H7" s="38"/>
      <c r="I7" s="39"/>
      <c r="J7" s="36"/>
      <c r="K7" s="36"/>
      <c r="L7" s="37"/>
      <c r="M7" s="36"/>
      <c r="N7" s="36"/>
      <c r="S7" s="37"/>
    </row>
    <row r="8" spans="1:24" s="44" customFormat="1" x14ac:dyDescent="0.25">
      <c r="A8" s="379" t="s">
        <v>136</v>
      </c>
      <c r="B8" s="379" t="s">
        <v>137</v>
      </c>
      <c r="C8" s="379" t="s">
        <v>138</v>
      </c>
      <c r="D8" s="379" t="s">
        <v>3</v>
      </c>
      <c r="E8" s="379" t="s">
        <v>139</v>
      </c>
      <c r="F8" s="43">
        <v>41061</v>
      </c>
      <c r="G8" s="377" t="s">
        <v>140</v>
      </c>
      <c r="H8" s="377"/>
      <c r="I8" s="377"/>
      <c r="J8" s="377"/>
      <c r="K8" s="377"/>
      <c r="L8" s="43">
        <f>F8</f>
        <v>41061</v>
      </c>
      <c r="M8" s="378" t="s">
        <v>141</v>
      </c>
      <c r="N8" s="378"/>
      <c r="O8" s="378"/>
      <c r="P8" s="378"/>
      <c r="Q8" s="378"/>
      <c r="R8" s="377" t="s">
        <v>6</v>
      </c>
      <c r="S8" s="377"/>
      <c r="T8" s="377"/>
      <c r="U8" s="377"/>
      <c r="V8" s="377"/>
      <c r="W8" s="377"/>
      <c r="X8" s="377"/>
    </row>
    <row r="9" spans="1:24" s="49" customFormat="1" x14ac:dyDescent="0.25">
      <c r="A9" s="380"/>
      <c r="B9" s="380"/>
      <c r="C9" s="380"/>
      <c r="D9" s="380"/>
      <c r="E9" s="380"/>
      <c r="F9" s="46" t="s">
        <v>118</v>
      </c>
      <c r="G9" s="47" t="s">
        <v>129</v>
      </c>
      <c r="H9" s="47" t="s">
        <v>130</v>
      </c>
      <c r="I9" s="47" t="s">
        <v>142</v>
      </c>
      <c r="J9" s="47" t="s">
        <v>132</v>
      </c>
      <c r="K9" s="47" t="s">
        <v>133</v>
      </c>
      <c r="L9" s="46" t="s">
        <v>118</v>
      </c>
      <c r="M9" s="47" t="s">
        <v>129</v>
      </c>
      <c r="N9" s="47" t="s">
        <v>130</v>
      </c>
      <c r="O9" s="47" t="s">
        <v>142</v>
      </c>
      <c r="P9" s="47" t="s">
        <v>132</v>
      </c>
      <c r="Q9" s="47" t="s">
        <v>133</v>
      </c>
      <c r="R9" s="48" t="s">
        <v>6</v>
      </c>
      <c r="S9" s="46" t="s">
        <v>118</v>
      </c>
      <c r="T9" s="47" t="s">
        <v>129</v>
      </c>
      <c r="U9" s="47" t="s">
        <v>130</v>
      </c>
      <c r="V9" s="47" t="s">
        <v>142</v>
      </c>
      <c r="W9" s="47" t="s">
        <v>132</v>
      </c>
      <c r="X9" s="47" t="s">
        <v>133</v>
      </c>
    </row>
    <row r="10" spans="1:24" x14ac:dyDescent="0.2">
      <c r="A10" s="115">
        <v>1</v>
      </c>
      <c r="B10" s="116" t="s">
        <v>79</v>
      </c>
      <c r="C10" s="116" t="s">
        <v>160</v>
      </c>
      <c r="D10" s="116" t="s">
        <v>9</v>
      </c>
      <c r="E10" s="130">
        <v>1</v>
      </c>
      <c r="F10" s="53">
        <f>(6315765.921+50932.54353*Resumo!$E$89)*(1+(Entrada_17!$D$21)/(1-Entrada_17!$D$21))*(1+Entrada_17!$C$21)*VLOOKUP(VLOOKUP(36,INDICES_17!$A$5:$E$50,4),INDICES_17!$H$6:$M$28,5)*(1-VLOOKUP(34,INDICES_17!A12:F57,5))</f>
        <v>47845328.045693688</v>
      </c>
      <c r="G10" s="54">
        <f>(6315765.921+50932.54353*Resumo!$E$89)*(1+(Entrada_17!$D$22)/(1-Entrada_17!$D$22))*(1+Entrada_17!$C$22)*VLOOKUP(VLOOKUP(36,INDICES_17!$A$5:$E$50,4),INDICES_17!$H$6:$M$28,5)*(1-VLOOKUP(34,INDICES_17!A12:F57,5))</f>
        <v>48612229.068380639</v>
      </c>
      <c r="H10" s="54">
        <f>(6315765.921+50932.54353*Resumo!$E$89)*(1+(Entrada_17!$D$23)/(1-Entrada_17!$D$23))*(1+Entrada_17!$C$23)*VLOOKUP(VLOOKUP(36,INDICES_17!$A$5:$E$50,4),INDICES_17!$H$6:$M$28,5)*(1-VLOOKUP(34,INDICES_17!A12:F57,5))</f>
        <v>48314764.429277822</v>
      </c>
      <c r="I10" s="54">
        <f>(6315765.921+50932.54353*Resumo!$E$89)*(1+(Entrada_17!$D$24)/(1-Entrada_17!$D$24))*(1+Entrada_17!$C$24)*VLOOKUP(VLOOKUP(36,INDICES_17!$A$5:$E$50,4),INDICES_17!$H$6:$M$28,5)*(1-VLOOKUP(34,INDICES_17!A12:F57,5))</f>
        <v>48045187.100090891</v>
      </c>
      <c r="J10" s="54">
        <f>(6315765.921+50932.54353*Resumo!$E$89)*(1+(Entrada_17!$D$25)/(1-Entrada_17!$D$25))*(1+Entrada_17!$C$25)*VLOOKUP(VLOOKUP(36,INDICES_17!$A$5:$E$50,4),INDICES_17!$H$6:$M$28,5)*(1-VLOOKUP(34,INDICES_17!A12:F57,5))</f>
        <v>46818145.46379178</v>
      </c>
      <c r="K10" s="55">
        <f>(6315765.921+50932.54353*Resumo!$E$89)*(1+(Entrada_17!$D$26)/(1-Entrada_17!$D$26))*(1+Entrada_17!$C$26)*VLOOKUP(VLOOKUP(36,INDICES_17!$A$5:$E$50,4),INDICES_17!$H$6:$M$28,5)*(1-VLOOKUP(34,INDICES_17!A12:F57,5))</f>
        <v>47431666.281941324</v>
      </c>
      <c r="L10" s="56">
        <f t="shared" ref="L10:L18" si="0">E10*F10</f>
        <v>47845328.045693688</v>
      </c>
      <c r="M10" s="57">
        <f>E10*G10</f>
        <v>48612229.068380639</v>
      </c>
      <c r="N10" s="57">
        <f>E10*H10</f>
        <v>48314764.429277822</v>
      </c>
      <c r="O10" s="57">
        <f>E10*I10</f>
        <v>48045187.100090891</v>
      </c>
      <c r="P10" s="57">
        <f>E10*J10</f>
        <v>46818145.46379178</v>
      </c>
      <c r="Q10" s="58">
        <f>E10*K10</f>
        <v>47431666.281941324</v>
      </c>
      <c r="R10" s="131">
        <v>1.4E-2</v>
      </c>
      <c r="S10" s="60">
        <f t="shared" ref="S10:S18" si="1">R10*L10</f>
        <v>669834.59263971169</v>
      </c>
      <c r="T10" s="57">
        <f t="shared" ref="T10:X18" si="2">M10*$R10</f>
        <v>680571.20695732895</v>
      </c>
      <c r="U10" s="57">
        <f t="shared" si="2"/>
        <v>676406.70200988953</v>
      </c>
      <c r="V10" s="57">
        <f t="shared" si="2"/>
        <v>672632.6194012725</v>
      </c>
      <c r="W10" s="57">
        <f t="shared" si="2"/>
        <v>655454.03649308498</v>
      </c>
      <c r="X10" s="58">
        <f t="shared" si="2"/>
        <v>664043.32794717851</v>
      </c>
    </row>
    <row r="11" spans="1:24" x14ac:dyDescent="0.2">
      <c r="A11" s="118">
        <v>2</v>
      </c>
      <c r="B11" s="1" t="s">
        <v>79</v>
      </c>
      <c r="C11" s="1" t="s">
        <v>18</v>
      </c>
      <c r="D11" s="1" t="s">
        <v>9</v>
      </c>
      <c r="E11" s="132">
        <v>0</v>
      </c>
      <c r="F11" s="70">
        <f>AVERAGE(G11:K11)</f>
        <v>7108.1058151664038</v>
      </c>
      <c r="G11" s="65">
        <v>7222.1802172983198</v>
      </c>
      <c r="H11" s="65">
        <v>7177.9867443174289</v>
      </c>
      <c r="I11" s="65">
        <v>7137.9364094284947</v>
      </c>
      <c r="J11" s="65">
        <v>6955.6383333823496</v>
      </c>
      <c r="K11" s="133">
        <v>7046.7873714054231</v>
      </c>
      <c r="L11" s="66">
        <f t="shared" si="0"/>
        <v>0</v>
      </c>
      <c r="M11" s="67">
        <f t="shared" ref="M11:Q18" si="3">$E11*G11</f>
        <v>0</v>
      </c>
      <c r="N11" s="67">
        <f t="shared" si="3"/>
        <v>0</v>
      </c>
      <c r="O11" s="67">
        <f t="shared" si="3"/>
        <v>0</v>
      </c>
      <c r="P11" s="67">
        <f t="shared" si="3"/>
        <v>0</v>
      </c>
      <c r="Q11" s="68">
        <f t="shared" si="3"/>
        <v>0</v>
      </c>
      <c r="R11" s="134">
        <v>3.9E-2</v>
      </c>
      <c r="S11" s="70">
        <f t="shared" si="1"/>
        <v>0</v>
      </c>
      <c r="T11" s="67">
        <f t="shared" si="2"/>
        <v>0</v>
      </c>
      <c r="U11" s="67">
        <f t="shared" si="2"/>
        <v>0</v>
      </c>
      <c r="V11" s="67">
        <f t="shared" si="2"/>
        <v>0</v>
      </c>
      <c r="W11" s="67">
        <f t="shared" si="2"/>
        <v>0</v>
      </c>
      <c r="X11" s="68">
        <f t="shared" si="2"/>
        <v>0</v>
      </c>
    </row>
    <row r="12" spans="1:24" x14ac:dyDescent="0.2">
      <c r="A12" s="118">
        <v>3</v>
      </c>
      <c r="B12" s="1" t="s">
        <v>79</v>
      </c>
      <c r="C12" s="1" t="s">
        <v>22</v>
      </c>
      <c r="D12" s="1" t="s">
        <v>9</v>
      </c>
      <c r="E12" s="132">
        <v>0</v>
      </c>
      <c r="F12" s="70">
        <f t="shared" ref="F12:F18" si="4">AVERAGE(G12:K12)</f>
        <v>1534.2900445862122</v>
      </c>
      <c r="G12" s="65">
        <v>1510.6061377752098</v>
      </c>
      <c r="H12" s="65">
        <v>1510.6061377752098</v>
      </c>
      <c r="I12" s="65">
        <v>1510.6061377752098</v>
      </c>
      <c r="J12" s="65">
        <v>1596.4360319669754</v>
      </c>
      <c r="K12" s="133">
        <v>1543.1957776384559</v>
      </c>
      <c r="L12" s="66">
        <f t="shared" si="0"/>
        <v>0</v>
      </c>
      <c r="M12" s="67">
        <f t="shared" si="3"/>
        <v>0</v>
      </c>
      <c r="N12" s="67">
        <f t="shared" si="3"/>
        <v>0</v>
      </c>
      <c r="O12" s="67">
        <f t="shared" si="3"/>
        <v>0</v>
      </c>
      <c r="P12" s="67">
        <f t="shared" si="3"/>
        <v>0</v>
      </c>
      <c r="Q12" s="68">
        <f t="shared" si="3"/>
        <v>0</v>
      </c>
      <c r="R12" s="134">
        <v>3.9E-2</v>
      </c>
      <c r="S12" s="70">
        <f t="shared" si="1"/>
        <v>0</v>
      </c>
      <c r="T12" s="67">
        <f t="shared" si="2"/>
        <v>0</v>
      </c>
      <c r="U12" s="67">
        <f t="shared" si="2"/>
        <v>0</v>
      </c>
      <c r="V12" s="67">
        <f t="shared" si="2"/>
        <v>0</v>
      </c>
      <c r="W12" s="67">
        <f t="shared" si="2"/>
        <v>0</v>
      </c>
      <c r="X12" s="68">
        <f t="shared" si="2"/>
        <v>0</v>
      </c>
    </row>
    <row r="13" spans="1:24" x14ac:dyDescent="0.2">
      <c r="A13" s="118">
        <v>4</v>
      </c>
      <c r="B13" s="1" t="s">
        <v>79</v>
      </c>
      <c r="C13" s="1" t="s">
        <v>30</v>
      </c>
      <c r="D13" s="1" t="s">
        <v>9</v>
      </c>
      <c r="E13" s="132">
        <v>1</v>
      </c>
      <c r="F13" s="70">
        <f t="shared" si="4"/>
        <v>21628.022463128058</v>
      </c>
      <c r="G13" s="65">
        <f>8587.79791420798*INDICES_17!$U$32</f>
        <v>20048.289523428455</v>
      </c>
      <c r="H13" s="65">
        <f>9088.10058992384*INDICES_17!$U$32</f>
        <v>21216.250506243749</v>
      </c>
      <c r="I13" s="65">
        <f>9090.52560000809*INDICES_17!$U$32</f>
        <v>21221.911713546477</v>
      </c>
      <c r="J13" s="65">
        <f>9436.47927077791*INDICES_17!$U$32</f>
        <v>22029.543591074871</v>
      </c>
      <c r="K13" s="133">
        <f>10119.523777843*INDICES_17!$U$32</f>
        <v>23624.11698134675</v>
      </c>
      <c r="L13" s="66">
        <f t="shared" si="0"/>
        <v>21628.022463128058</v>
      </c>
      <c r="M13" s="67">
        <f t="shared" si="3"/>
        <v>20048.289523428455</v>
      </c>
      <c r="N13" s="67">
        <f t="shared" si="3"/>
        <v>21216.250506243749</v>
      </c>
      <c r="O13" s="67">
        <f t="shared" si="3"/>
        <v>21221.911713546477</v>
      </c>
      <c r="P13" s="67">
        <f t="shared" si="3"/>
        <v>22029.543591074871</v>
      </c>
      <c r="Q13" s="68">
        <f t="shared" si="3"/>
        <v>23624.11698134675</v>
      </c>
      <c r="R13" s="134">
        <v>0</v>
      </c>
      <c r="S13" s="70">
        <f t="shared" si="1"/>
        <v>0</v>
      </c>
      <c r="T13" s="67">
        <f t="shared" si="2"/>
        <v>0</v>
      </c>
      <c r="U13" s="67">
        <f t="shared" si="2"/>
        <v>0</v>
      </c>
      <c r="V13" s="67">
        <f t="shared" si="2"/>
        <v>0</v>
      </c>
      <c r="W13" s="67">
        <f t="shared" si="2"/>
        <v>0</v>
      </c>
      <c r="X13" s="68">
        <f t="shared" si="2"/>
        <v>0</v>
      </c>
    </row>
    <row r="14" spans="1:24" x14ac:dyDescent="0.2">
      <c r="A14" s="118">
        <v>5</v>
      </c>
      <c r="B14" s="1" t="s">
        <v>83</v>
      </c>
      <c r="C14" s="1" t="s">
        <v>33</v>
      </c>
      <c r="D14" s="1" t="s">
        <v>34</v>
      </c>
      <c r="E14" s="132">
        <v>0</v>
      </c>
      <c r="F14" s="70">
        <f t="shared" si="4"/>
        <v>24.528273643963637</v>
      </c>
      <c r="G14" s="65">
        <v>24.990813916587875</v>
      </c>
      <c r="H14" s="65">
        <v>24.489911398627079</v>
      </c>
      <c r="I14" s="65">
        <v>24.044690071729022</v>
      </c>
      <c r="J14" s="65">
        <v>24.999192545887528</v>
      </c>
      <c r="K14" s="133">
        <v>24.116760286986683</v>
      </c>
      <c r="L14" s="66">
        <f t="shared" si="0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8">
        <f t="shared" si="3"/>
        <v>0</v>
      </c>
      <c r="R14" s="134">
        <v>0.34499999999999997</v>
      </c>
      <c r="S14" s="70">
        <f t="shared" si="1"/>
        <v>0</v>
      </c>
      <c r="T14" s="67">
        <f t="shared" si="2"/>
        <v>0</v>
      </c>
      <c r="U14" s="67">
        <f t="shared" si="2"/>
        <v>0</v>
      </c>
      <c r="V14" s="67">
        <f t="shared" si="2"/>
        <v>0</v>
      </c>
      <c r="W14" s="67">
        <f t="shared" si="2"/>
        <v>0</v>
      </c>
      <c r="X14" s="68">
        <f t="shared" si="2"/>
        <v>0</v>
      </c>
    </row>
    <row r="15" spans="1:24" x14ac:dyDescent="0.2">
      <c r="A15" s="118">
        <v>6</v>
      </c>
      <c r="B15" s="1" t="s">
        <v>83</v>
      </c>
      <c r="C15" s="1" t="s">
        <v>37</v>
      </c>
      <c r="D15" s="1" t="s">
        <v>34</v>
      </c>
      <c r="E15" s="132">
        <v>0</v>
      </c>
      <c r="F15" s="70">
        <f t="shared" si="4"/>
        <v>24.528273643963637</v>
      </c>
      <c r="G15" s="65">
        <v>24.990813916587875</v>
      </c>
      <c r="H15" s="65">
        <v>24.489911398627079</v>
      </c>
      <c r="I15" s="65">
        <v>24.044690071729022</v>
      </c>
      <c r="J15" s="65">
        <v>24.999192545887528</v>
      </c>
      <c r="K15" s="133">
        <v>24.116760286986683</v>
      </c>
      <c r="L15" s="66">
        <f t="shared" si="0"/>
        <v>0</v>
      </c>
      <c r="M15" s="67">
        <f t="shared" si="3"/>
        <v>0</v>
      </c>
      <c r="N15" s="67">
        <f t="shared" si="3"/>
        <v>0</v>
      </c>
      <c r="O15" s="67">
        <f t="shared" si="3"/>
        <v>0</v>
      </c>
      <c r="P15" s="67">
        <f t="shared" si="3"/>
        <v>0</v>
      </c>
      <c r="Q15" s="68">
        <f t="shared" si="3"/>
        <v>0</v>
      </c>
      <c r="R15" s="134">
        <v>0.34499999999999997</v>
      </c>
      <c r="S15" s="70">
        <f t="shared" si="1"/>
        <v>0</v>
      </c>
      <c r="T15" s="67">
        <f t="shared" si="2"/>
        <v>0</v>
      </c>
      <c r="U15" s="67">
        <f t="shared" si="2"/>
        <v>0</v>
      </c>
      <c r="V15" s="67">
        <f t="shared" si="2"/>
        <v>0</v>
      </c>
      <c r="W15" s="67">
        <f t="shared" si="2"/>
        <v>0</v>
      </c>
      <c r="X15" s="68">
        <f t="shared" si="2"/>
        <v>0</v>
      </c>
    </row>
    <row r="16" spans="1:24" x14ac:dyDescent="0.2">
      <c r="A16" s="118">
        <v>7</v>
      </c>
      <c r="B16" s="1" t="s">
        <v>86</v>
      </c>
      <c r="C16" s="1" t="s">
        <v>62</v>
      </c>
      <c r="D16" s="1" t="s">
        <v>58</v>
      </c>
      <c r="E16" s="132">
        <v>7.15</v>
      </c>
      <c r="F16" s="70">
        <f t="shared" si="4"/>
        <v>5744.0577699282585</v>
      </c>
      <c r="G16" s="65">
        <f>3059.9857617964*INDICES_17!$U$36</f>
        <v>5356.0609824554613</v>
      </c>
      <c r="H16" s="65">
        <f>3225.76849593023*INDICES_17!$U$36</f>
        <v>5646.2395986257916</v>
      </c>
      <c r="I16" s="65">
        <f>3072.98768121097*INDICES_17!$U$36</f>
        <v>5378.8189554312985</v>
      </c>
      <c r="J16" s="65">
        <f>3383.91016982635*INDICES_17!$U$36</f>
        <v>5923.0436477916783</v>
      </c>
      <c r="K16" s="133">
        <f>3665.61419784789*INDICES_17!$U$36</f>
        <v>6416.1256653370601</v>
      </c>
      <c r="L16" s="66">
        <f t="shared" si="0"/>
        <v>41070.013054987052</v>
      </c>
      <c r="M16" s="67">
        <f t="shared" si="3"/>
        <v>38295.836024556549</v>
      </c>
      <c r="N16" s="67">
        <f t="shared" si="3"/>
        <v>40370.61313017441</v>
      </c>
      <c r="O16" s="67">
        <f t="shared" si="3"/>
        <v>38458.555531333783</v>
      </c>
      <c r="P16" s="67">
        <f t="shared" si="3"/>
        <v>42349.762081710505</v>
      </c>
      <c r="Q16" s="68">
        <f t="shared" si="3"/>
        <v>45875.298507159983</v>
      </c>
      <c r="R16" s="134">
        <v>0</v>
      </c>
      <c r="S16" s="70">
        <f t="shared" si="1"/>
        <v>0</v>
      </c>
      <c r="T16" s="67">
        <f t="shared" si="2"/>
        <v>0</v>
      </c>
      <c r="U16" s="67">
        <f t="shared" si="2"/>
        <v>0</v>
      </c>
      <c r="V16" s="67">
        <f t="shared" si="2"/>
        <v>0</v>
      </c>
      <c r="W16" s="67">
        <f t="shared" si="2"/>
        <v>0</v>
      </c>
      <c r="X16" s="68">
        <f t="shared" si="2"/>
        <v>0</v>
      </c>
    </row>
    <row r="17" spans="1:25" x14ac:dyDescent="0.2">
      <c r="A17" s="118">
        <v>8</v>
      </c>
      <c r="B17" s="1" t="s">
        <v>86</v>
      </c>
      <c r="C17" s="1" t="s">
        <v>66</v>
      </c>
      <c r="D17" s="1" t="s">
        <v>58</v>
      </c>
      <c r="E17" s="132">
        <v>0</v>
      </c>
      <c r="F17" s="70">
        <f t="shared" si="4"/>
        <v>3281.6532613223667</v>
      </c>
      <c r="G17" s="65">
        <v>3059.9857617963985</v>
      </c>
      <c r="H17" s="65">
        <v>3225.768495930226</v>
      </c>
      <c r="I17" s="65">
        <v>3072.9876812109701</v>
      </c>
      <c r="J17" s="65">
        <v>3383.9101698263453</v>
      </c>
      <c r="K17" s="133">
        <v>3665.6141978478927</v>
      </c>
      <c r="L17" s="66">
        <f t="shared" si="0"/>
        <v>0</v>
      </c>
      <c r="M17" s="67">
        <f t="shared" si="3"/>
        <v>0</v>
      </c>
      <c r="N17" s="67">
        <f t="shared" si="3"/>
        <v>0</v>
      </c>
      <c r="O17" s="67">
        <f t="shared" si="3"/>
        <v>0</v>
      </c>
      <c r="P17" s="67">
        <f t="shared" si="3"/>
        <v>0</v>
      </c>
      <c r="Q17" s="68">
        <f t="shared" si="3"/>
        <v>0</v>
      </c>
      <c r="R17" s="134">
        <v>0</v>
      </c>
      <c r="S17" s="70">
        <f t="shared" si="1"/>
        <v>0</v>
      </c>
      <c r="T17" s="67">
        <f t="shared" si="2"/>
        <v>0</v>
      </c>
      <c r="U17" s="67">
        <f t="shared" si="2"/>
        <v>0</v>
      </c>
      <c r="V17" s="67">
        <f t="shared" si="2"/>
        <v>0</v>
      </c>
      <c r="W17" s="67">
        <f t="shared" si="2"/>
        <v>0</v>
      </c>
      <c r="X17" s="68">
        <f t="shared" si="2"/>
        <v>0</v>
      </c>
    </row>
    <row r="18" spans="1:25" x14ac:dyDescent="0.2">
      <c r="A18" s="122">
        <v>9</v>
      </c>
      <c r="B18" s="123" t="s">
        <v>86</v>
      </c>
      <c r="C18" s="1" t="s">
        <v>88</v>
      </c>
      <c r="D18" s="1" t="s">
        <v>58</v>
      </c>
      <c r="E18" s="135">
        <v>2.5</v>
      </c>
      <c r="F18" s="125">
        <f t="shared" si="4"/>
        <v>5744.0577699282585</v>
      </c>
      <c r="G18" s="65">
        <f>3059.9857617964*INDICES_17!$U$36</f>
        <v>5356.0609824554613</v>
      </c>
      <c r="H18" s="65">
        <f>3225.76849593023*INDICES_17!$U$36</f>
        <v>5646.2395986257916</v>
      </c>
      <c r="I18" s="65">
        <f>3072.98768121097*INDICES_17!$U$36</f>
        <v>5378.8189554312985</v>
      </c>
      <c r="J18" s="65">
        <f>3383.91016982635*INDICES_17!$U$36</f>
        <v>5923.0436477916783</v>
      </c>
      <c r="K18" s="133">
        <f>3665.61419784789*INDICES_17!$U$36</f>
        <v>6416.1256653370601</v>
      </c>
      <c r="L18" s="74">
        <f t="shared" si="0"/>
        <v>14360.144424820646</v>
      </c>
      <c r="M18" s="75">
        <f t="shared" si="3"/>
        <v>13390.152456138654</v>
      </c>
      <c r="N18" s="75">
        <f t="shared" si="3"/>
        <v>14115.598996564479</v>
      </c>
      <c r="O18" s="75">
        <f t="shared" si="3"/>
        <v>13447.047388578247</v>
      </c>
      <c r="P18" s="75">
        <f t="shared" si="3"/>
        <v>14807.609119479195</v>
      </c>
      <c r="Q18" s="76">
        <f t="shared" si="3"/>
        <v>16040.314163342649</v>
      </c>
      <c r="R18" s="134">
        <v>0</v>
      </c>
      <c r="S18" s="78">
        <f t="shared" si="1"/>
        <v>0</v>
      </c>
      <c r="T18" s="75">
        <f t="shared" si="2"/>
        <v>0</v>
      </c>
      <c r="U18" s="75">
        <f t="shared" si="2"/>
        <v>0</v>
      </c>
      <c r="V18" s="75">
        <f t="shared" si="2"/>
        <v>0</v>
      </c>
      <c r="W18" s="75">
        <f t="shared" si="2"/>
        <v>0</v>
      </c>
      <c r="X18" s="76">
        <f t="shared" si="2"/>
        <v>0</v>
      </c>
    </row>
    <row r="19" spans="1:25" s="29" customFormat="1" x14ac:dyDescent="0.2">
      <c r="A19" s="79"/>
      <c r="B19" s="80" t="s">
        <v>143</v>
      </c>
      <c r="C19" s="80"/>
      <c r="D19" s="80"/>
      <c r="E19" s="80"/>
      <c r="F19" s="137"/>
      <c r="G19" s="83"/>
      <c r="H19" s="83"/>
      <c r="I19" s="83"/>
      <c r="J19" s="83"/>
      <c r="K19" s="83"/>
      <c r="L19" s="82">
        <f t="shared" ref="L19:Q19" si="5">SUM(L10:L18)</f>
        <v>47922386.225636624</v>
      </c>
      <c r="M19" s="83">
        <f t="shared" si="5"/>
        <v>48683963.346384771</v>
      </c>
      <c r="N19" s="83">
        <f t="shared" si="5"/>
        <v>48390466.891910806</v>
      </c>
      <c r="O19" s="83">
        <f t="shared" si="5"/>
        <v>48118314.614724346</v>
      </c>
      <c r="P19" s="83">
        <f t="shared" si="5"/>
        <v>46897332.37858405</v>
      </c>
      <c r="Q19" s="83">
        <f t="shared" si="5"/>
        <v>47517206.011593178</v>
      </c>
      <c r="R19" s="138"/>
      <c r="S19" s="82">
        <f t="shared" ref="S19:X19" si="6">SUM(S10:S18)</f>
        <v>669834.59263971169</v>
      </c>
      <c r="T19" s="83">
        <f t="shared" si="6"/>
        <v>680571.20695732895</v>
      </c>
      <c r="U19" s="83">
        <f t="shared" si="6"/>
        <v>676406.70200988953</v>
      </c>
      <c r="V19" s="83">
        <f t="shared" si="6"/>
        <v>672632.6194012725</v>
      </c>
      <c r="W19" s="83">
        <f t="shared" si="6"/>
        <v>655454.03649308498</v>
      </c>
      <c r="X19" s="86">
        <f t="shared" si="6"/>
        <v>664043.32794717851</v>
      </c>
    </row>
    <row r="20" spans="1:25" s="29" customFormat="1" x14ac:dyDescent="0.2">
      <c r="A20" s="79"/>
      <c r="B20" s="80"/>
      <c r="C20" s="80"/>
      <c r="D20" s="80"/>
      <c r="E20" s="80"/>
      <c r="F20" s="137" t="s">
        <v>118</v>
      </c>
      <c r="G20" s="87" t="s">
        <v>129</v>
      </c>
      <c r="H20" s="87" t="s">
        <v>130</v>
      </c>
      <c r="I20" s="87" t="s">
        <v>142</v>
      </c>
      <c r="J20" s="87" t="s">
        <v>132</v>
      </c>
      <c r="K20" s="87" t="s">
        <v>133</v>
      </c>
      <c r="L20" s="88"/>
      <c r="M20" s="83"/>
      <c r="N20" s="83"/>
      <c r="O20" s="83"/>
      <c r="P20" s="83"/>
      <c r="Q20" s="83"/>
      <c r="R20" s="138"/>
      <c r="S20" s="85"/>
      <c r="T20" s="83"/>
      <c r="U20" s="83"/>
      <c r="V20" s="83"/>
      <c r="W20" s="83"/>
      <c r="X20" s="86"/>
    </row>
    <row r="21" spans="1:25" s="29" customFormat="1" x14ac:dyDescent="0.2">
      <c r="A21" s="89"/>
      <c r="B21" s="90" t="s">
        <v>144</v>
      </c>
      <c r="C21" s="90"/>
      <c r="D21" s="90"/>
      <c r="E21" s="90"/>
      <c r="F21" s="92">
        <f>(SUMIF($B$10:$B$18,"Obras civis",L10:L18)+S19)*3.24%</f>
        <v>23498.577903872432</v>
      </c>
      <c r="G21" s="93">
        <f>(SUMIF($B$10:$B$18,"Obras civis",M10:M18)+T19)*3.24%</f>
        <v>23725.133132191986</v>
      </c>
      <c r="H21" s="93">
        <f t="shared" ref="H21:K21" si="7">(SUMIF($B$10:$B$18,"Obras civis",N10:N18)+U19)*3.24%</f>
        <v>23680.930418026765</v>
      </c>
      <c r="I21" s="93">
        <f t="shared" si="7"/>
        <v>23475.038403206385</v>
      </c>
      <c r="J21" s="93">
        <f t="shared" si="7"/>
        <v>23088.609609294504</v>
      </c>
      <c r="K21" s="93">
        <f t="shared" si="7"/>
        <v>23521.069676012874</v>
      </c>
      <c r="L21" s="92"/>
      <c r="M21" s="93"/>
      <c r="N21" s="93"/>
      <c r="O21" s="93"/>
      <c r="P21" s="93"/>
      <c r="Q21" s="93"/>
      <c r="R21" s="139"/>
      <c r="S21" s="95"/>
      <c r="T21" s="93"/>
      <c r="U21" s="93"/>
      <c r="V21" s="93"/>
      <c r="W21" s="93"/>
      <c r="X21" s="96"/>
    </row>
    <row r="22" spans="1:25" s="29" customFormat="1" x14ac:dyDescent="0.2">
      <c r="A22" s="89"/>
      <c r="B22" s="90" t="s">
        <v>145</v>
      </c>
      <c r="C22" s="90"/>
      <c r="D22" s="97"/>
      <c r="E22" s="97"/>
      <c r="F22" s="99">
        <f t="shared" ref="F22:K22" si="8">L19+S19+F21</f>
        <v>48615719.396180212</v>
      </c>
      <c r="G22" s="100">
        <f t="shared" si="8"/>
        <v>49388259.686474286</v>
      </c>
      <c r="H22" s="100">
        <f t="shared" si="8"/>
        <v>49090554.524338722</v>
      </c>
      <c r="I22" s="100">
        <f t="shared" si="8"/>
        <v>48814422.272528827</v>
      </c>
      <c r="J22" s="100">
        <f t="shared" si="8"/>
        <v>47575875.024686426</v>
      </c>
      <c r="K22" s="100">
        <f t="shared" si="8"/>
        <v>48204770.409216367</v>
      </c>
      <c r="L22" s="99"/>
      <c r="M22" s="100"/>
      <c r="N22" s="100"/>
      <c r="O22" s="100"/>
      <c r="P22" s="100"/>
      <c r="Q22" s="100"/>
      <c r="R22" s="140"/>
      <c r="S22" s="102"/>
      <c r="T22" s="100"/>
      <c r="U22" s="100"/>
      <c r="V22" s="93"/>
      <c r="W22" s="93"/>
      <c r="X22" s="96"/>
    </row>
    <row r="23" spans="1:25" s="29" customFormat="1" x14ac:dyDescent="0.2">
      <c r="A23" s="89"/>
      <c r="B23" s="90" t="s">
        <v>146</v>
      </c>
      <c r="C23" s="90"/>
      <c r="D23" s="90"/>
      <c r="E23" s="91"/>
      <c r="F23" s="92">
        <f>F22*2.7%</f>
        <v>1312624.4236968658</v>
      </c>
      <c r="G23" s="93">
        <f>G22*2.7%</f>
        <v>1333483.0115348059</v>
      </c>
      <c r="H23" s="93">
        <f t="shared" ref="H23:K23" si="9">H22*2.7%</f>
        <v>1325444.9721571456</v>
      </c>
      <c r="I23" s="93">
        <f t="shared" si="9"/>
        <v>1317989.4013582785</v>
      </c>
      <c r="J23" s="93">
        <f t="shared" si="9"/>
        <v>1284548.6256665336</v>
      </c>
      <c r="K23" s="93">
        <f t="shared" si="9"/>
        <v>1301528.801048842</v>
      </c>
      <c r="L23" s="92"/>
      <c r="M23" s="93"/>
      <c r="N23" s="93"/>
      <c r="O23" s="93"/>
      <c r="P23" s="93"/>
      <c r="Q23" s="93"/>
      <c r="R23" s="139"/>
      <c r="S23" s="95"/>
      <c r="T23" s="93"/>
      <c r="U23" s="93"/>
      <c r="V23" s="93"/>
      <c r="W23" s="93"/>
      <c r="X23" s="96"/>
    </row>
    <row r="24" spans="1:25" s="29" customFormat="1" x14ac:dyDescent="0.2">
      <c r="A24" s="89"/>
      <c r="B24" s="90" t="s">
        <v>147</v>
      </c>
      <c r="C24" s="90"/>
      <c r="D24" s="97"/>
      <c r="E24" s="98"/>
      <c r="F24" s="99">
        <f>F22*1.4%</f>
        <v>680620.0715465229</v>
      </c>
      <c r="G24" s="100">
        <f>G22*1.4%</f>
        <v>691435.63561063993</v>
      </c>
      <c r="H24" s="100">
        <f t="shared" ref="H24:K24" si="10">H22*1.4%</f>
        <v>687267.76334074209</v>
      </c>
      <c r="I24" s="100">
        <f t="shared" si="10"/>
        <v>683401.91181540349</v>
      </c>
      <c r="J24" s="100">
        <f t="shared" si="10"/>
        <v>666062.25034560985</v>
      </c>
      <c r="K24" s="100">
        <f t="shared" si="10"/>
        <v>674866.7857290291</v>
      </c>
      <c r="L24" s="99"/>
      <c r="M24" s="100"/>
      <c r="N24" s="100"/>
      <c r="O24" s="100"/>
      <c r="P24" s="100"/>
      <c r="Q24" s="100"/>
      <c r="R24" s="140"/>
      <c r="S24" s="102"/>
      <c r="T24" s="100"/>
      <c r="U24" s="103"/>
      <c r="V24" s="93"/>
      <c r="W24" s="93"/>
      <c r="X24" s="96"/>
    </row>
    <row r="25" spans="1:25" s="29" customFormat="1" ht="12" customHeight="1" x14ac:dyDescent="0.25">
      <c r="A25" s="89"/>
      <c r="B25" s="90" t="s">
        <v>148</v>
      </c>
      <c r="C25" s="90"/>
      <c r="D25" s="90"/>
      <c r="E25" s="90"/>
      <c r="F25" s="92">
        <f>F22*3.99%</f>
        <v>1939767.2039075908</v>
      </c>
      <c r="G25" s="93">
        <f>G22*3.99%</f>
        <v>1970591.5614903243</v>
      </c>
      <c r="H25" s="93">
        <f t="shared" ref="H25:K25" si="11">H22*3.99%</f>
        <v>1958713.1255211153</v>
      </c>
      <c r="I25" s="93">
        <f t="shared" si="11"/>
        <v>1947695.4486739004</v>
      </c>
      <c r="J25" s="93">
        <f t="shared" si="11"/>
        <v>1898277.4134849887</v>
      </c>
      <c r="K25" s="93">
        <f t="shared" si="11"/>
        <v>1923370.3393277333</v>
      </c>
      <c r="L25" s="92"/>
      <c r="M25" s="93"/>
      <c r="N25" s="93"/>
      <c r="O25" s="93"/>
      <c r="P25" s="93"/>
      <c r="Q25" s="93"/>
      <c r="R25" s="94"/>
      <c r="S25" s="95"/>
      <c r="T25" s="93"/>
      <c r="U25" s="93"/>
      <c r="V25" s="93"/>
      <c r="W25" s="93"/>
      <c r="X25" s="96"/>
      <c r="Y25" s="144"/>
    </row>
    <row r="26" spans="1:25" s="29" customFormat="1" x14ac:dyDescent="0.2">
      <c r="A26" s="89"/>
      <c r="B26" s="104" t="s">
        <v>149</v>
      </c>
      <c r="C26" s="104"/>
      <c r="D26" s="104"/>
      <c r="E26" s="105"/>
      <c r="F26" s="106">
        <f>F22*2.7%</f>
        <v>1312624.4236968658</v>
      </c>
      <c r="G26" s="107">
        <f>G22*2.7%</f>
        <v>1333483.0115348059</v>
      </c>
      <c r="H26" s="107">
        <f t="shared" ref="H26:K26" si="12">H22*2.7%</f>
        <v>1325444.9721571456</v>
      </c>
      <c r="I26" s="107">
        <f t="shared" si="12"/>
        <v>1317989.4013582785</v>
      </c>
      <c r="J26" s="107">
        <f t="shared" si="12"/>
        <v>1284548.6256665336</v>
      </c>
      <c r="K26" s="107">
        <f t="shared" si="12"/>
        <v>1301528.801048842</v>
      </c>
      <c r="L26" s="106"/>
      <c r="M26" s="107"/>
      <c r="N26" s="107"/>
      <c r="O26" s="107"/>
      <c r="P26" s="107"/>
      <c r="Q26" s="107"/>
      <c r="R26" s="141"/>
      <c r="S26" s="109"/>
      <c r="T26" s="107"/>
      <c r="U26" s="107"/>
      <c r="V26" s="93"/>
      <c r="W26" s="93"/>
      <c r="X26" s="96"/>
    </row>
    <row r="27" spans="1:25" s="29" customFormat="1" x14ac:dyDescent="0.2">
      <c r="A27" s="89"/>
      <c r="B27" s="90" t="s">
        <v>150</v>
      </c>
      <c r="C27" s="90"/>
      <c r="D27" s="90"/>
      <c r="E27" s="91"/>
      <c r="F27" s="106">
        <f>F22+F23+F24+F25+F26</f>
        <v>53861355.519028068</v>
      </c>
      <c r="G27" s="93">
        <f>G22+G23+G24+G25+G26</f>
        <v>54717252.906644858</v>
      </c>
      <c r="H27" s="93">
        <f t="shared" ref="H27:K27" si="13">H22+H23+H24+H25+H26</f>
        <v>54387425.357514866</v>
      </c>
      <c r="I27" s="93">
        <f t="shared" si="13"/>
        <v>54081498.435734689</v>
      </c>
      <c r="J27" s="93">
        <f t="shared" si="13"/>
        <v>52709311.939850099</v>
      </c>
      <c r="K27" s="93">
        <f t="shared" si="13"/>
        <v>53406065.136370815</v>
      </c>
      <c r="L27" s="92"/>
      <c r="M27" s="93"/>
      <c r="N27" s="93"/>
      <c r="O27" s="93"/>
      <c r="P27" s="93"/>
      <c r="Q27" s="93"/>
      <c r="R27" s="139"/>
      <c r="S27" s="95"/>
      <c r="T27" s="93"/>
      <c r="U27" s="93"/>
      <c r="V27" s="93"/>
      <c r="W27" s="93"/>
      <c r="X27" s="96"/>
    </row>
    <row r="28" spans="1:25" s="29" customFormat="1" x14ac:dyDescent="0.2">
      <c r="A28" s="90"/>
      <c r="B28" s="90" t="s">
        <v>151</v>
      </c>
      <c r="C28" s="90"/>
      <c r="D28" s="90"/>
      <c r="E28" s="91"/>
      <c r="F28" s="92">
        <f t="shared" ref="F28:K28" si="14">F27*3%</f>
        <v>1615840.6655708419</v>
      </c>
      <c r="G28" s="93">
        <f t="shared" si="14"/>
        <v>1641517.5871993457</v>
      </c>
      <c r="H28" s="93">
        <f t="shared" si="14"/>
        <v>1631622.7607254458</v>
      </c>
      <c r="I28" s="93">
        <f t="shared" si="14"/>
        <v>1622444.9530720406</v>
      </c>
      <c r="J28" s="93">
        <f t="shared" si="14"/>
        <v>1581279.358195503</v>
      </c>
      <c r="K28" s="93">
        <f t="shared" si="14"/>
        <v>1602181.9540911245</v>
      </c>
      <c r="L28" s="92"/>
      <c r="M28" s="93"/>
      <c r="N28" s="93"/>
      <c r="O28" s="93"/>
      <c r="P28" s="93"/>
      <c r="Q28" s="93"/>
      <c r="R28" s="139"/>
      <c r="S28" s="95"/>
      <c r="T28" s="93"/>
      <c r="U28" s="93"/>
      <c r="V28" s="93"/>
      <c r="W28" s="93"/>
      <c r="X28" s="96"/>
    </row>
    <row r="29" spans="1:25" s="29" customFormat="1" x14ac:dyDescent="0.2">
      <c r="A29" s="110"/>
      <c r="B29" s="110" t="s">
        <v>152</v>
      </c>
      <c r="C29" s="110"/>
      <c r="D29" s="110"/>
      <c r="E29" s="111"/>
      <c r="F29" s="112">
        <f>F27*2.7%</f>
        <v>1454256.5990137579</v>
      </c>
      <c r="G29" s="103">
        <f>G27*2.7%</f>
        <v>1477365.8284794113</v>
      </c>
      <c r="H29" s="103">
        <f t="shared" ref="H29:K29" si="15">H27*2.7%</f>
        <v>1468460.4846529015</v>
      </c>
      <c r="I29" s="103">
        <f t="shared" si="15"/>
        <v>1460200.4577648367</v>
      </c>
      <c r="J29" s="103">
        <f t="shared" si="15"/>
        <v>1423151.4223759528</v>
      </c>
      <c r="K29" s="103">
        <f t="shared" si="15"/>
        <v>1441963.7586820121</v>
      </c>
      <c r="L29" s="112"/>
      <c r="M29" s="103"/>
      <c r="N29" s="103"/>
      <c r="O29" s="103"/>
      <c r="P29" s="103"/>
      <c r="Q29" s="103"/>
      <c r="R29" s="142"/>
      <c r="S29" s="114"/>
      <c r="T29" s="103"/>
      <c r="U29" s="103"/>
      <c r="V29" s="93"/>
      <c r="W29" s="93"/>
      <c r="X29" s="96"/>
    </row>
    <row r="30" spans="1:25" s="29" customFormat="1" x14ac:dyDescent="0.2">
      <c r="A30" s="79"/>
      <c r="B30" s="80" t="s">
        <v>153</v>
      </c>
      <c r="C30" s="80"/>
      <c r="D30" s="80"/>
      <c r="E30" s="80"/>
      <c r="F30" s="82">
        <f t="shared" ref="F30:K30" si="16">F27+F28+F29</f>
        <v>56931452.783612669</v>
      </c>
      <c r="G30" s="83">
        <f t="shared" si="16"/>
        <v>57836136.322323613</v>
      </c>
      <c r="H30" s="83">
        <f t="shared" si="16"/>
        <v>57487508.602893211</v>
      </c>
      <c r="I30" s="83">
        <f t="shared" si="16"/>
        <v>57164143.846571565</v>
      </c>
      <c r="J30" s="83">
        <f t="shared" si="16"/>
        <v>55713742.72042156</v>
      </c>
      <c r="K30" s="83">
        <f t="shared" si="16"/>
        <v>56450210.849143952</v>
      </c>
      <c r="L30" s="82"/>
      <c r="M30" s="83"/>
      <c r="N30" s="83"/>
      <c r="O30" s="83"/>
      <c r="P30" s="83"/>
      <c r="Q30" s="83"/>
      <c r="R30" s="138"/>
      <c r="S30" s="85"/>
      <c r="T30" s="83"/>
      <c r="U30" s="83"/>
      <c r="V30" s="83"/>
      <c r="W30" s="83"/>
      <c r="X30" s="86"/>
    </row>
    <row r="31" spans="1:25" s="29" customFormat="1" x14ac:dyDescent="0.2">
      <c r="F31" s="28"/>
      <c r="G31" s="31"/>
      <c r="H31" s="31"/>
      <c r="I31" s="31"/>
      <c r="J31" s="31"/>
      <c r="K31" s="31"/>
      <c r="L31" s="28"/>
      <c r="M31" s="31"/>
      <c r="N31" s="31"/>
      <c r="O31" s="31"/>
      <c r="P31" s="31"/>
      <c r="Q31" s="31"/>
      <c r="R31" s="129"/>
      <c r="S31" s="33"/>
      <c r="T31" s="31"/>
      <c r="U31" s="31"/>
      <c r="V31" s="31"/>
      <c r="W31" s="31"/>
      <c r="X31" s="31"/>
    </row>
  </sheetData>
  <mergeCells count="9">
    <mergeCell ref="G8:K8"/>
    <mergeCell ref="M8:Q8"/>
    <mergeCell ref="R8:X8"/>
    <mergeCell ref="B6:B7"/>
    <mergeCell ref="A8:A9"/>
    <mergeCell ref="B8:B9"/>
    <mergeCell ref="C8:C9"/>
    <mergeCell ref="D8:D9"/>
    <mergeCell ref="E8:E9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">
    <tabColor theme="1"/>
  </sheetPr>
  <dimension ref="A3:B11"/>
  <sheetViews>
    <sheetView workbookViewId="0"/>
  </sheetViews>
  <sheetFormatPr defaultColWidth="9.140625" defaultRowHeight="12.75" x14ac:dyDescent="0.2"/>
  <cols>
    <col min="1" max="1" width="3.7109375" style="1" bestFit="1" customWidth="1"/>
    <col min="2" max="2" width="185.85546875" style="1" customWidth="1"/>
    <col min="3" max="16384" width="9.140625" style="1"/>
  </cols>
  <sheetData>
    <row r="3" spans="1:2" x14ac:dyDescent="0.2">
      <c r="A3" s="340" t="s">
        <v>651</v>
      </c>
      <c r="B3" s="340" t="s">
        <v>652</v>
      </c>
    </row>
    <row r="4" spans="1:2" x14ac:dyDescent="0.2">
      <c r="B4" s="340" t="s">
        <v>653</v>
      </c>
    </row>
    <row r="5" spans="1:2" x14ac:dyDescent="0.2">
      <c r="A5" s="340" t="s">
        <v>654</v>
      </c>
      <c r="B5" s="340" t="s">
        <v>655</v>
      </c>
    </row>
    <row r="6" spans="1:2" x14ac:dyDescent="0.2">
      <c r="A6" s="340" t="s">
        <v>656</v>
      </c>
      <c r="B6" s="340" t="s">
        <v>657</v>
      </c>
    </row>
    <row r="7" spans="1:2" x14ac:dyDescent="0.2">
      <c r="A7" s="340"/>
      <c r="B7" s="340" t="s">
        <v>658</v>
      </c>
    </row>
    <row r="8" spans="1:2" x14ac:dyDescent="0.2">
      <c r="A8" s="340" t="s">
        <v>659</v>
      </c>
      <c r="B8" s="340" t="s">
        <v>660</v>
      </c>
    </row>
    <row r="9" spans="1:2" x14ac:dyDescent="0.2">
      <c r="A9" s="340" t="s">
        <v>661</v>
      </c>
      <c r="B9" s="340" t="s">
        <v>662</v>
      </c>
    </row>
    <row r="10" spans="1:2" x14ac:dyDescent="0.2">
      <c r="A10" s="340" t="s">
        <v>663</v>
      </c>
      <c r="B10" s="340" t="s">
        <v>664</v>
      </c>
    </row>
    <row r="11" spans="1:2" x14ac:dyDescent="0.2">
      <c r="A11" s="340" t="s">
        <v>665</v>
      </c>
      <c r="B11" s="340" t="s">
        <v>666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5">
    <tabColor theme="3"/>
  </sheetPr>
  <dimension ref="A2:AJ89"/>
  <sheetViews>
    <sheetView tabSelected="1" topLeftCell="B1" zoomScale="115" zoomScaleNormal="115" workbookViewId="0">
      <selection activeCell="B1" sqref="B1"/>
    </sheetView>
  </sheetViews>
  <sheetFormatPr defaultColWidth="9.140625" defaultRowHeight="12.75" x14ac:dyDescent="0.2"/>
  <cols>
    <col min="1" max="1" width="4.85546875" style="1" hidden="1" customWidth="1"/>
    <col min="2" max="2" width="28" style="1" bestFit="1" customWidth="1"/>
    <col min="3" max="3" width="10.7109375" style="146" customWidth="1"/>
    <col min="4" max="4" width="12.7109375" style="146" customWidth="1"/>
    <col min="5" max="5" width="12.5703125" style="146" customWidth="1"/>
    <col min="6" max="6" width="16.140625" style="1" customWidth="1"/>
    <col min="7" max="7" width="5.140625" style="1" customWidth="1"/>
    <col min="8" max="10" width="7.140625" style="1" customWidth="1"/>
    <col min="11" max="13" width="14.28515625" style="18" customWidth="1"/>
    <col min="14" max="14" width="16.7109375" style="18" customWidth="1"/>
    <col min="15" max="15" width="14.28515625" style="1" bestFit="1" customWidth="1"/>
    <col min="16" max="16" width="9.140625" style="1"/>
    <col min="17" max="17" width="9.42578125" style="1" bestFit="1" customWidth="1"/>
    <col min="18" max="35" width="9.140625" style="1"/>
    <col min="36" max="36" width="12.28515625" style="1" bestFit="1" customWidth="1"/>
    <col min="37" max="37" width="4.42578125" style="1" customWidth="1"/>
    <col min="38" max="16384" width="9.140625" style="1"/>
  </cols>
  <sheetData>
    <row r="2" spans="1:36" ht="18" x14ac:dyDescent="0.25">
      <c r="B2" s="376" t="s">
        <v>161</v>
      </c>
      <c r="C2" s="145">
        <v>2</v>
      </c>
      <c r="D2" s="145"/>
      <c r="F2" s="147" t="s">
        <v>669</v>
      </c>
    </row>
    <row r="3" spans="1:36" x14ac:dyDescent="0.2">
      <c r="B3" s="376"/>
      <c r="C3" s="145"/>
      <c r="D3" s="145"/>
      <c r="AJ3" s="19" t="s">
        <v>128</v>
      </c>
    </row>
    <row r="4" spans="1:36" x14ac:dyDescent="0.2">
      <c r="AJ4" s="19" t="s">
        <v>129</v>
      </c>
    </row>
    <row r="5" spans="1:36" s="148" customFormat="1" ht="26.25" customHeight="1" x14ac:dyDescent="0.2">
      <c r="B5" s="149" t="s">
        <v>113</v>
      </c>
      <c r="C5" s="149" t="s">
        <v>162</v>
      </c>
      <c r="D5" s="149" t="s">
        <v>163</v>
      </c>
      <c r="E5" s="149" t="s">
        <v>164</v>
      </c>
      <c r="F5" s="149" t="s">
        <v>165</v>
      </c>
      <c r="G5" s="149"/>
      <c r="H5" s="149"/>
      <c r="I5" s="149"/>
      <c r="J5" s="149"/>
      <c r="K5" s="150" t="s">
        <v>166</v>
      </c>
      <c r="L5" s="150" t="s">
        <v>167</v>
      </c>
      <c r="M5" s="150" t="s">
        <v>168</v>
      </c>
      <c r="N5" s="150" t="s">
        <v>169</v>
      </c>
      <c r="O5" s="151" t="s">
        <v>170</v>
      </c>
      <c r="AJ5" s="19" t="s">
        <v>130</v>
      </c>
    </row>
    <row r="6" spans="1:36" x14ac:dyDescent="0.2">
      <c r="A6" s="1" t="s">
        <v>104</v>
      </c>
      <c r="B6" s="152" t="s">
        <v>103</v>
      </c>
      <c r="C6" s="13">
        <v>69</v>
      </c>
      <c r="D6" s="13"/>
      <c r="E6" s="145">
        <v>100</v>
      </c>
      <c r="F6" s="19"/>
      <c r="G6" s="19"/>
      <c r="H6" s="19"/>
      <c r="I6" s="19"/>
      <c r="J6" s="19"/>
      <c r="K6" s="153"/>
      <c r="L6" s="153"/>
      <c r="M6" s="153"/>
      <c r="N6" s="154">
        <f>INDEX(BCD!E23:J23,Resumo!$C$2)</f>
        <v>2601579.4038999258</v>
      </c>
      <c r="O6" s="155">
        <f>INDEX(BCD!E24:J24,Resumo!$C$2)</f>
        <v>1</v>
      </c>
      <c r="AJ6" s="19" t="s">
        <v>142</v>
      </c>
    </row>
    <row r="7" spans="1:36" x14ac:dyDescent="0.2">
      <c r="A7" s="1" t="s">
        <v>104</v>
      </c>
      <c r="B7" s="152" t="s">
        <v>103</v>
      </c>
      <c r="C7" s="13">
        <v>138</v>
      </c>
      <c r="D7" s="13"/>
      <c r="E7" s="145">
        <v>100</v>
      </c>
      <c r="F7" s="19"/>
      <c r="G7" s="19"/>
      <c r="H7" s="19"/>
      <c r="I7" s="19"/>
      <c r="J7" s="19"/>
      <c r="K7" s="153"/>
      <c r="L7" s="153"/>
      <c r="M7" s="153"/>
      <c r="N7" s="154">
        <f>INDEX(BCD!E44:J44,Resumo!$C$2)</f>
        <v>3203330.381355789</v>
      </c>
      <c r="AJ7" s="19" t="s">
        <v>132</v>
      </c>
    </row>
    <row r="8" spans="1:36" x14ac:dyDescent="0.2">
      <c r="A8" s="1" t="s">
        <v>104</v>
      </c>
      <c r="B8" s="152" t="s">
        <v>103</v>
      </c>
      <c r="C8" s="13">
        <v>230</v>
      </c>
      <c r="D8" s="13"/>
      <c r="E8" s="145">
        <v>100</v>
      </c>
      <c r="F8" s="19"/>
      <c r="G8" s="19"/>
      <c r="H8" s="19"/>
      <c r="I8" s="19"/>
      <c r="J8" s="19"/>
      <c r="K8" s="153"/>
      <c r="L8" s="153"/>
      <c r="M8" s="153"/>
      <c r="N8" s="154">
        <f>INDEX(BCD!E65:J65,Resumo!$C$2)</f>
        <v>3780531.8685176959</v>
      </c>
      <c r="AJ8" s="19" t="s">
        <v>133</v>
      </c>
    </row>
    <row r="9" spans="1:36" x14ac:dyDescent="0.2">
      <c r="A9" s="1" t="s">
        <v>104</v>
      </c>
      <c r="B9" s="152" t="s">
        <v>103</v>
      </c>
      <c r="C9" s="13">
        <v>345</v>
      </c>
      <c r="D9" s="13"/>
      <c r="E9" s="145">
        <v>100</v>
      </c>
      <c r="F9" s="19"/>
      <c r="G9" s="19"/>
      <c r="H9" s="19"/>
      <c r="I9" s="19"/>
      <c r="J9" s="19"/>
      <c r="K9" s="153"/>
      <c r="L9" s="153"/>
      <c r="M9" s="153"/>
      <c r="N9" s="154">
        <f>INDEX(BCD!E86:J86,Resumo!$C$2)</f>
        <v>4337194.0714134462</v>
      </c>
    </row>
    <row r="10" spans="1:36" x14ac:dyDescent="0.2">
      <c r="B10" s="19" t="s">
        <v>80</v>
      </c>
      <c r="C10" s="13">
        <v>69</v>
      </c>
      <c r="D10" s="13"/>
      <c r="E10" s="145">
        <v>100</v>
      </c>
      <c r="F10" s="19"/>
      <c r="G10" s="19"/>
      <c r="H10" s="19"/>
      <c r="I10" s="19"/>
      <c r="J10" s="19"/>
      <c r="K10" s="153"/>
      <c r="L10" s="153"/>
      <c r="M10" s="153"/>
      <c r="N10" s="154">
        <f>INDEX(RT!E28:J28,Resumo!$C$2)</f>
        <v>10741395.380461145</v>
      </c>
    </row>
    <row r="11" spans="1:36" x14ac:dyDescent="0.2">
      <c r="A11" s="1" t="s">
        <v>101</v>
      </c>
      <c r="B11" s="19" t="s">
        <v>80</v>
      </c>
      <c r="C11" s="13">
        <v>138</v>
      </c>
      <c r="D11" s="13"/>
      <c r="E11" s="145">
        <v>100</v>
      </c>
      <c r="F11" s="19"/>
      <c r="G11" s="19"/>
      <c r="H11" s="19"/>
      <c r="I11" s="19"/>
      <c r="J11" s="19"/>
      <c r="K11" s="153"/>
      <c r="L11" s="153"/>
      <c r="M11" s="153"/>
      <c r="N11" s="154">
        <f>INDEX(RT!E54:J54,Resumo!$C$2)</f>
        <v>11551027.369307453</v>
      </c>
    </row>
    <row r="12" spans="1:36" x14ac:dyDescent="0.2">
      <c r="A12" s="1" t="s">
        <v>101</v>
      </c>
      <c r="B12" s="19" t="s">
        <v>80</v>
      </c>
      <c r="C12" s="13">
        <v>230</v>
      </c>
      <c r="D12" s="13"/>
      <c r="E12" s="145">
        <v>100</v>
      </c>
      <c r="F12" s="19"/>
      <c r="G12" s="19"/>
      <c r="H12" s="19"/>
      <c r="I12" s="19"/>
      <c r="J12" s="19"/>
      <c r="K12" s="153"/>
      <c r="L12" s="153"/>
      <c r="M12" s="153"/>
      <c r="N12" s="154">
        <f>INDEX(RT!E80:J80,Resumo!$C$2)</f>
        <v>12200824.276430713</v>
      </c>
      <c r="O12" s="155">
        <f>INDEX(RT!E81:J81,Resumo!$C$2)</f>
        <v>1</v>
      </c>
    </row>
    <row r="13" spans="1:36" x14ac:dyDescent="0.2">
      <c r="B13" s="19" t="s">
        <v>171</v>
      </c>
      <c r="C13" s="13">
        <v>13.8</v>
      </c>
      <c r="D13" s="13"/>
      <c r="E13" s="145">
        <v>100</v>
      </c>
      <c r="F13" s="19"/>
      <c r="G13" s="19"/>
      <c r="H13" s="19"/>
      <c r="I13" s="19"/>
      <c r="J13" s="19"/>
      <c r="K13" s="156"/>
      <c r="L13" s="156"/>
      <c r="M13" s="156"/>
      <c r="N13" s="154">
        <f>INDEX(RA!E28:J28,Resumo!$C$2)</f>
        <v>327760.33877447125</v>
      </c>
    </row>
    <row r="14" spans="1:36" x14ac:dyDescent="0.2">
      <c r="B14" s="19" t="s">
        <v>171</v>
      </c>
      <c r="C14" s="13">
        <v>69</v>
      </c>
      <c r="D14" s="13"/>
      <c r="E14" s="145">
        <v>100</v>
      </c>
      <c r="F14" s="19"/>
      <c r="G14" s="19"/>
      <c r="H14" s="19"/>
      <c r="I14" s="19"/>
      <c r="J14" s="19"/>
      <c r="K14" s="156"/>
      <c r="L14" s="156"/>
      <c r="M14" s="156"/>
      <c r="N14" s="154">
        <f>INDEX(RA!E54:J54,Resumo!$C$2)</f>
        <v>565874.06618522143</v>
      </c>
    </row>
    <row r="15" spans="1:36" x14ac:dyDescent="0.2">
      <c r="A15" s="1" t="s">
        <v>102</v>
      </c>
      <c r="B15" s="19" t="s">
        <v>70</v>
      </c>
      <c r="C15" s="13">
        <v>230</v>
      </c>
      <c r="D15" s="13"/>
      <c r="E15" s="145">
        <v>100</v>
      </c>
      <c r="F15" s="19"/>
      <c r="G15" s="19"/>
      <c r="H15" s="19"/>
      <c r="I15" s="19"/>
      <c r="J15" s="19"/>
      <c r="K15" s="156"/>
      <c r="L15" s="156"/>
      <c r="M15" s="156"/>
      <c r="N15" s="154">
        <f>INDEX(RM!E34:J34,Resumo!$C$2)</f>
        <v>3665319.2797877947</v>
      </c>
      <c r="O15" s="155">
        <f>INDEX(RM!E35:J35,Resumo!$C$2)</f>
        <v>1</v>
      </c>
    </row>
    <row r="16" spans="1:36" x14ac:dyDescent="0.2">
      <c r="A16" s="1" t="s">
        <v>102</v>
      </c>
      <c r="B16" s="19" t="s">
        <v>70</v>
      </c>
      <c r="C16" s="13">
        <v>345</v>
      </c>
      <c r="D16" s="13"/>
      <c r="E16" s="145">
        <v>100</v>
      </c>
      <c r="F16" s="19"/>
      <c r="G16" s="19"/>
      <c r="H16" s="19"/>
      <c r="I16" s="19"/>
      <c r="J16" s="19"/>
      <c r="K16" s="156"/>
      <c r="L16" s="156"/>
      <c r="M16" s="156"/>
      <c r="N16" s="154">
        <f>INDEX(RM!E65:J65,Resumo!$C$2)</f>
        <v>5086906.3171999007</v>
      </c>
    </row>
    <row r="17" spans="1:16" x14ac:dyDescent="0.2">
      <c r="A17" s="1" t="s">
        <v>102</v>
      </c>
      <c r="B17" s="19" t="s">
        <v>70</v>
      </c>
      <c r="C17" s="13">
        <v>500</v>
      </c>
      <c r="D17" s="13"/>
      <c r="E17" s="145">
        <v>100</v>
      </c>
      <c r="F17" s="19"/>
      <c r="G17" s="19"/>
      <c r="H17" s="19"/>
      <c r="I17" s="19"/>
      <c r="J17" s="19"/>
      <c r="K17" s="156"/>
      <c r="L17" s="156"/>
      <c r="M17" s="156"/>
      <c r="N17" s="154">
        <f>INDEX(RM!E96:J96,Resumo!$C$2)</f>
        <v>6971439.8960640337</v>
      </c>
    </row>
    <row r="18" spans="1:16" x14ac:dyDescent="0.2">
      <c r="A18" s="1" t="s">
        <v>102</v>
      </c>
      <c r="B18" s="19" t="s">
        <v>70</v>
      </c>
      <c r="C18" s="13">
        <v>750</v>
      </c>
      <c r="D18" s="13"/>
      <c r="E18" s="145">
        <v>100</v>
      </c>
      <c r="F18" s="19"/>
      <c r="G18" s="19"/>
      <c r="H18" s="19"/>
      <c r="I18" s="19"/>
      <c r="J18" s="19"/>
      <c r="K18" s="156"/>
      <c r="L18" s="156"/>
      <c r="M18" s="156"/>
      <c r="N18" s="154">
        <f>INDEX(RM!E128:J128,Resumo!$C$2)</f>
        <v>9994203.9577741064</v>
      </c>
    </row>
    <row r="19" spans="1:16" x14ac:dyDescent="0.2">
      <c r="B19" s="19" t="s">
        <v>172</v>
      </c>
      <c r="C19" s="13">
        <v>230</v>
      </c>
      <c r="D19" s="13">
        <v>13.8</v>
      </c>
      <c r="E19" s="145">
        <v>100</v>
      </c>
      <c r="F19" s="157" t="s">
        <v>173</v>
      </c>
      <c r="G19" s="19"/>
      <c r="H19" s="19"/>
      <c r="I19" s="19">
        <f>IF(F19="ONAN/ONAF",0.1427,IF(F19="ONAN/ONAF/ONAF",0.1875,IF(F19="ONAN/OFAF",0.2546,0)))</f>
        <v>0.1875</v>
      </c>
      <c r="J19" s="19">
        <f>1+G19+H19+I19</f>
        <v>1.1875</v>
      </c>
      <c r="K19" s="153"/>
      <c r="L19" s="153"/>
      <c r="M19" s="153"/>
      <c r="N19" s="154">
        <f>INDEX(TM!E40:J40,Resumo!$C$2)</f>
        <v>13113162.264597602</v>
      </c>
    </row>
    <row r="20" spans="1:16" x14ac:dyDescent="0.2">
      <c r="A20" s="1" t="s">
        <v>98</v>
      </c>
      <c r="B20" s="19" t="s">
        <v>172</v>
      </c>
      <c r="C20" s="13">
        <v>230</v>
      </c>
      <c r="D20" s="13">
        <v>69</v>
      </c>
      <c r="E20" s="145">
        <v>100</v>
      </c>
      <c r="F20" s="157" t="s">
        <v>173</v>
      </c>
      <c r="G20" s="19"/>
      <c r="H20" s="19"/>
      <c r="I20" s="19">
        <f>IF(F20="ONAN/ONAF",0.1427,IF(F20="ONAN/ONAF/ONAF",0.1875,IF(F20="ONAN/OFAF",0.2546,0)))</f>
        <v>0.1875</v>
      </c>
      <c r="J20" s="19">
        <f>1+G20+H20+I20</f>
        <v>1.1875</v>
      </c>
      <c r="K20" s="153"/>
      <c r="L20" s="153"/>
      <c r="M20" s="153"/>
      <c r="N20" s="154">
        <f>INDEX(TM!E77:J77,Resumo!$C$2)</f>
        <v>13270655.366983412</v>
      </c>
      <c r="P20" s="158"/>
    </row>
    <row r="21" spans="1:16" x14ac:dyDescent="0.2">
      <c r="A21" s="1" t="s">
        <v>98</v>
      </c>
      <c r="B21" s="19" t="s">
        <v>172</v>
      </c>
      <c r="C21" s="13">
        <v>230</v>
      </c>
      <c r="D21" s="13">
        <v>138</v>
      </c>
      <c r="E21" s="145">
        <v>100</v>
      </c>
      <c r="F21" s="157" t="s">
        <v>173</v>
      </c>
      <c r="G21" s="19"/>
      <c r="H21" s="19"/>
      <c r="I21" s="19">
        <f t="shared" ref="I21:I78" si="0">IF(F21="ONAN/ONAF",0.1427,IF(F21="ONAN/ONAF/ONAF",0.1875,IF(F21="ONAN/OFAF",0.2546,0)))</f>
        <v>0.1875</v>
      </c>
      <c r="J21" s="19">
        <f t="shared" ref="J21:J78" si="1">1+G21+H21+I21</f>
        <v>1.1875</v>
      </c>
      <c r="K21" s="153"/>
      <c r="L21" s="153"/>
      <c r="M21" s="153"/>
      <c r="N21" s="154">
        <f>INDEX(TM!E115:J115,Resumo!$C$2)</f>
        <v>13339129.286124276</v>
      </c>
      <c r="P21" s="158"/>
    </row>
    <row r="22" spans="1:16" x14ac:dyDescent="0.2">
      <c r="B22" s="19" t="s">
        <v>172</v>
      </c>
      <c r="C22" s="13">
        <v>345</v>
      </c>
      <c r="D22" s="13">
        <v>13.8</v>
      </c>
      <c r="E22" s="145">
        <v>100</v>
      </c>
      <c r="F22" s="157" t="s">
        <v>173</v>
      </c>
      <c r="G22" s="19"/>
      <c r="H22" s="19"/>
      <c r="I22" s="19">
        <f t="shared" si="0"/>
        <v>0.1875</v>
      </c>
      <c r="J22" s="19">
        <f t="shared" si="1"/>
        <v>1.1875</v>
      </c>
      <c r="K22" s="153"/>
      <c r="L22" s="153"/>
      <c r="M22" s="153"/>
      <c r="N22" s="154">
        <f>INDEX(TM!E153:J153,Resumo!$C$2)</f>
        <v>13709051.233567711</v>
      </c>
      <c r="P22" s="158"/>
    </row>
    <row r="23" spans="1:16" x14ac:dyDescent="0.2">
      <c r="A23" s="1" t="s">
        <v>98</v>
      </c>
      <c r="B23" s="19" t="s">
        <v>172</v>
      </c>
      <c r="C23" s="13">
        <v>345</v>
      </c>
      <c r="D23" s="13">
        <v>69</v>
      </c>
      <c r="E23" s="145">
        <v>100</v>
      </c>
      <c r="F23" s="157" t="s">
        <v>173</v>
      </c>
      <c r="G23" s="19"/>
      <c r="H23" s="19"/>
      <c r="I23" s="19">
        <f t="shared" si="0"/>
        <v>0.1875</v>
      </c>
      <c r="J23" s="19">
        <f t="shared" si="1"/>
        <v>1.1875</v>
      </c>
      <c r="K23" s="153"/>
      <c r="L23" s="153"/>
      <c r="M23" s="153"/>
      <c r="N23" s="154">
        <f>INDEX(TM!E192:J192,Resumo!$C$2)</f>
        <v>13874645.029057046</v>
      </c>
      <c r="P23" s="158"/>
    </row>
    <row r="24" spans="1:16" x14ac:dyDescent="0.2">
      <c r="A24" s="1" t="s">
        <v>98</v>
      </c>
      <c r="B24" s="19" t="s">
        <v>172</v>
      </c>
      <c r="C24" s="13">
        <v>345</v>
      </c>
      <c r="D24" s="13">
        <v>138</v>
      </c>
      <c r="E24" s="145">
        <v>100</v>
      </c>
      <c r="F24" s="157" t="s">
        <v>173</v>
      </c>
      <c r="G24" s="19"/>
      <c r="H24" s="19"/>
      <c r="I24" s="19">
        <f t="shared" si="0"/>
        <v>0.1875</v>
      </c>
      <c r="J24" s="19">
        <f t="shared" si="1"/>
        <v>1.1875</v>
      </c>
      <c r="K24" s="153"/>
      <c r="L24" s="153"/>
      <c r="M24" s="153"/>
      <c r="N24" s="154">
        <f>INDEX(TM!E231:J231,Resumo!$C$2)</f>
        <v>13946640.919612233</v>
      </c>
      <c r="P24" s="158"/>
    </row>
    <row r="25" spans="1:16" x14ac:dyDescent="0.2">
      <c r="A25" s="1" t="s">
        <v>98</v>
      </c>
      <c r="B25" s="19" t="s">
        <v>172</v>
      </c>
      <c r="C25" s="13">
        <v>345</v>
      </c>
      <c r="D25" s="13">
        <v>230</v>
      </c>
      <c r="E25" s="145">
        <v>100</v>
      </c>
      <c r="F25" s="157" t="s">
        <v>173</v>
      </c>
      <c r="G25" s="19"/>
      <c r="H25" s="19"/>
      <c r="I25" s="19">
        <f t="shared" si="0"/>
        <v>0.1875</v>
      </c>
      <c r="J25" s="19">
        <f t="shared" si="1"/>
        <v>1.1875</v>
      </c>
      <c r="K25" s="153"/>
      <c r="L25" s="153"/>
      <c r="M25" s="153"/>
      <c r="N25" s="154">
        <f>INDEX(TM!E270:J270,Resumo!$C$2)</f>
        <v>13999962.903341416</v>
      </c>
      <c r="P25" s="158"/>
    </row>
    <row r="26" spans="1:16" x14ac:dyDescent="0.2">
      <c r="B26" s="19" t="s">
        <v>172</v>
      </c>
      <c r="C26" s="13">
        <v>500</v>
      </c>
      <c r="D26" s="13">
        <v>13.8</v>
      </c>
      <c r="E26" s="145">
        <v>100</v>
      </c>
      <c r="F26" s="157" t="s">
        <v>173</v>
      </c>
      <c r="G26" s="19"/>
      <c r="H26" s="19"/>
      <c r="I26" s="19">
        <f t="shared" si="0"/>
        <v>0.1875</v>
      </c>
      <c r="J26" s="19">
        <f t="shared" si="1"/>
        <v>1.1875</v>
      </c>
      <c r="K26" s="153"/>
      <c r="L26" s="153"/>
      <c r="M26" s="153"/>
      <c r="N26" s="154">
        <f>INDEX(TM!E309:J309,Resumo!$C$2)</f>
        <v>14266841.12300398</v>
      </c>
      <c r="P26" s="158"/>
    </row>
    <row r="27" spans="1:16" x14ac:dyDescent="0.2">
      <c r="B27" s="19" t="s">
        <v>172</v>
      </c>
      <c r="C27" s="13">
        <v>500</v>
      </c>
      <c r="D27" s="13">
        <v>69</v>
      </c>
      <c r="E27" s="145">
        <v>100</v>
      </c>
      <c r="F27" s="157" t="s">
        <v>173</v>
      </c>
      <c r="G27" s="19"/>
      <c r="H27" s="19"/>
      <c r="I27" s="19">
        <f t="shared" si="0"/>
        <v>0.1875</v>
      </c>
      <c r="J27" s="19">
        <f t="shared" si="1"/>
        <v>1.1875</v>
      </c>
      <c r="K27" s="153"/>
      <c r="L27" s="153"/>
      <c r="M27" s="153"/>
      <c r="N27" s="154">
        <f>INDEX(TM!E348:J348,Resumo!$C$2)</f>
        <v>14440031.108183326</v>
      </c>
      <c r="P27" s="158"/>
    </row>
    <row r="28" spans="1:16" x14ac:dyDescent="0.2">
      <c r="A28" s="1" t="s">
        <v>98</v>
      </c>
      <c r="B28" s="19" t="s">
        <v>172</v>
      </c>
      <c r="C28" s="13">
        <v>500</v>
      </c>
      <c r="D28" s="13">
        <v>138</v>
      </c>
      <c r="E28" s="145">
        <v>100</v>
      </c>
      <c r="F28" s="157" t="s">
        <v>173</v>
      </c>
      <c r="G28" s="19"/>
      <c r="H28" s="19"/>
      <c r="I28" s="19">
        <f t="shared" si="0"/>
        <v>0.1875</v>
      </c>
      <c r="J28" s="19">
        <f t="shared" si="1"/>
        <v>1.1875</v>
      </c>
      <c r="K28" s="153"/>
      <c r="L28" s="153"/>
      <c r="M28" s="153"/>
      <c r="N28" s="154">
        <f>INDEX(TM!E387:J387,Resumo!$C$2)</f>
        <v>14515329.62514394</v>
      </c>
      <c r="P28" s="158"/>
    </row>
    <row r="29" spans="1:16" x14ac:dyDescent="0.2">
      <c r="A29" s="1" t="s">
        <v>98</v>
      </c>
      <c r="B29" s="19" t="s">
        <v>172</v>
      </c>
      <c r="C29" s="13">
        <v>500</v>
      </c>
      <c r="D29" s="13">
        <v>230</v>
      </c>
      <c r="E29" s="145">
        <v>100</v>
      </c>
      <c r="F29" s="157" t="s">
        <v>173</v>
      </c>
      <c r="G29" s="19"/>
      <c r="H29" s="19"/>
      <c r="I29" s="19">
        <f t="shared" si="0"/>
        <v>0.1875</v>
      </c>
      <c r="J29" s="19">
        <f t="shared" si="1"/>
        <v>1.1875</v>
      </c>
      <c r="K29" s="153"/>
      <c r="L29" s="153"/>
      <c r="M29" s="153"/>
      <c r="N29" s="154">
        <f>INDEX(TM!E426:J426,Resumo!$C$2)</f>
        <v>14571097.61780636</v>
      </c>
      <c r="P29" s="158"/>
    </row>
    <row r="30" spans="1:16" x14ac:dyDescent="0.2">
      <c r="A30" s="1" t="s">
        <v>98</v>
      </c>
      <c r="B30" s="19" t="s">
        <v>172</v>
      </c>
      <c r="C30" s="13">
        <v>500</v>
      </c>
      <c r="D30" s="13">
        <v>345</v>
      </c>
      <c r="E30" s="145">
        <v>100</v>
      </c>
      <c r="F30" s="157" t="s">
        <v>173</v>
      </c>
      <c r="G30" s="19"/>
      <c r="H30" s="19"/>
      <c r="I30" s="19">
        <f t="shared" si="0"/>
        <v>0.1875</v>
      </c>
      <c r="J30" s="19">
        <f t="shared" si="1"/>
        <v>1.1875</v>
      </c>
      <c r="K30" s="153"/>
      <c r="L30" s="153"/>
      <c r="M30" s="153"/>
      <c r="N30" s="154">
        <f>INDEX(TM!E465:J465,Resumo!$C$2)</f>
        <v>14615530.371660473</v>
      </c>
      <c r="P30" s="158"/>
    </row>
    <row r="31" spans="1:16" x14ac:dyDescent="0.2">
      <c r="A31" s="1" t="s">
        <v>98</v>
      </c>
      <c r="B31" s="19" t="s">
        <v>172</v>
      </c>
      <c r="C31" s="13">
        <v>750</v>
      </c>
      <c r="D31" s="13">
        <v>230</v>
      </c>
      <c r="E31" s="145">
        <v>100</v>
      </c>
      <c r="F31" s="157" t="s">
        <v>173</v>
      </c>
      <c r="G31" s="19"/>
      <c r="H31" s="19"/>
      <c r="I31" s="19">
        <f t="shared" si="0"/>
        <v>0.1875</v>
      </c>
      <c r="J31" s="19">
        <f t="shared" si="1"/>
        <v>1.1875</v>
      </c>
      <c r="K31" s="153"/>
      <c r="L31" s="153"/>
      <c r="M31" s="153"/>
      <c r="N31" s="154">
        <f>INDEX(TM!E504:J504,Resumo!$C$2)</f>
        <v>15236258.297132935</v>
      </c>
      <c r="P31" s="158"/>
    </row>
    <row r="32" spans="1:16" x14ac:dyDescent="0.2">
      <c r="A32" s="1" t="s">
        <v>98</v>
      </c>
      <c r="B32" s="19" t="s">
        <v>172</v>
      </c>
      <c r="C32" s="13">
        <v>750</v>
      </c>
      <c r="D32" s="13">
        <v>345</v>
      </c>
      <c r="E32" s="145">
        <v>100</v>
      </c>
      <c r="F32" s="157" t="s">
        <v>173</v>
      </c>
      <c r="G32" s="19"/>
      <c r="H32" s="19"/>
      <c r="I32" s="19">
        <f t="shared" si="0"/>
        <v>0.1875</v>
      </c>
      <c r="J32" s="19">
        <f t="shared" si="1"/>
        <v>1.1875</v>
      </c>
      <c r="K32" s="153"/>
      <c r="L32" s="153"/>
      <c r="M32" s="153"/>
      <c r="N32" s="154">
        <f>INDEX(TM!E543:J543,Resumo!$C$2)</f>
        <v>15282939.632013435</v>
      </c>
      <c r="P32" s="158"/>
    </row>
    <row r="33" spans="1:16" x14ac:dyDescent="0.2">
      <c r="A33" s="1" t="s">
        <v>98</v>
      </c>
      <c r="B33" s="19" t="s">
        <v>172</v>
      </c>
      <c r="C33" s="13">
        <v>750</v>
      </c>
      <c r="D33" s="13">
        <v>500</v>
      </c>
      <c r="E33" s="145">
        <v>100</v>
      </c>
      <c r="F33" s="157" t="s">
        <v>173</v>
      </c>
      <c r="G33" s="19"/>
      <c r="H33" s="19"/>
      <c r="I33" s="19">
        <f t="shared" si="0"/>
        <v>0.1875</v>
      </c>
      <c r="J33" s="19">
        <f t="shared" si="1"/>
        <v>1.1875</v>
      </c>
      <c r="K33" s="153"/>
      <c r="L33" s="153"/>
      <c r="M33" s="153"/>
      <c r="N33" s="154">
        <f>INDEX(TM!E582:J582,Resumo!$C$2)</f>
        <v>15325797.044484191</v>
      </c>
      <c r="P33" s="158"/>
    </row>
    <row r="34" spans="1:16" x14ac:dyDescent="0.2">
      <c r="A34" s="1" t="s">
        <v>100</v>
      </c>
      <c r="B34" s="19" t="s">
        <v>82</v>
      </c>
      <c r="C34" s="13">
        <v>69</v>
      </c>
      <c r="D34" s="13">
        <v>13.8</v>
      </c>
      <c r="E34" s="145">
        <v>100</v>
      </c>
      <c r="F34" s="157" t="s">
        <v>173</v>
      </c>
      <c r="G34" s="19"/>
      <c r="H34" s="19"/>
      <c r="I34" s="19">
        <f t="shared" si="0"/>
        <v>0.1875</v>
      </c>
      <c r="J34" s="19">
        <f>1+G34+H34+I34</f>
        <v>1.1875</v>
      </c>
      <c r="K34" s="153"/>
      <c r="L34" s="153"/>
      <c r="M34" s="153"/>
      <c r="N34" s="154">
        <f>INDEX(TT!E35:J35,Resumo!$C$2)</f>
        <v>10890390.204633404</v>
      </c>
      <c r="P34" s="158"/>
    </row>
    <row r="35" spans="1:16" x14ac:dyDescent="0.2">
      <c r="A35" s="1" t="s">
        <v>100</v>
      </c>
      <c r="B35" s="19" t="s">
        <v>82</v>
      </c>
      <c r="C35" s="13">
        <v>69</v>
      </c>
      <c r="D35" s="13">
        <v>34.5</v>
      </c>
      <c r="E35" s="145">
        <v>100</v>
      </c>
      <c r="F35" s="157" t="s">
        <v>173</v>
      </c>
      <c r="G35" s="19"/>
      <c r="H35" s="19"/>
      <c r="I35" s="19">
        <f t="shared" si="0"/>
        <v>0.1875</v>
      </c>
      <c r="J35" s="19">
        <f>1+G35+H35+I35</f>
        <v>1.1875</v>
      </c>
      <c r="K35" s="153"/>
      <c r="L35" s="153"/>
      <c r="M35" s="153"/>
      <c r="N35" s="154">
        <f>INDEX(TT!E68:J68,Resumo!$C$2)</f>
        <v>10913488.682236133</v>
      </c>
      <c r="P35" s="158"/>
    </row>
    <row r="36" spans="1:16" x14ac:dyDescent="0.2">
      <c r="A36" s="1" t="s">
        <v>100</v>
      </c>
      <c r="B36" s="19" t="s">
        <v>82</v>
      </c>
      <c r="C36" s="13">
        <v>138</v>
      </c>
      <c r="D36" s="13">
        <v>13.8</v>
      </c>
      <c r="E36" s="145">
        <v>100</v>
      </c>
      <c r="F36" s="157" t="s">
        <v>173</v>
      </c>
      <c r="G36" s="19"/>
      <c r="H36" s="19"/>
      <c r="I36" s="19">
        <f t="shared" si="0"/>
        <v>0.1875</v>
      </c>
      <c r="J36" s="19">
        <f>1+G36+H36+I36</f>
        <v>1.1875</v>
      </c>
      <c r="K36" s="153"/>
      <c r="L36" s="153"/>
      <c r="M36" s="153"/>
      <c r="N36" s="154">
        <f>INDEX(TT!E101:J101,Resumo!$C$2)</f>
        <v>13916277.463109108</v>
      </c>
      <c r="P36" s="158"/>
    </row>
    <row r="37" spans="1:16" x14ac:dyDescent="0.2">
      <c r="B37" s="19" t="s">
        <v>82</v>
      </c>
      <c r="C37" s="13">
        <v>138</v>
      </c>
      <c r="D37" s="13">
        <v>34.5</v>
      </c>
      <c r="E37" s="145">
        <v>100</v>
      </c>
      <c r="F37" s="157" t="s">
        <v>173</v>
      </c>
      <c r="G37" s="19"/>
      <c r="H37" s="19"/>
      <c r="I37" s="19">
        <f>IF(F37="ONAN/ONAF",0.1427,IF(F37="ONAN/ONAF/ONAF",0.1875,IF(F37="ONAN/OFAF",0.2546,0)))</f>
        <v>0.1875</v>
      </c>
      <c r="J37" s="19">
        <f>1+G37+H37+I37</f>
        <v>1.1875</v>
      </c>
      <c r="K37" s="153"/>
      <c r="L37" s="153"/>
      <c r="M37" s="153"/>
      <c r="N37" s="154">
        <f>INDEX(TT!E135:J135,Resumo!$C$2)</f>
        <v>13946122.723341133</v>
      </c>
      <c r="P37" s="158"/>
    </row>
    <row r="38" spans="1:16" x14ac:dyDescent="0.2">
      <c r="A38" s="1" t="s">
        <v>100</v>
      </c>
      <c r="B38" s="19" t="s">
        <v>82</v>
      </c>
      <c r="C38" s="13">
        <v>138</v>
      </c>
      <c r="D38" s="13">
        <v>69</v>
      </c>
      <c r="E38" s="145">
        <v>100</v>
      </c>
      <c r="F38" s="157" t="s">
        <v>173</v>
      </c>
      <c r="G38" s="19"/>
      <c r="H38" s="19"/>
      <c r="I38" s="19">
        <f t="shared" si="0"/>
        <v>0.1875</v>
      </c>
      <c r="J38" s="19">
        <f t="shared" si="1"/>
        <v>1.1875</v>
      </c>
      <c r="K38" s="153"/>
      <c r="L38" s="153"/>
      <c r="M38" s="153"/>
      <c r="N38" s="154">
        <f>INDEX(TT!E168:J168,Resumo!$C$2)</f>
        <v>13968744.709149502</v>
      </c>
      <c r="P38" s="158"/>
    </row>
    <row r="39" spans="1:16" x14ac:dyDescent="0.2">
      <c r="A39" s="1" t="s">
        <v>100</v>
      </c>
      <c r="B39" s="19" t="s">
        <v>82</v>
      </c>
      <c r="C39" s="13">
        <v>230</v>
      </c>
      <c r="D39" s="13">
        <v>13.8</v>
      </c>
      <c r="E39" s="145">
        <v>100</v>
      </c>
      <c r="F39" s="157" t="s">
        <v>173</v>
      </c>
      <c r="G39" s="19"/>
      <c r="H39" s="19"/>
      <c r="I39" s="19">
        <f t="shared" si="0"/>
        <v>0.1875</v>
      </c>
      <c r="J39" s="19">
        <f>1+G39+H39+I39</f>
        <v>1.1875</v>
      </c>
      <c r="K39" s="153"/>
      <c r="L39" s="153"/>
      <c r="M39" s="153"/>
      <c r="N39" s="154">
        <f>INDEX(TT!E201:J201,Resumo!$C$2)</f>
        <v>16778748.210715041</v>
      </c>
      <c r="P39" s="158"/>
    </row>
    <row r="40" spans="1:16" x14ac:dyDescent="0.2">
      <c r="A40" s="1" t="s">
        <v>100</v>
      </c>
      <c r="B40" s="19" t="s">
        <v>82</v>
      </c>
      <c r="C40" s="13">
        <v>230</v>
      </c>
      <c r="D40" s="13">
        <v>69</v>
      </c>
      <c r="E40" s="145">
        <v>100</v>
      </c>
      <c r="F40" s="157" t="s">
        <v>173</v>
      </c>
      <c r="G40" s="19"/>
      <c r="H40" s="19"/>
      <c r="I40" s="19">
        <f t="shared" si="0"/>
        <v>0.1875</v>
      </c>
      <c r="J40" s="19">
        <f t="shared" si="1"/>
        <v>1.1875</v>
      </c>
      <c r="K40" s="153"/>
      <c r="L40" s="153"/>
      <c r="M40" s="153"/>
      <c r="N40" s="154">
        <f>INDEX(TT!E234:J234,Resumo!$C$2)</f>
        <v>16841986.186186675</v>
      </c>
      <c r="O40" s="155">
        <f>INDEX(TT!E235:J235,Resumo!$C$2)</f>
        <v>1</v>
      </c>
      <c r="P40" s="158"/>
    </row>
    <row r="41" spans="1:16" x14ac:dyDescent="0.2">
      <c r="A41" s="1" t="s">
        <v>100</v>
      </c>
      <c r="B41" s="19" t="s">
        <v>82</v>
      </c>
      <c r="C41" s="13">
        <v>230</v>
      </c>
      <c r="D41" s="13">
        <v>138</v>
      </c>
      <c r="E41" s="145">
        <v>100</v>
      </c>
      <c r="F41" s="157" t="s">
        <v>173</v>
      </c>
      <c r="G41" s="19"/>
      <c r="H41" s="19"/>
      <c r="I41" s="19">
        <f t="shared" si="0"/>
        <v>0.1875</v>
      </c>
      <c r="J41" s="19">
        <f t="shared" si="1"/>
        <v>1.1875</v>
      </c>
      <c r="K41" s="153"/>
      <c r="L41" s="153"/>
      <c r="M41" s="153"/>
      <c r="N41" s="154">
        <f>INDEX(TT!E266:J266,Resumo!$C$2)</f>
        <v>16869298.843668543</v>
      </c>
      <c r="P41" s="158"/>
    </row>
    <row r="42" spans="1:16" x14ac:dyDescent="0.2">
      <c r="A42" s="1" t="s">
        <v>100</v>
      </c>
      <c r="B42" s="19" t="s">
        <v>82</v>
      </c>
      <c r="C42" s="13">
        <v>345</v>
      </c>
      <c r="D42" s="13">
        <v>13.8</v>
      </c>
      <c r="E42" s="145">
        <v>100</v>
      </c>
      <c r="F42" s="157" t="s">
        <v>173</v>
      </c>
      <c r="G42" s="19"/>
      <c r="H42" s="19"/>
      <c r="I42" s="19">
        <f t="shared" si="0"/>
        <v>0.1875</v>
      </c>
      <c r="J42" s="19">
        <f>1+G42+H42+I42</f>
        <v>1.1875</v>
      </c>
      <c r="K42" s="153"/>
      <c r="L42" s="153"/>
      <c r="M42" s="153"/>
      <c r="N42" s="154">
        <f>INDEX(TT!E299:J299,Resumo!$C$2)</f>
        <v>19417461.702587117</v>
      </c>
      <c r="P42" s="158"/>
    </row>
    <row r="43" spans="1:16" x14ac:dyDescent="0.2">
      <c r="A43" s="1" t="s">
        <v>100</v>
      </c>
      <c r="B43" s="19" t="s">
        <v>82</v>
      </c>
      <c r="C43" s="13">
        <v>345</v>
      </c>
      <c r="D43" s="13">
        <v>69</v>
      </c>
      <c r="E43" s="145">
        <v>100</v>
      </c>
      <c r="F43" s="157" t="s">
        <v>173</v>
      </c>
      <c r="G43" s="19"/>
      <c r="H43" s="19"/>
      <c r="I43" s="19">
        <f t="shared" si="0"/>
        <v>0.1875</v>
      </c>
      <c r="J43" s="19">
        <f t="shared" si="1"/>
        <v>1.1875</v>
      </c>
      <c r="K43" s="153"/>
      <c r="L43" s="153"/>
      <c r="M43" s="153"/>
      <c r="N43" s="154">
        <f>INDEX(TT!E332:J332,Resumo!$C$2)</f>
        <v>19490657.654807147</v>
      </c>
      <c r="P43" s="158"/>
    </row>
    <row r="44" spans="1:16" x14ac:dyDescent="0.2">
      <c r="A44" s="1" t="s">
        <v>100</v>
      </c>
      <c r="B44" s="19" t="s">
        <v>82</v>
      </c>
      <c r="C44" s="13">
        <v>345</v>
      </c>
      <c r="D44" s="13">
        <v>138</v>
      </c>
      <c r="E44" s="145">
        <v>100</v>
      </c>
      <c r="F44" s="157" t="s">
        <v>173</v>
      </c>
      <c r="G44" s="19"/>
      <c r="H44" s="19"/>
      <c r="I44" s="19">
        <f t="shared" si="0"/>
        <v>0.1875</v>
      </c>
      <c r="J44" s="19">
        <f t="shared" si="1"/>
        <v>1.1875</v>
      </c>
      <c r="K44" s="153"/>
      <c r="L44" s="153"/>
      <c r="M44" s="153"/>
      <c r="N44" s="154">
        <f>INDEX(TT!E365:J365,Resumo!$C$2)</f>
        <v>19522271.190141484</v>
      </c>
      <c r="P44" s="158"/>
    </row>
    <row r="45" spans="1:16" x14ac:dyDescent="0.2">
      <c r="A45" s="1" t="s">
        <v>100</v>
      </c>
      <c r="B45" s="19" t="s">
        <v>82</v>
      </c>
      <c r="C45" s="13">
        <v>345</v>
      </c>
      <c r="D45" s="13">
        <v>230</v>
      </c>
      <c r="E45" s="145">
        <v>100</v>
      </c>
      <c r="F45" s="157" t="s">
        <v>173</v>
      </c>
      <c r="G45" s="19"/>
      <c r="H45" s="19"/>
      <c r="I45" s="19">
        <f t="shared" si="0"/>
        <v>0.1875</v>
      </c>
      <c r="J45" s="19">
        <f t="shared" si="1"/>
        <v>1.1875</v>
      </c>
      <c r="K45" s="153"/>
      <c r="L45" s="153"/>
      <c r="M45" s="153"/>
      <c r="N45" s="154">
        <f>INDEX(TT!E398:J398,Resumo!$C$2)</f>
        <v>19545603.944534648</v>
      </c>
      <c r="P45" s="158"/>
    </row>
    <row r="46" spans="1:16" x14ac:dyDescent="0.2">
      <c r="A46" s="1" t="s">
        <v>100</v>
      </c>
      <c r="B46" s="19" t="s">
        <v>82</v>
      </c>
      <c r="C46" s="13">
        <v>500</v>
      </c>
      <c r="D46" s="13">
        <v>69</v>
      </c>
      <c r="E46" s="145">
        <v>100</v>
      </c>
      <c r="F46" s="157" t="s">
        <v>173</v>
      </c>
      <c r="G46" s="19"/>
      <c r="H46" s="19"/>
      <c r="I46" s="19">
        <f t="shared" si="0"/>
        <v>0.1875</v>
      </c>
      <c r="J46" s="19">
        <f t="shared" si="1"/>
        <v>1.1875</v>
      </c>
      <c r="K46" s="153"/>
      <c r="L46" s="153"/>
      <c r="M46" s="153"/>
      <c r="N46" s="154">
        <f>INDEX(TT!E431:J431,Resumo!$C$2)</f>
        <v>22311369.309710931</v>
      </c>
      <c r="P46" s="158"/>
    </row>
    <row r="47" spans="1:16" x14ac:dyDescent="0.2">
      <c r="A47" s="1" t="s">
        <v>100</v>
      </c>
      <c r="B47" s="19" t="s">
        <v>82</v>
      </c>
      <c r="C47" s="13">
        <v>500</v>
      </c>
      <c r="D47" s="13">
        <v>138</v>
      </c>
      <c r="E47" s="145">
        <v>100</v>
      </c>
      <c r="F47" s="157" t="s">
        <v>173</v>
      </c>
      <c r="G47" s="19"/>
      <c r="H47" s="19"/>
      <c r="I47" s="19">
        <f t="shared" si="0"/>
        <v>0.1875</v>
      </c>
      <c r="J47" s="19">
        <f t="shared" si="1"/>
        <v>1.1875</v>
      </c>
      <c r="K47" s="153"/>
      <c r="L47" s="153"/>
      <c r="M47" s="153"/>
      <c r="N47" s="154">
        <f>INDEX(TT!E464:J464,Resumo!$C$2)</f>
        <v>22347471.878123149</v>
      </c>
      <c r="P47" s="158"/>
    </row>
    <row r="48" spans="1:16" x14ac:dyDescent="0.2">
      <c r="A48" s="1" t="s">
        <v>100</v>
      </c>
      <c r="B48" s="19" t="s">
        <v>82</v>
      </c>
      <c r="C48" s="13">
        <v>500</v>
      </c>
      <c r="D48" s="13">
        <v>230</v>
      </c>
      <c r="E48" s="145">
        <v>100</v>
      </c>
      <c r="F48" s="157" t="s">
        <v>173</v>
      </c>
      <c r="G48" s="19"/>
      <c r="H48" s="19"/>
      <c r="I48" s="19">
        <f t="shared" si="0"/>
        <v>0.1875</v>
      </c>
      <c r="J48" s="19">
        <f t="shared" si="1"/>
        <v>1.1875</v>
      </c>
      <c r="K48" s="153"/>
      <c r="L48" s="153"/>
      <c r="M48" s="153"/>
      <c r="N48" s="154">
        <f>INDEX(TT!E497:J497,Resumo!$C$2)</f>
        <v>22374117.817997184</v>
      </c>
      <c r="P48" s="158"/>
    </row>
    <row r="49" spans="1:16" x14ac:dyDescent="0.2">
      <c r="A49" s="1" t="s">
        <v>100</v>
      </c>
      <c r="B49" s="19" t="s">
        <v>82</v>
      </c>
      <c r="C49" s="13">
        <v>500</v>
      </c>
      <c r="D49" s="13">
        <v>345</v>
      </c>
      <c r="E49" s="145">
        <v>100</v>
      </c>
      <c r="F49" s="157" t="s">
        <v>173</v>
      </c>
      <c r="G49" s="19"/>
      <c r="H49" s="19"/>
      <c r="I49" s="19">
        <f t="shared" si="0"/>
        <v>0.1875</v>
      </c>
      <c r="J49" s="19">
        <f t="shared" si="1"/>
        <v>1.1875</v>
      </c>
      <c r="K49" s="153"/>
      <c r="L49" s="153"/>
      <c r="M49" s="153"/>
      <c r="N49" s="154">
        <f>INDEX(TT!E530:J530,Resumo!$C$2)</f>
        <v>22395291.837181464</v>
      </c>
      <c r="P49" s="158"/>
    </row>
    <row r="50" spans="1:16" x14ac:dyDescent="0.2">
      <c r="B50" s="19" t="s">
        <v>174</v>
      </c>
      <c r="C50" s="13">
        <v>138</v>
      </c>
      <c r="D50" s="13">
        <v>138</v>
      </c>
      <c r="E50" s="145">
        <v>100</v>
      </c>
      <c r="F50" s="157" t="s">
        <v>173</v>
      </c>
      <c r="G50" s="19"/>
      <c r="H50" s="19"/>
      <c r="I50" s="19"/>
      <c r="J50" s="19"/>
      <c r="K50" s="153"/>
      <c r="L50" s="153"/>
      <c r="M50" s="153"/>
      <c r="N50" s="154">
        <f>INDEX(TD!E33:J33,Resumo!$C$2)</f>
        <v>19841202.419136722</v>
      </c>
      <c r="P50" s="158"/>
    </row>
    <row r="51" spans="1:16" x14ac:dyDescent="0.2">
      <c r="B51" s="19" t="s">
        <v>174</v>
      </c>
      <c r="C51" s="13">
        <v>345</v>
      </c>
      <c r="D51" s="13">
        <v>345</v>
      </c>
      <c r="E51" s="145">
        <v>100</v>
      </c>
      <c r="F51" s="157" t="s">
        <v>173</v>
      </c>
      <c r="G51" s="19"/>
      <c r="H51" s="19"/>
      <c r="I51" s="19"/>
      <c r="J51" s="19"/>
      <c r="K51" s="153"/>
      <c r="L51" s="153"/>
      <c r="M51" s="153"/>
      <c r="N51" s="154">
        <f>INDEX(TD!E64:J64,Resumo!$C$2)</f>
        <v>27741466.483694721</v>
      </c>
      <c r="P51" s="158"/>
    </row>
    <row r="52" spans="1:16" x14ac:dyDescent="0.2">
      <c r="B52" s="19" t="s">
        <v>57</v>
      </c>
      <c r="C52" s="13">
        <v>230</v>
      </c>
      <c r="D52" s="13">
        <v>13.8</v>
      </c>
      <c r="E52" s="145">
        <v>100</v>
      </c>
      <c r="F52" s="157" t="s">
        <v>173</v>
      </c>
      <c r="G52" s="19"/>
      <c r="H52" s="19"/>
      <c r="I52" s="19">
        <f t="shared" ref="I52" si="2">IF(F52="ONAN/ONAF",0.1427,IF(F52="ONAN/ONAF/ONAF",0.1875,IF(F52="ONAN/OFAF",0.2546,0)))</f>
        <v>0.1875</v>
      </c>
      <c r="J52" s="19">
        <f t="shared" si="1"/>
        <v>1.1875</v>
      </c>
      <c r="K52" s="153"/>
      <c r="L52" s="153"/>
      <c r="M52" s="153"/>
      <c r="N52" s="154">
        <f>INDEX(ATM!E40:J40,Resumo!$C$2)</f>
        <v>12873795.819989394</v>
      </c>
      <c r="P52" s="158"/>
    </row>
    <row r="53" spans="1:16" x14ac:dyDescent="0.2">
      <c r="A53" s="1" t="s">
        <v>175</v>
      </c>
      <c r="B53" s="19" t="s">
        <v>57</v>
      </c>
      <c r="C53" s="13">
        <v>230</v>
      </c>
      <c r="D53" s="13">
        <v>69</v>
      </c>
      <c r="E53" s="145">
        <v>100</v>
      </c>
      <c r="F53" s="157" t="s">
        <v>173</v>
      </c>
      <c r="G53" s="19"/>
      <c r="H53" s="19"/>
      <c r="I53" s="19">
        <f t="shared" si="0"/>
        <v>0.1875</v>
      </c>
      <c r="J53" s="19">
        <f t="shared" si="1"/>
        <v>1.1875</v>
      </c>
      <c r="K53" s="153"/>
      <c r="L53" s="153"/>
      <c r="M53" s="153"/>
      <c r="N53" s="154">
        <f>INDEX(ATM!E79:J79,Resumo!$C$2)</f>
        <v>12999256.942092439</v>
      </c>
      <c r="P53" s="158"/>
    </row>
    <row r="54" spans="1:16" x14ac:dyDescent="0.2">
      <c r="A54" s="1" t="s">
        <v>175</v>
      </c>
      <c r="B54" s="19" t="s">
        <v>57</v>
      </c>
      <c r="C54" s="13">
        <v>230</v>
      </c>
      <c r="D54" s="13">
        <v>138</v>
      </c>
      <c r="E54" s="145">
        <v>100</v>
      </c>
      <c r="F54" s="157" t="s">
        <v>173</v>
      </c>
      <c r="G54" s="19"/>
      <c r="H54" s="19"/>
      <c r="I54" s="19">
        <f t="shared" si="0"/>
        <v>0.1875</v>
      </c>
      <c r="J54" s="19">
        <f t="shared" si="1"/>
        <v>1.1875</v>
      </c>
      <c r="K54" s="153"/>
      <c r="L54" s="153"/>
      <c r="M54" s="153"/>
      <c r="N54" s="154">
        <f>INDEX(ATM!E118:J118,Resumo!$C$2)</f>
        <v>13053708.296555365</v>
      </c>
      <c r="P54" s="158"/>
    </row>
    <row r="55" spans="1:16" x14ac:dyDescent="0.2">
      <c r="B55" s="19" t="s">
        <v>57</v>
      </c>
      <c r="C55" s="13">
        <v>345</v>
      </c>
      <c r="D55" s="13">
        <v>13.8</v>
      </c>
      <c r="E55" s="145">
        <v>100</v>
      </c>
      <c r="F55" s="157" t="s">
        <v>173</v>
      </c>
      <c r="G55" s="19"/>
      <c r="H55" s="19"/>
      <c r="I55" s="19">
        <f t="shared" si="0"/>
        <v>0.1875</v>
      </c>
      <c r="J55" s="19">
        <f t="shared" si="1"/>
        <v>1.1875</v>
      </c>
      <c r="K55" s="153"/>
      <c r="L55" s="153"/>
      <c r="M55" s="153"/>
      <c r="N55" s="154">
        <f>INDEX(ATM!E157:J157,Resumo!$C$2)</f>
        <v>12836516.847524757</v>
      </c>
      <c r="P55" s="158"/>
    </row>
    <row r="56" spans="1:16" x14ac:dyDescent="0.2">
      <c r="A56" s="1" t="s">
        <v>175</v>
      </c>
      <c r="B56" s="19" t="s">
        <v>57</v>
      </c>
      <c r="C56" s="13">
        <v>345</v>
      </c>
      <c r="D56" s="13">
        <v>69</v>
      </c>
      <c r="E56" s="145">
        <v>100</v>
      </c>
      <c r="F56" s="157" t="s">
        <v>173</v>
      </c>
      <c r="G56" s="19"/>
      <c r="H56" s="19"/>
      <c r="I56" s="19">
        <f t="shared" si="0"/>
        <v>0.1875</v>
      </c>
      <c r="J56" s="19">
        <f t="shared" si="1"/>
        <v>1.1875</v>
      </c>
      <c r="K56" s="153"/>
      <c r="L56" s="153"/>
      <c r="M56" s="153"/>
      <c r="N56" s="154">
        <f>INDEX(ATM!E196:J196,Resumo!$C$2)</f>
        <v>12961700.028200572</v>
      </c>
      <c r="P56" s="158"/>
    </row>
    <row r="57" spans="1:16" x14ac:dyDescent="0.2">
      <c r="A57" s="1" t="s">
        <v>175</v>
      </c>
      <c r="B57" s="19" t="s">
        <v>57</v>
      </c>
      <c r="C57" s="13">
        <v>345</v>
      </c>
      <c r="D57" s="13">
        <v>138</v>
      </c>
      <c r="E57" s="145">
        <v>100</v>
      </c>
      <c r="F57" s="157" t="s">
        <v>173</v>
      </c>
      <c r="G57" s="19"/>
      <c r="H57" s="19"/>
      <c r="I57" s="19">
        <f t="shared" si="0"/>
        <v>0.1875</v>
      </c>
      <c r="J57" s="19">
        <f t="shared" si="1"/>
        <v>1.1875</v>
      </c>
      <c r="K57" s="153"/>
      <c r="L57" s="153"/>
      <c r="M57" s="153"/>
      <c r="N57" s="154">
        <f>INDEX(ATM!E235:J235,Resumo!$C$2)</f>
        <v>13016030.753364792</v>
      </c>
      <c r="O57" s="155">
        <f>INDEX(ATM!E236:J236,Resumo!$C$2)</f>
        <v>1</v>
      </c>
      <c r="P57" s="158"/>
    </row>
    <row r="58" spans="1:16" x14ac:dyDescent="0.2">
      <c r="A58" s="1" t="s">
        <v>175</v>
      </c>
      <c r="B58" s="19" t="s">
        <v>57</v>
      </c>
      <c r="C58" s="13">
        <v>345</v>
      </c>
      <c r="D58" s="13">
        <v>230</v>
      </c>
      <c r="E58" s="145">
        <v>100</v>
      </c>
      <c r="F58" s="157" t="s">
        <v>173</v>
      </c>
      <c r="G58" s="19"/>
      <c r="H58" s="19"/>
      <c r="I58" s="19">
        <f t="shared" si="0"/>
        <v>0.1875</v>
      </c>
      <c r="J58" s="19">
        <f t="shared" si="1"/>
        <v>1.1875</v>
      </c>
      <c r="K58" s="153"/>
      <c r="L58" s="153"/>
      <c r="M58" s="153"/>
      <c r="N58" s="154">
        <f>INDEX(ATM!E274:J274,Resumo!$C$2)</f>
        <v>13056232.43130992</v>
      </c>
      <c r="P58" s="158"/>
    </row>
    <row r="59" spans="1:16" x14ac:dyDescent="0.2">
      <c r="B59" s="19" t="s">
        <v>57</v>
      </c>
      <c r="C59" s="13">
        <v>500</v>
      </c>
      <c r="D59" s="13">
        <v>13.8</v>
      </c>
      <c r="E59" s="145">
        <v>100</v>
      </c>
      <c r="F59" s="157" t="s">
        <v>173</v>
      </c>
      <c r="G59" s="19"/>
      <c r="H59" s="19"/>
      <c r="I59" s="19">
        <f t="shared" si="0"/>
        <v>0.1875</v>
      </c>
      <c r="J59" s="19">
        <f t="shared" si="1"/>
        <v>1.1875</v>
      </c>
      <c r="K59" s="153"/>
      <c r="L59" s="153"/>
      <c r="M59" s="153"/>
      <c r="N59" s="154">
        <f>INDEX(ATM!E313:J313,Resumo!$C$2)</f>
        <v>12789115.812194662</v>
      </c>
      <c r="P59" s="158"/>
    </row>
    <row r="60" spans="1:16" x14ac:dyDescent="0.2">
      <c r="B60" s="19" t="s">
        <v>57</v>
      </c>
      <c r="C60" s="13">
        <v>500</v>
      </c>
      <c r="D60" s="13">
        <v>69</v>
      </c>
      <c r="E60" s="145">
        <v>100</v>
      </c>
      <c r="F60" s="157" t="s">
        <v>173</v>
      </c>
      <c r="G60" s="19"/>
      <c r="H60" s="19"/>
      <c r="I60" s="19">
        <f t="shared" si="0"/>
        <v>0.1875</v>
      </c>
      <c r="J60" s="19">
        <f t="shared" si="1"/>
        <v>1.1875</v>
      </c>
      <c r="K60" s="153"/>
      <c r="L60" s="153"/>
      <c r="M60" s="153"/>
      <c r="N60" s="154">
        <f>INDEX(ATM!E352:J352,Resumo!$C$2)</f>
        <v>12913914.159366891</v>
      </c>
      <c r="P60" s="158"/>
    </row>
    <row r="61" spans="1:16" x14ac:dyDescent="0.2">
      <c r="A61" s="1" t="s">
        <v>175</v>
      </c>
      <c r="B61" s="19" t="s">
        <v>57</v>
      </c>
      <c r="C61" s="13">
        <v>500</v>
      </c>
      <c r="D61" s="13">
        <v>138</v>
      </c>
      <c r="E61" s="145">
        <v>100</v>
      </c>
      <c r="F61" s="157" t="s">
        <v>173</v>
      </c>
      <c r="G61" s="19"/>
      <c r="H61" s="19"/>
      <c r="I61" s="19">
        <f t="shared" si="0"/>
        <v>0.1875</v>
      </c>
      <c r="J61" s="19">
        <f t="shared" si="1"/>
        <v>1.1875</v>
      </c>
      <c r="K61" s="153"/>
      <c r="L61" s="153"/>
      <c r="M61" s="153"/>
      <c r="N61" s="154">
        <f>INDEX(ATM!E391:J391,Resumo!$C$2)</f>
        <v>12968077.863025468</v>
      </c>
      <c r="P61" s="158"/>
    </row>
    <row r="62" spans="1:16" x14ac:dyDescent="0.2">
      <c r="A62" s="1" t="s">
        <v>175</v>
      </c>
      <c r="B62" s="19" t="s">
        <v>57</v>
      </c>
      <c r="C62" s="13">
        <v>500</v>
      </c>
      <c r="D62" s="13">
        <v>230</v>
      </c>
      <c r="E62" s="145">
        <v>100</v>
      </c>
      <c r="F62" s="157" t="s">
        <v>173</v>
      </c>
      <c r="G62" s="19"/>
      <c r="H62" s="19"/>
      <c r="I62" s="19">
        <f t="shared" si="0"/>
        <v>0.1875</v>
      </c>
      <c r="J62" s="19">
        <f t="shared" si="1"/>
        <v>1.1875</v>
      </c>
      <c r="K62" s="153"/>
      <c r="L62" s="153"/>
      <c r="M62" s="153"/>
      <c r="N62" s="154">
        <f>INDEX(ATM!E430:J430,Resumo!$C$2)</f>
        <v>13008155.954459293</v>
      </c>
      <c r="O62" s="155">
        <f>INDEX(ATM!E431:J431,Resumo!$C$2)</f>
        <v>1</v>
      </c>
      <c r="P62" s="158"/>
    </row>
    <row r="63" spans="1:16" x14ac:dyDescent="0.2">
      <c r="A63" s="1" t="s">
        <v>175</v>
      </c>
      <c r="B63" s="19" t="s">
        <v>57</v>
      </c>
      <c r="C63" s="13">
        <v>500</v>
      </c>
      <c r="D63" s="13">
        <v>345</v>
      </c>
      <c r="E63" s="145">
        <v>100</v>
      </c>
      <c r="F63" s="157" t="s">
        <v>173</v>
      </c>
      <c r="G63" s="19"/>
      <c r="H63" s="19"/>
      <c r="I63" s="19">
        <f t="shared" si="0"/>
        <v>0.1875</v>
      </c>
      <c r="J63" s="19">
        <f t="shared" si="1"/>
        <v>1.1875</v>
      </c>
      <c r="K63" s="153"/>
      <c r="L63" s="153"/>
      <c r="M63" s="153"/>
      <c r="N63" s="154">
        <f>INDEX(ATM!E469:J469,Resumo!$C$2)</f>
        <v>13040065.518131014</v>
      </c>
      <c r="O63" s="155">
        <f>INDEX(ATM!E470:J470,Resumo!$C$2)</f>
        <v>1</v>
      </c>
      <c r="P63" s="158"/>
    </row>
    <row r="64" spans="1:16" x14ac:dyDescent="0.2">
      <c r="B64" s="19" t="s">
        <v>57</v>
      </c>
      <c r="C64" s="13">
        <v>750</v>
      </c>
      <c r="D64" s="13">
        <v>230</v>
      </c>
      <c r="E64" s="145">
        <v>100</v>
      </c>
      <c r="F64" s="157" t="s">
        <v>173</v>
      </c>
      <c r="G64" s="19"/>
      <c r="H64" s="19"/>
      <c r="I64" s="19">
        <f t="shared" si="0"/>
        <v>0.1875</v>
      </c>
      <c r="J64" s="19">
        <f t="shared" si="1"/>
        <v>1.1875</v>
      </c>
      <c r="K64" s="153"/>
      <c r="L64" s="153"/>
      <c r="M64" s="153"/>
      <c r="N64" s="154">
        <f>INDEX(ATM!E508:J508,Resumo!$C$2)</f>
        <v>12965390.000010967</v>
      </c>
      <c r="P64" s="158"/>
    </row>
    <row r="65" spans="1:16" x14ac:dyDescent="0.2">
      <c r="A65" s="1" t="s">
        <v>175</v>
      </c>
      <c r="B65" s="19" t="s">
        <v>57</v>
      </c>
      <c r="C65" s="13">
        <v>750</v>
      </c>
      <c r="D65" s="13">
        <v>345</v>
      </c>
      <c r="E65" s="145">
        <v>100</v>
      </c>
      <c r="F65" s="157" t="s">
        <v>173</v>
      </c>
      <c r="G65" s="19"/>
      <c r="H65" s="19"/>
      <c r="I65" s="19">
        <f t="shared" si="0"/>
        <v>0.1875</v>
      </c>
      <c r="J65" s="19">
        <f t="shared" si="1"/>
        <v>1.1875</v>
      </c>
      <c r="K65" s="153"/>
      <c r="L65" s="153"/>
      <c r="M65" s="153"/>
      <c r="N65" s="154">
        <f>INDEX(ATM!E547:J547,Resumo!$C$2)</f>
        <v>12997203.774148995</v>
      </c>
      <c r="P65" s="158"/>
    </row>
    <row r="66" spans="1:16" x14ac:dyDescent="0.2">
      <c r="A66" s="1" t="s">
        <v>175</v>
      </c>
      <c r="B66" s="19" t="s">
        <v>57</v>
      </c>
      <c r="C66" s="13">
        <v>750</v>
      </c>
      <c r="D66" s="13">
        <v>500</v>
      </c>
      <c r="E66" s="145">
        <v>100</v>
      </c>
      <c r="F66" s="157" t="s">
        <v>173</v>
      </c>
      <c r="G66" s="19"/>
      <c r="H66" s="19"/>
      <c r="I66" s="19">
        <f t="shared" si="0"/>
        <v>0.1875</v>
      </c>
      <c r="J66" s="19">
        <f t="shared" si="1"/>
        <v>1.1875</v>
      </c>
      <c r="K66" s="153"/>
      <c r="L66" s="153"/>
      <c r="M66" s="153"/>
      <c r="N66" s="154">
        <f>INDEX(ATM!E586:J586,Resumo!$C$2)</f>
        <v>13026394.163960081</v>
      </c>
      <c r="P66" s="158"/>
    </row>
    <row r="67" spans="1:16" x14ac:dyDescent="0.2">
      <c r="A67" s="1" t="s">
        <v>176</v>
      </c>
      <c r="B67" s="19" t="s">
        <v>177</v>
      </c>
      <c r="C67" s="13">
        <v>69</v>
      </c>
      <c r="D67" s="13">
        <v>13.8</v>
      </c>
      <c r="E67" s="145">
        <v>100</v>
      </c>
      <c r="F67" s="157" t="s">
        <v>173</v>
      </c>
      <c r="G67" s="19"/>
      <c r="H67" s="19"/>
      <c r="I67" s="19">
        <f t="shared" si="0"/>
        <v>0.1875</v>
      </c>
      <c r="J67" s="19">
        <f>1+G67+H67+I67</f>
        <v>1.1875</v>
      </c>
      <c r="K67" s="153"/>
      <c r="L67" s="153"/>
      <c r="M67" s="153"/>
      <c r="N67" s="154">
        <f>INDEX(ATT!E35:J35,Resumo!$C$2)</f>
        <v>10176782.383416142</v>
      </c>
      <c r="P67" s="158"/>
    </row>
    <row r="68" spans="1:16" x14ac:dyDescent="0.2">
      <c r="A68" s="1" t="s">
        <v>176</v>
      </c>
      <c r="B68" s="19" t="s">
        <v>177</v>
      </c>
      <c r="C68" s="13">
        <v>69</v>
      </c>
      <c r="D68" s="13">
        <v>34.5</v>
      </c>
      <c r="E68" s="145">
        <v>100</v>
      </c>
      <c r="F68" s="157" t="s">
        <v>173</v>
      </c>
      <c r="G68" s="19"/>
      <c r="H68" s="19"/>
      <c r="I68" s="19">
        <f t="shared" si="0"/>
        <v>0.1875</v>
      </c>
      <c r="J68" s="19">
        <f>1+G68+H68+I68</f>
        <v>1.1875</v>
      </c>
      <c r="K68" s="153"/>
      <c r="L68" s="153"/>
      <c r="M68" s="153"/>
      <c r="N68" s="154">
        <f>INDEX(ATT!E69:J69,Resumo!$C$2)</f>
        <v>10198263.967586685</v>
      </c>
      <c r="P68" s="158"/>
    </row>
    <row r="69" spans="1:16" ht="15" x14ac:dyDescent="0.25">
      <c r="A69" s="1" t="s">
        <v>176</v>
      </c>
      <c r="B69" s="19" t="s">
        <v>177</v>
      </c>
      <c r="C69" s="13">
        <v>138</v>
      </c>
      <c r="D69" s="13">
        <v>13.8</v>
      </c>
      <c r="E69" s="145">
        <v>100</v>
      </c>
      <c r="F69" s="157" t="s">
        <v>173</v>
      </c>
      <c r="G69" s="19"/>
      <c r="H69" s="19"/>
      <c r="I69" s="19">
        <f t="shared" si="0"/>
        <v>0.1875</v>
      </c>
      <c r="J69" s="19">
        <f>1+G69+H69+I69</f>
        <v>1.1875</v>
      </c>
      <c r="K69" s="153"/>
      <c r="L69" s="153"/>
      <c r="M69" s="153"/>
      <c r="N69" s="154">
        <f>INDEX(ATT!E103:J103,Resumo!$C$2)</f>
        <v>12994233.530424954</v>
      </c>
      <c r="O69" s="17"/>
      <c r="P69" s="158"/>
    </row>
    <row r="70" spans="1:16" ht="15" x14ac:dyDescent="0.25">
      <c r="A70" s="1" t="s">
        <v>176</v>
      </c>
      <c r="B70" s="19" t="s">
        <v>177</v>
      </c>
      <c r="C70" s="13">
        <v>138</v>
      </c>
      <c r="D70" s="13">
        <v>34.5</v>
      </c>
      <c r="E70" s="145">
        <v>100</v>
      </c>
      <c r="F70" s="157" t="s">
        <v>173</v>
      </c>
      <c r="G70" s="19"/>
      <c r="H70" s="19"/>
      <c r="I70" s="19">
        <f t="shared" si="0"/>
        <v>0.1875</v>
      </c>
      <c r="J70" s="19">
        <f t="shared" si="1"/>
        <v>1.1875</v>
      </c>
      <c r="K70" s="153"/>
      <c r="L70" s="153"/>
      <c r="M70" s="153"/>
      <c r="N70" s="154">
        <f>INDEX(ATT!E138:J138,Resumo!$C$2)</f>
        <v>13021989.622440737</v>
      </c>
      <c r="O70" s="17"/>
      <c r="P70" s="158"/>
    </row>
    <row r="71" spans="1:16" ht="15" x14ac:dyDescent="0.25">
      <c r="A71" s="1" t="s">
        <v>176</v>
      </c>
      <c r="B71" s="19" t="s">
        <v>177</v>
      </c>
      <c r="C71" s="13">
        <v>138</v>
      </c>
      <c r="D71" s="13">
        <v>69</v>
      </c>
      <c r="E71" s="145">
        <v>100</v>
      </c>
      <c r="F71" s="157" t="s">
        <v>173</v>
      </c>
      <c r="G71" s="19"/>
      <c r="H71" s="19"/>
      <c r="I71" s="19">
        <f t="shared" si="0"/>
        <v>0.1875</v>
      </c>
      <c r="J71" s="19">
        <f t="shared" si="1"/>
        <v>1.1875</v>
      </c>
      <c r="K71" s="153"/>
      <c r="L71" s="153"/>
      <c r="M71" s="153"/>
      <c r="N71" s="154">
        <f>INDEX(ATT!E172:J172,Resumo!$C$2)</f>
        <v>13043028.06924252</v>
      </c>
      <c r="O71" s="17"/>
      <c r="P71" s="158"/>
    </row>
    <row r="72" spans="1:16" ht="15" x14ac:dyDescent="0.25">
      <c r="A72" s="1" t="s">
        <v>176</v>
      </c>
      <c r="B72" s="19" t="s">
        <v>177</v>
      </c>
      <c r="C72" s="13">
        <v>230</v>
      </c>
      <c r="D72" s="13">
        <v>13.8</v>
      </c>
      <c r="E72" s="145">
        <v>100</v>
      </c>
      <c r="F72" s="157" t="s">
        <v>173</v>
      </c>
      <c r="G72" s="19"/>
      <c r="H72" s="19"/>
      <c r="I72" s="19">
        <f t="shared" si="0"/>
        <v>0.1875</v>
      </c>
      <c r="J72" s="19">
        <f t="shared" si="1"/>
        <v>1.1875</v>
      </c>
      <c r="K72" s="153"/>
      <c r="L72" s="153"/>
      <c r="M72" s="153"/>
      <c r="N72" s="154">
        <f>INDEX(ATT!E206:J206,Resumo!$C$2)</f>
        <v>15667422.650498562</v>
      </c>
      <c r="O72" s="17"/>
      <c r="P72" s="158"/>
    </row>
    <row r="73" spans="1:16" ht="15" x14ac:dyDescent="0.25">
      <c r="A73" s="1" t="s">
        <v>176</v>
      </c>
      <c r="B73" s="19" t="s">
        <v>177</v>
      </c>
      <c r="C73" s="13">
        <v>230</v>
      </c>
      <c r="D73" s="13">
        <v>69</v>
      </c>
      <c r="E73" s="145">
        <v>100</v>
      </c>
      <c r="F73" s="157" t="s">
        <v>173</v>
      </c>
      <c r="G73" s="19"/>
      <c r="H73" s="19"/>
      <c r="I73" s="19">
        <f t="shared" si="0"/>
        <v>0.1875</v>
      </c>
      <c r="J73" s="19">
        <f t="shared" si="1"/>
        <v>1.1875</v>
      </c>
      <c r="K73" s="153"/>
      <c r="L73" s="153"/>
      <c r="M73" s="153"/>
      <c r="N73" s="154">
        <f>INDEX(ATT!E240:J240,Resumo!$C$2)</f>
        <v>15726233.967687184</v>
      </c>
      <c r="O73" s="17"/>
      <c r="P73" s="158"/>
    </row>
    <row r="74" spans="1:16" x14ac:dyDescent="0.2">
      <c r="A74" s="1" t="s">
        <v>176</v>
      </c>
      <c r="B74" s="19" t="s">
        <v>177</v>
      </c>
      <c r="C74" s="13">
        <v>230</v>
      </c>
      <c r="D74" s="13">
        <v>138</v>
      </c>
      <c r="E74" s="145">
        <v>100</v>
      </c>
      <c r="F74" s="157" t="s">
        <v>173</v>
      </c>
      <c r="G74" s="19"/>
      <c r="H74" s="19"/>
      <c r="I74" s="19">
        <f t="shared" si="0"/>
        <v>0.1875</v>
      </c>
      <c r="J74" s="19">
        <f t="shared" si="1"/>
        <v>1.1875</v>
      </c>
      <c r="K74" s="153"/>
      <c r="L74" s="153"/>
      <c r="M74" s="153"/>
      <c r="N74" s="154">
        <f>INDEX(ATT!E274:J274,Resumo!$C$2)</f>
        <v>15751634.739145316</v>
      </c>
      <c r="O74" s="155">
        <f>INDEX(ATT!E275:J275,Resumo!$C$2)</f>
        <v>1</v>
      </c>
      <c r="P74" s="158"/>
    </row>
    <row r="75" spans="1:16" ht="15" x14ac:dyDescent="0.25">
      <c r="A75" s="1" t="s">
        <v>176</v>
      </c>
      <c r="B75" s="19" t="s">
        <v>177</v>
      </c>
      <c r="C75" s="13">
        <v>345</v>
      </c>
      <c r="D75" s="13">
        <v>13.8</v>
      </c>
      <c r="E75" s="145">
        <v>100</v>
      </c>
      <c r="F75" s="157" t="s">
        <v>173</v>
      </c>
      <c r="G75" s="19"/>
      <c r="H75" s="19"/>
      <c r="I75" s="19">
        <f t="shared" si="0"/>
        <v>0.1875</v>
      </c>
      <c r="J75" s="19">
        <f t="shared" si="1"/>
        <v>1.1875</v>
      </c>
      <c r="K75" s="153"/>
      <c r="L75" s="153"/>
      <c r="M75" s="153"/>
      <c r="N75" s="154">
        <f>INDEX(ATT!E307:J307,Resumo!$C$2)</f>
        <v>18131137.591167949</v>
      </c>
      <c r="O75" s="17"/>
      <c r="P75" s="158"/>
    </row>
    <row r="76" spans="1:16" ht="15" x14ac:dyDescent="0.25">
      <c r="A76" s="1" t="s">
        <v>176</v>
      </c>
      <c r="B76" s="19" t="s">
        <v>177</v>
      </c>
      <c r="C76" s="13">
        <v>345</v>
      </c>
      <c r="D76" s="13">
        <v>69</v>
      </c>
      <c r="E76" s="145">
        <v>100</v>
      </c>
      <c r="F76" s="157" t="s">
        <v>173</v>
      </c>
      <c r="G76" s="19"/>
      <c r="H76" s="19"/>
      <c r="I76" s="19">
        <f t="shared" si="0"/>
        <v>0.1875</v>
      </c>
      <c r="J76" s="19">
        <f t="shared" si="1"/>
        <v>1.1875</v>
      </c>
      <c r="K76" s="153"/>
      <c r="L76" s="153"/>
      <c r="M76" s="153"/>
      <c r="N76" s="154">
        <f>INDEX(ATT!E341:J341,Resumo!$C$2)</f>
        <v>18199209.82673258</v>
      </c>
      <c r="O76" s="17"/>
      <c r="P76" s="158"/>
    </row>
    <row r="77" spans="1:16" ht="15" x14ac:dyDescent="0.25">
      <c r="A77" s="1" t="s">
        <v>176</v>
      </c>
      <c r="B77" s="19" t="s">
        <v>177</v>
      </c>
      <c r="C77" s="13">
        <v>345</v>
      </c>
      <c r="D77" s="13">
        <v>138</v>
      </c>
      <c r="E77" s="145">
        <v>100</v>
      </c>
      <c r="F77" s="157" t="s">
        <v>173</v>
      </c>
      <c r="G77" s="19"/>
      <c r="H77" s="19"/>
      <c r="I77" s="19">
        <f t="shared" si="0"/>
        <v>0.1875</v>
      </c>
      <c r="J77" s="19">
        <f t="shared" si="1"/>
        <v>1.1875</v>
      </c>
      <c r="K77" s="153"/>
      <c r="L77" s="153"/>
      <c r="M77" s="153"/>
      <c r="N77" s="154">
        <f>INDEX(ATT!E375:J375,Resumo!$C$2)</f>
        <v>18228610.41459351</v>
      </c>
      <c r="O77" s="17"/>
      <c r="P77" s="158"/>
    </row>
    <row r="78" spans="1:16" ht="15" x14ac:dyDescent="0.25">
      <c r="A78" s="1" t="s">
        <v>176</v>
      </c>
      <c r="B78" s="19" t="s">
        <v>177</v>
      </c>
      <c r="C78" s="13">
        <v>345</v>
      </c>
      <c r="D78" s="13">
        <v>230</v>
      </c>
      <c r="E78" s="145">
        <v>100</v>
      </c>
      <c r="F78" s="157" t="s">
        <v>173</v>
      </c>
      <c r="G78" s="19"/>
      <c r="H78" s="19"/>
      <c r="I78" s="19">
        <f t="shared" si="0"/>
        <v>0.1875</v>
      </c>
      <c r="J78" s="19">
        <f t="shared" si="1"/>
        <v>1.1875</v>
      </c>
      <c r="K78" s="153"/>
      <c r="L78" s="153"/>
      <c r="M78" s="153"/>
      <c r="N78" s="154">
        <f>INDEX(ATT!E409:J409,Resumo!$C$2)</f>
        <v>18250309.876179159</v>
      </c>
      <c r="O78" s="17"/>
      <c r="P78" s="158"/>
    </row>
    <row r="79" spans="1:16" ht="15" x14ac:dyDescent="0.25">
      <c r="B79" s="19" t="s">
        <v>177</v>
      </c>
      <c r="C79" s="13">
        <v>500</v>
      </c>
      <c r="D79" s="13">
        <v>69</v>
      </c>
      <c r="E79" s="145">
        <v>100</v>
      </c>
      <c r="F79" s="157" t="s">
        <v>173</v>
      </c>
      <c r="G79" s="19"/>
      <c r="H79" s="19"/>
      <c r="I79" s="19"/>
      <c r="J79" s="19"/>
      <c r="K79" s="153"/>
      <c r="L79" s="153"/>
      <c r="M79" s="153"/>
      <c r="N79" s="154">
        <f>INDEX(ATT!E443:J443,Resumo!$C$2)</f>
        <v>20836539.523330525</v>
      </c>
      <c r="O79" s="17"/>
      <c r="P79" s="158"/>
    </row>
    <row r="80" spans="1:16" ht="15" x14ac:dyDescent="0.25">
      <c r="B80" s="19" t="s">
        <v>177</v>
      </c>
      <c r="C80" s="13">
        <v>500</v>
      </c>
      <c r="D80" s="13">
        <v>138</v>
      </c>
      <c r="E80" s="145">
        <v>100</v>
      </c>
      <c r="F80" s="157" t="s">
        <v>173</v>
      </c>
      <c r="G80" s="19"/>
      <c r="H80" s="19"/>
      <c r="I80" s="19"/>
      <c r="J80" s="19"/>
      <c r="K80" s="153"/>
      <c r="L80" s="153"/>
      <c r="M80" s="153"/>
      <c r="N80" s="154">
        <f>INDEX(ATT!E477:J477,Resumo!$C$2)</f>
        <v>20870114.911953881</v>
      </c>
      <c r="O80" s="17"/>
      <c r="P80" s="158"/>
    </row>
    <row r="81" spans="2:16" ht="15" x14ac:dyDescent="0.25">
      <c r="B81" s="19" t="s">
        <v>177</v>
      </c>
      <c r="C81" s="13">
        <v>500</v>
      </c>
      <c r="D81" s="13">
        <v>230</v>
      </c>
      <c r="E81" s="145">
        <v>100</v>
      </c>
      <c r="F81" s="157" t="s">
        <v>173</v>
      </c>
      <c r="G81" s="19"/>
      <c r="H81" s="19"/>
      <c r="I81" s="19"/>
      <c r="J81" s="19"/>
      <c r="K81" s="153"/>
      <c r="L81" s="153"/>
      <c r="M81" s="153"/>
      <c r="N81" s="154">
        <f>INDEX(ATT!E511:J511,Resumo!$C$2)</f>
        <v>20894895.636036746</v>
      </c>
      <c r="O81" s="17"/>
      <c r="P81" s="158"/>
    </row>
    <row r="82" spans="2:16" ht="15" x14ac:dyDescent="0.25">
      <c r="B82" s="19" t="s">
        <v>177</v>
      </c>
      <c r="C82" s="13">
        <v>500</v>
      </c>
      <c r="D82" s="13">
        <v>345</v>
      </c>
      <c r="E82" s="145">
        <v>100</v>
      </c>
      <c r="F82" s="157" t="s">
        <v>173</v>
      </c>
      <c r="G82" s="19"/>
      <c r="H82" s="19"/>
      <c r="I82" s="19"/>
      <c r="J82" s="19"/>
      <c r="K82" s="153"/>
      <c r="L82" s="153"/>
      <c r="M82" s="153"/>
      <c r="N82" s="154">
        <f>INDEX(ATT!E545:J545,Resumo!$C$2)</f>
        <v>20914587.473878123</v>
      </c>
      <c r="O82" s="17"/>
      <c r="P82" s="158"/>
    </row>
    <row r="83" spans="2:16" x14ac:dyDescent="0.2">
      <c r="B83" s="19" t="s">
        <v>87</v>
      </c>
      <c r="C83" s="13">
        <v>69</v>
      </c>
      <c r="D83" s="13"/>
      <c r="E83" s="145">
        <v>100</v>
      </c>
      <c r="F83" s="19"/>
      <c r="K83" s="153"/>
      <c r="L83" s="153"/>
      <c r="M83" s="153"/>
      <c r="N83" s="154">
        <f>INDEX(TA!E24:J24,Resumo!$C$2)</f>
        <v>6834735.7175178705</v>
      </c>
      <c r="O83" s="155">
        <f>INDEX(TA!E25:J25,Resumo!$C$2)</f>
        <v>1</v>
      </c>
    </row>
    <row r="84" spans="2:16" x14ac:dyDescent="0.2">
      <c r="B84" s="19" t="s">
        <v>105</v>
      </c>
      <c r="C84" s="13">
        <v>230</v>
      </c>
      <c r="D84" s="13"/>
      <c r="E84" s="145">
        <v>100</v>
      </c>
      <c r="F84" s="152"/>
      <c r="G84" s="152"/>
      <c r="H84" s="19"/>
      <c r="I84" s="19"/>
      <c r="J84" s="19"/>
      <c r="K84" s="153"/>
      <c r="L84" s="153"/>
      <c r="M84" s="153"/>
      <c r="N84" s="154">
        <f>INDEX(BCS!F23:K23,Resumo!$C$2)</f>
        <v>45057380.859813079</v>
      </c>
    </row>
    <row r="85" spans="2:16" x14ac:dyDescent="0.2">
      <c r="B85" s="19" t="s">
        <v>105</v>
      </c>
      <c r="C85" s="13">
        <v>345</v>
      </c>
      <c r="D85" s="13"/>
      <c r="E85" s="145">
        <v>100</v>
      </c>
      <c r="F85" s="152"/>
      <c r="G85" s="152"/>
      <c r="H85" s="19"/>
      <c r="I85" s="19"/>
      <c r="J85" s="19"/>
      <c r="K85" s="153"/>
      <c r="L85" s="153"/>
      <c r="M85" s="153"/>
      <c r="N85" s="154">
        <f>INDEX(BCS!F43:K43,Resumo!$C$2)</f>
        <v>47274627.350124493</v>
      </c>
    </row>
    <row r="86" spans="2:16" x14ac:dyDescent="0.2">
      <c r="B86" s="19" t="s">
        <v>105</v>
      </c>
      <c r="C86" s="13">
        <v>500</v>
      </c>
      <c r="D86" s="13"/>
      <c r="E86" s="145">
        <v>100</v>
      </c>
      <c r="F86" s="152"/>
      <c r="G86" s="152"/>
      <c r="H86" s="19"/>
      <c r="I86" s="19"/>
      <c r="J86" s="19"/>
      <c r="K86" s="153"/>
      <c r="L86" s="153"/>
      <c r="M86" s="153"/>
      <c r="N86" s="154">
        <f>INDEX(BCS!F63:K63,Resumo!$C$2)</f>
        <v>41472632.587635271</v>
      </c>
    </row>
    <row r="87" spans="2:16" x14ac:dyDescent="0.2">
      <c r="B87" s="19" t="s">
        <v>105</v>
      </c>
      <c r="C87" s="13">
        <v>750</v>
      </c>
      <c r="D87" s="13"/>
      <c r="E87" s="145">
        <v>100</v>
      </c>
      <c r="F87" s="152"/>
      <c r="G87" s="152"/>
      <c r="H87" s="19"/>
      <c r="I87" s="19"/>
      <c r="J87" s="19"/>
      <c r="K87" s="153"/>
      <c r="L87" s="153"/>
      <c r="M87" s="153"/>
      <c r="N87" s="154">
        <f>INDEX(BCS!F83:K83,Resumo!$C$2)</f>
        <v>43510649.315467849</v>
      </c>
    </row>
    <row r="88" spans="2:16" x14ac:dyDescent="0.2">
      <c r="B88" s="19" t="s">
        <v>74</v>
      </c>
      <c r="C88" s="13">
        <v>230</v>
      </c>
      <c r="D88" s="13"/>
      <c r="E88" s="145">
        <v>100</v>
      </c>
      <c r="F88" s="152"/>
      <c r="G88" s="152"/>
      <c r="H88" s="19"/>
      <c r="I88" s="19"/>
      <c r="J88" s="19"/>
      <c r="K88" s="153"/>
      <c r="L88" s="153"/>
      <c r="M88" s="153"/>
      <c r="N88" s="154">
        <f>INDEX(CE!F30:K30,Resumo!$C$2)</f>
        <v>112196861.08130778</v>
      </c>
    </row>
    <row r="89" spans="2:16" x14ac:dyDescent="0.2">
      <c r="B89" s="19" t="s">
        <v>88</v>
      </c>
      <c r="C89" s="13">
        <v>69</v>
      </c>
      <c r="D89" s="13"/>
      <c r="E89" s="145">
        <v>100</v>
      </c>
      <c r="F89" s="152"/>
      <c r="G89" s="152"/>
      <c r="H89" s="19"/>
      <c r="K89" s="153"/>
      <c r="L89" s="153"/>
      <c r="M89" s="153"/>
      <c r="N89" s="154">
        <f>INDEX(CS!F30:K30,Resumo!$C$2)</f>
        <v>57836136.322323613</v>
      </c>
    </row>
  </sheetData>
  <autoFilter ref="A5:N78" xr:uid="{00000000-0009-0000-0000-000006000000}"/>
  <mergeCells count="1">
    <mergeCell ref="B2:B3"/>
  </mergeCells>
  <pageMargins left="0.15748031496062992" right="0.19685039370078741" top="0.32" bottom="0.19685039370078741" header="0.19685039370078741" footer="0.51181102362204722"/>
  <pageSetup paperSize="9" scale="9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defaultSize="0" autoLine="0" autoPict="0">
                <anchor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4</xdr:col>
                    <xdr:colOff>9525</xdr:colOff>
                    <xdr:row>2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Entrada!$A$7:$A$9</xm:f>
          </x14:formula1>
          <xm:sqref>F19:F82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15">
    <tabColor theme="3"/>
  </sheetPr>
  <dimension ref="A3:L13"/>
  <sheetViews>
    <sheetView zoomScale="80" zoomScaleNormal="80" workbookViewId="0"/>
  </sheetViews>
  <sheetFormatPr defaultColWidth="9.140625" defaultRowHeight="12.75" x14ac:dyDescent="0.2"/>
  <cols>
    <col min="1" max="4" width="9.140625" style="1"/>
    <col min="5" max="5" width="34.7109375" style="1" customWidth="1"/>
    <col min="6" max="16384" width="9.140625" style="1"/>
  </cols>
  <sheetData>
    <row r="3" spans="1:12" x14ac:dyDescent="0.2">
      <c r="E3" s="159" t="s">
        <v>178</v>
      </c>
      <c r="F3" s="384" t="s">
        <v>179</v>
      </c>
      <c r="G3" s="385"/>
    </row>
    <row r="5" spans="1:12" x14ac:dyDescent="0.2">
      <c r="A5" s="160" t="s">
        <v>180</v>
      </c>
      <c r="B5" s="22"/>
      <c r="C5" s="2" t="s">
        <v>181</v>
      </c>
      <c r="E5" s="161" t="s">
        <v>182</v>
      </c>
      <c r="F5" s="162" t="s">
        <v>183</v>
      </c>
      <c r="G5" s="162" t="s">
        <v>184</v>
      </c>
      <c r="H5" s="162" t="s">
        <v>185</v>
      </c>
      <c r="I5" s="162" t="s">
        <v>186</v>
      </c>
      <c r="J5" s="162" t="s">
        <v>187</v>
      </c>
      <c r="K5" s="162" t="s">
        <v>188</v>
      </c>
      <c r="L5" s="162" t="s">
        <v>189</v>
      </c>
    </row>
    <row r="6" spans="1:12" x14ac:dyDescent="0.2">
      <c r="A6" s="23"/>
      <c r="B6" s="24"/>
      <c r="C6" s="7"/>
      <c r="E6" s="163" t="s">
        <v>190</v>
      </c>
      <c r="F6" s="164">
        <f>IF($F$3="SUBSTITUIÇÃO",VLOOKUP($E6,Serviços!$A$2:$D$8,2,FALSE),IF($F$3="INSTALAÇÃO",VLOOKUP($E6,Serviços!$A$2:$D$8,3,FALSE),VLOOKUP($E6,Serviços!$A$2:$D$8,4,FALSE)))</f>
        <v>2.0400000000000001E-2</v>
      </c>
      <c r="G6" s="164">
        <f>IF($F$3="SUBSTITUIÇÃO",VLOOKUP($E6,Serviços!$A$11:$D$17,2,FALSE),IF($F$3="INSTALAÇÃO",VLOOKUP($E6,Serviços!$A$11:$D$17,3,FALSE),VLOOKUP($E6,Serviços!$A$11:$D$17,4,FALSE)))</f>
        <v>1.9800000000000002E-2</v>
      </c>
      <c r="H6" s="164">
        <f>IF($F$3="SUBSTITUIÇÃO",VLOOKUP($E6,Serviços!$A$20:$D$26,2,FALSE),IF($F$3="INSTALAÇÃO",VLOOKUP($E6,Serviços!$A$20:$D$26,3,FALSE),VLOOKUP($E6,Serviços!$A$20:$D$26,4,FALSE)))</f>
        <v>1.9300000000000001E-2</v>
      </c>
      <c r="I6" s="164">
        <f>IF($F$3="SUBSTITUIÇÃO",VLOOKUP($E6,Serviços!$A$29:$D$35,2,FALSE),IF($F$3="INSTALAÇÃO",VLOOKUP($E6,Serviços!$A$29:$D$35,3,FALSE),VLOOKUP($E6,Serviços!$A$29:$D$35,4,FALSE)))</f>
        <v>1.8800000000000001E-2</v>
      </c>
      <c r="J6" s="164">
        <f>IF($F$3="SUBSTITUIÇÃO",VLOOKUP($E6,Serviços!$A$38:$D$44,2,FALSE),IF($F$3="INSTALAÇÃO",VLOOKUP($E6,Serviços!$A$38:$D$44,3,FALSE),VLOOKUP($E6,Serviços!$A$38:$D$44,4,FALSE)))</f>
        <v>1.83E-2</v>
      </c>
      <c r="K6" s="164">
        <f>IF($F$3="SUBSTITUIÇÃO",VLOOKUP($E6,Serviços!$A$47:$D$53,2,FALSE),IF($F$3="INSTALAÇÃO",VLOOKUP($E6,Serviços!$A$47:$D$53,3,FALSE),VLOOKUP($E6,Serviços!$A$47:$D$53,4,FALSE)))</f>
        <v>1.78E-2</v>
      </c>
      <c r="L6" s="164">
        <f>IF($F$3="SUBSTITUIÇÃO",VLOOKUP($E6,Serviços!$A$56:$D$62,2,FALSE),IF($F$3="INSTALAÇÃO",VLOOKUP($E6,Serviços!$A$56:$D$62,3,FALSE),VLOOKUP($E6,Serviços!$A$56:$D$62,4,FALSE)))</f>
        <v>1.72E-2</v>
      </c>
    </row>
    <row r="7" spans="1:12" ht="15" x14ac:dyDescent="0.25">
      <c r="A7" s="25" t="s">
        <v>191</v>
      </c>
      <c r="B7" s="26"/>
      <c r="C7" s="27">
        <v>8.0000000000000002E-3</v>
      </c>
      <c r="E7" s="163" t="s">
        <v>192</v>
      </c>
      <c r="F7" s="164">
        <f>IF($F$3="SUBSTITUIÇÃO",VLOOKUP($E7,Serviços!$A$2:$D$8,2,FALSE),IF($F$3="INSTALAÇÃO",VLOOKUP($E7,Serviços!$A$2:$D$8,3,FALSE),VLOOKUP($E7,Serviços!$A$2:$D$8,4,FALSE)))</f>
        <v>0.1827</v>
      </c>
      <c r="G7" s="164">
        <f>IF($F$3="SUBSTITUIÇÃO",VLOOKUP($E7,Serviços!$A$11:$D$17,2,FALSE),IF($F$3="INSTALAÇÃO",VLOOKUP($E7,Serviços!$A$11:$D$17,3,FALSE),VLOOKUP($E7,Serviços!$A$11:$D$17,4,FALSE)))</f>
        <v>0.17780000000000001</v>
      </c>
      <c r="H7" s="164">
        <f>IF($F$3="SUBSTITUIÇÃO",VLOOKUP($E7,Serviços!$A$20:$D$26,2,FALSE),IF($F$3="INSTALAÇÃO",VLOOKUP($E7,Serviços!$A$20:$D$26,3,FALSE),VLOOKUP($E7,Serviços!$A$20:$D$26,4,FALSE)))</f>
        <v>0.1731</v>
      </c>
      <c r="I7" s="164">
        <f>IF($F$3="SUBSTITUIÇÃO",VLOOKUP($E7,Serviços!$A$29:$D$35,2,FALSE),IF($F$3="INSTALAÇÃO",VLOOKUP($E7,Serviços!$A$29:$D$35,3,FALSE),VLOOKUP($E7,Serviços!$A$29:$D$35,4,FALSE)))</f>
        <v>0.16850000000000001</v>
      </c>
      <c r="J7" s="164">
        <f>IF($F$3="SUBSTITUIÇÃO",VLOOKUP($E7,Serviços!$A$38:$D$44,2,FALSE),IF($F$3="INSTALAÇÃO",VLOOKUP($E7,Serviços!$A$38:$D$44,3,FALSE),VLOOKUP($E7,Serviços!$A$38:$D$44,4,FALSE)))</f>
        <v>0.16389999999999999</v>
      </c>
      <c r="K7" s="164">
        <f>IF($F$3="SUBSTITUIÇÃO",VLOOKUP($E7,Serviços!$A$47:$D$53,2,FALSE),IF($F$3="INSTALAÇÃO",VLOOKUP($E7,Serviços!$A$47:$D$53,3,FALSE),VLOOKUP($E7,Serviços!$A$47:$D$53,4,FALSE)))</f>
        <v>0.15920000000000001</v>
      </c>
      <c r="L7" s="164">
        <f>IF($F$3="SUBSTITUIÇÃO",VLOOKUP($E7,Serviços!$A$56:$D$62,2,FALSE),IF($F$3="INSTALAÇÃO",VLOOKUP($E7,Serviços!$A$56:$D$62,3,FALSE),VLOOKUP($E7,Serviços!$A$56:$D$62,4,FALSE)))</f>
        <v>0.15429999999999999</v>
      </c>
    </row>
    <row r="8" spans="1:12" ht="15" x14ac:dyDescent="0.25">
      <c r="A8" s="25" t="s">
        <v>173</v>
      </c>
      <c r="B8" s="26"/>
      <c r="C8" s="27">
        <v>0.01</v>
      </c>
      <c r="E8" s="163" t="s">
        <v>193</v>
      </c>
      <c r="F8" s="164">
        <f>IF($F$3="SUBSTITUIÇÃO",VLOOKUP($E8,Serviços!$A$2:$D$8,2,FALSE),IF($F$3="INSTALAÇÃO",VLOOKUP($E8,Serviços!$A$2:$D$8,3,FALSE),VLOOKUP($E8,Serviços!$A$2:$D$8,4,FALSE)))</f>
        <v>0</v>
      </c>
      <c r="G8" s="164">
        <f>IF($F$3="SUBSTITUIÇÃO",VLOOKUP($E8,Serviços!$A$11:$D$17,2,FALSE),IF($F$3="INSTALAÇÃO",VLOOKUP($E8,Serviços!$A$11:$D$17,3,FALSE),VLOOKUP($E8,Serviços!$A$11:$D$17,4,FALSE)))</f>
        <v>0</v>
      </c>
      <c r="H8" s="164">
        <f>IF($F$3="SUBSTITUIÇÃO",VLOOKUP($E8,Serviços!$A$20:$D$26,2,FALSE),IF($F$3="INSTALAÇÃO",VLOOKUP($E8,Serviços!$A$20:$D$26,3,FALSE),VLOOKUP($E8,Serviços!$A$20:$D$26,4,FALSE)))</f>
        <v>0</v>
      </c>
      <c r="I8" s="164">
        <f>IF($F$3="SUBSTITUIÇÃO",VLOOKUP($E8,Serviços!$A$29:$D$35,2,FALSE),IF($F$3="INSTALAÇÃO",VLOOKUP($E8,Serviços!$A$29:$D$35,3,FALSE),VLOOKUP($E8,Serviços!$A$29:$D$35,4,FALSE)))</f>
        <v>0</v>
      </c>
      <c r="J8" s="164">
        <f>IF($F$3="SUBSTITUIÇÃO",VLOOKUP($E8,Serviços!$A$38:$D$44,2,FALSE),IF($F$3="INSTALAÇÃO",VLOOKUP($E8,Serviços!$A$38:$D$44,3,FALSE),VLOOKUP($E8,Serviços!$A$38:$D$44,4,FALSE)))</f>
        <v>0</v>
      </c>
      <c r="K8" s="164">
        <f>IF($F$3="SUBSTITUIÇÃO",VLOOKUP($E8,Serviços!$A$47:$D$53,2,FALSE),IF($F$3="INSTALAÇÃO",VLOOKUP($E8,Serviços!$A$47:$D$53,3,FALSE),VLOOKUP($E8,Serviços!$A$47:$D$53,4,FALSE)))</f>
        <v>0</v>
      </c>
      <c r="L8" s="164">
        <f>IF($F$3="SUBSTITUIÇÃO",VLOOKUP($E8,Serviços!$A$56:$D$62,2,FALSE),IF($F$3="INSTALAÇÃO",VLOOKUP($E8,Serviços!$A$56:$D$62,3,FALSE),VLOOKUP($E8,Serviços!$A$56:$D$62,4,FALSE)))</f>
        <v>0</v>
      </c>
    </row>
    <row r="9" spans="1:12" ht="15" x14ac:dyDescent="0.25">
      <c r="A9" s="25" t="s">
        <v>194</v>
      </c>
      <c r="B9" s="26"/>
      <c r="C9" s="27">
        <v>1.0999999999999999E-2</v>
      </c>
      <c r="E9" s="163" t="s">
        <v>195</v>
      </c>
      <c r="F9" s="164">
        <f>IF($F$3="SUBSTITUIÇÃO",VLOOKUP($E9,Serviços!$A$2:$D$8,2,FALSE),IF($F$3="INSTALAÇÃO",VLOOKUP($E9,Serviços!$A$2:$D$8,3,FALSE),VLOOKUP($E9,Serviços!$A$2:$D$8,4,FALSE)))</f>
        <v>7.3000000000000001E-3</v>
      </c>
      <c r="G9" s="164">
        <f>IF($F$3="SUBSTITUIÇÃO",VLOOKUP($E9,Serviços!$A$11:$D$17,2,FALSE),IF($F$3="INSTALAÇÃO",VLOOKUP($E9,Serviços!$A$11:$D$17,3,FALSE),VLOOKUP($E9,Serviços!$A$11:$D$17,4,FALSE)))</f>
        <v>7.1000000000000004E-3</v>
      </c>
      <c r="H9" s="164">
        <f>IF($F$3="SUBSTITUIÇÃO",VLOOKUP($E9,Serviços!$A$20:$D$26,2,FALSE),IF($F$3="INSTALAÇÃO",VLOOKUP($E9,Serviços!$A$20:$D$26,3,FALSE),VLOOKUP($E9,Serviços!$A$20:$D$26,4,FALSE)))</f>
        <v>6.8999999999999999E-3</v>
      </c>
      <c r="I9" s="164">
        <f>IF($F$3="SUBSTITUIÇÃO",VLOOKUP($E9,Serviços!$A$29:$D$35,2,FALSE),IF($F$3="INSTALAÇÃO",VLOOKUP($E9,Serviços!$A$29:$D$35,3,FALSE),VLOOKUP($E9,Serviços!$A$29:$D$35,4,FALSE)))</f>
        <v>6.7000000000000002E-3</v>
      </c>
      <c r="J9" s="164">
        <f>IF($F$3="SUBSTITUIÇÃO",VLOOKUP($E9,Serviços!$A$38:$D$44,2,FALSE),IF($F$3="INSTALAÇÃO",VLOOKUP($E9,Serviços!$A$38:$D$44,3,FALSE),VLOOKUP($E9,Serviços!$A$38:$D$44,4,FALSE)))</f>
        <v>6.4999999999999997E-3</v>
      </c>
      <c r="K9" s="164">
        <f>IF($F$3="SUBSTITUIÇÃO",VLOOKUP($E9,Serviços!$A$47:$D$53,2,FALSE),IF($F$3="INSTALAÇÃO",VLOOKUP($E9,Serviços!$A$47:$D$53,3,FALSE),VLOOKUP($E9,Serviços!$A$47:$D$53,4,FALSE)))</f>
        <v>6.3E-3</v>
      </c>
      <c r="L9" s="164">
        <f>IF($F$3="SUBSTITUIÇÃO",VLOOKUP($E9,Serviços!$A$56:$D$62,2,FALSE),IF($F$3="INSTALAÇÃO",VLOOKUP($E9,Serviços!$A$56:$D$62,3,FALSE),VLOOKUP($E9,Serviços!$A$56:$D$62,4,FALSE)))</f>
        <v>6.1000000000000004E-3</v>
      </c>
    </row>
    <row r="10" spans="1:12" x14ac:dyDescent="0.2">
      <c r="E10" s="163" t="s">
        <v>196</v>
      </c>
      <c r="F10" s="164">
        <f>IF($F$3="SUBSTITUIÇÃO",VLOOKUP($E10,Serviços!$A$2:$D$8,2,FALSE),IF($F$3="INSTALAÇÃO",VLOOKUP($E10,Serviços!$A$2:$D$8,3,FALSE),VLOOKUP($E10,Serviços!$A$2:$D$8,4,FALSE)))</f>
        <v>2.2000000000000001E-3</v>
      </c>
      <c r="G10" s="164">
        <f>IF($F$3="SUBSTITUIÇÃO",VLOOKUP($E10,Serviços!$A$11:$D$17,2,FALSE),IF($F$3="INSTALAÇÃO",VLOOKUP($E10,Serviços!$A$11:$D$17,3,FALSE),VLOOKUP($E10,Serviços!$A$11:$D$17,4,FALSE)))</f>
        <v>2.0999999999999999E-3</v>
      </c>
      <c r="H10" s="164">
        <f>IF($F$3="SUBSTITUIÇÃO",VLOOKUP($E10,Serviços!$A$20:$D$26,2,FALSE),IF($F$3="INSTALAÇÃO",VLOOKUP($E10,Serviços!$A$20:$D$26,3,FALSE),VLOOKUP($E10,Serviços!$A$20:$D$26,4,FALSE)))</f>
        <v>2E-3</v>
      </c>
      <c r="I10" s="164">
        <f>IF($F$3="SUBSTITUIÇÃO",VLOOKUP($E10,Serviços!$A$29:$D$35,2,FALSE),IF($F$3="INSTALAÇÃO",VLOOKUP($E10,Serviços!$A$29:$D$35,3,FALSE),VLOOKUP($E10,Serviços!$A$29:$D$35,4,FALSE)))</f>
        <v>2E-3</v>
      </c>
      <c r="J10" s="164">
        <f>IF($F$3="SUBSTITUIÇÃO",VLOOKUP($E10,Serviços!$A$38:$D$44,2,FALSE),IF($F$3="INSTALAÇÃO",VLOOKUP($E10,Serviços!$A$38:$D$44,3,FALSE),VLOOKUP($E10,Serviços!$A$38:$D$44,4,FALSE)))</f>
        <v>1.9E-3</v>
      </c>
      <c r="K10" s="164">
        <f>IF($F$3="SUBSTITUIÇÃO",VLOOKUP($E10,Serviços!$A$47:$D$53,2,FALSE),IF($F$3="INSTALAÇÃO",VLOOKUP($E10,Serviços!$A$47:$D$53,3,FALSE),VLOOKUP($E10,Serviços!$A$47:$D$53,4,FALSE)))</f>
        <v>1.9E-3</v>
      </c>
      <c r="L10" s="164">
        <f>IF($F$3="SUBSTITUIÇÃO",VLOOKUP($E10,Serviços!$A$56:$D$62,2,FALSE),IF($F$3="INSTALAÇÃO",VLOOKUP($E10,Serviços!$A$56:$D$62,3,FALSE),VLOOKUP($E10,Serviços!$A$56:$D$62,4,FALSE)))</f>
        <v>1.8E-3</v>
      </c>
    </row>
    <row r="11" spans="1:12" x14ac:dyDescent="0.2">
      <c r="E11" s="163" t="s">
        <v>197</v>
      </c>
      <c r="F11" s="164">
        <f>IF($F$3="SUBSTITUIÇÃO",VLOOKUP($E11,Serviços!$A$2:$D$8,2,FALSE),IF($F$3="INSTALAÇÃO",VLOOKUP($E11,Serviços!$A$2:$D$8,3,FALSE),VLOOKUP($E11,Serviços!$A$2:$D$8,4,FALSE)))</f>
        <v>0.129</v>
      </c>
      <c r="G11" s="164">
        <f>IF($F$3="SUBSTITUIÇÃO",VLOOKUP($E11,Serviços!$A$11:$D$17,2,FALSE),IF($F$3="INSTALAÇÃO",VLOOKUP($E11,Serviços!$A$11:$D$17,3,FALSE),VLOOKUP($E11,Serviços!$A$11:$D$17,4,FALSE)))</f>
        <v>0.12559999999999999</v>
      </c>
      <c r="H11" s="164">
        <f>IF($F$3="SUBSTITUIÇÃO",VLOOKUP($E11,Serviços!$A$20:$D$26,2,FALSE),IF($F$3="INSTALAÇÃO",VLOOKUP($E11,Serviços!$A$20:$D$26,3,FALSE),VLOOKUP($E11,Serviços!$A$20:$D$26,4,FALSE)))</f>
        <v>0.1222</v>
      </c>
      <c r="I11" s="164">
        <f>IF($F$3="SUBSTITUIÇÃO",VLOOKUP($E11,Serviços!$A$29:$D$35,2,FALSE),IF($F$3="INSTALAÇÃO",VLOOKUP($E11,Serviços!$A$29:$D$35,3,FALSE),VLOOKUP($E11,Serviços!$A$29:$D$35,4,FALSE)))</f>
        <v>0.11899999999999999</v>
      </c>
      <c r="J11" s="164">
        <f>IF($F$3="SUBSTITUIÇÃO",VLOOKUP($E11,Serviços!$A$38:$D$44,2,FALSE),IF($F$3="INSTALAÇÃO",VLOOKUP($E11,Serviços!$A$38:$D$44,3,FALSE),VLOOKUP($E11,Serviços!$A$38:$D$44,4,FALSE)))</f>
        <v>0.1158</v>
      </c>
      <c r="K11" s="164">
        <f>IF($F$3="SUBSTITUIÇÃO",VLOOKUP($E11,Serviços!$A$47:$D$53,2,FALSE),IF($F$3="INSTALAÇÃO",VLOOKUP($E11,Serviços!$A$47:$D$53,3,FALSE),VLOOKUP($E11,Serviços!$A$47:$D$53,4,FALSE)))</f>
        <v>0.1124</v>
      </c>
      <c r="L11" s="164">
        <f>IF($F$3="SUBSTITUIÇÃO",VLOOKUP($E11,Serviços!$A$56:$D$62,2,FALSE),IF($F$3="INSTALAÇÃO",VLOOKUP($E11,Serviços!$A$56:$D$62,3,FALSE),VLOOKUP($E11,Serviços!$A$56:$D$62,4,FALSE)))</f>
        <v>0.109</v>
      </c>
    </row>
    <row r="12" spans="1:12" x14ac:dyDescent="0.2">
      <c r="E12" s="163" t="s">
        <v>198</v>
      </c>
      <c r="F12" s="164">
        <f>IF($F$3="SUBSTITUIÇÃO",VLOOKUP($E12,Serviços!$A$2:$D$8,2,FALSE),IF($F$3="INSTALAÇÃO",VLOOKUP($E12,Serviços!$A$2:$D$8,3,FALSE),VLOOKUP($E12,Serviços!$A$2:$D$8,4,FALSE)))</f>
        <v>0.18640000000000001</v>
      </c>
      <c r="G12" s="164">
        <f>IF($F$3="SUBSTITUIÇÃO",VLOOKUP($E12,Serviços!$A$11:$D$17,2,FALSE),IF($F$3="INSTALAÇÃO",VLOOKUP($E12,Serviços!$A$11:$D$17,3,FALSE),VLOOKUP($E12,Serviços!$A$11:$D$17,4,FALSE)))</f>
        <v>0.18140000000000001</v>
      </c>
      <c r="H12" s="164">
        <f>IF($F$3="SUBSTITUIÇÃO",VLOOKUP($E12,Serviços!$A$20:$D$26,2,FALSE),IF($F$3="INSTALAÇÃO",VLOOKUP($E12,Serviços!$A$20:$D$26,3,FALSE),VLOOKUP($E12,Serviços!$A$20:$D$26,4,FALSE)))</f>
        <v>0.17660000000000001</v>
      </c>
      <c r="I12" s="164">
        <f>IF($F$3="SUBSTITUIÇÃO",VLOOKUP($E12,Serviços!$A$29:$D$35,2,FALSE),IF($F$3="INSTALAÇÃO",VLOOKUP($E12,Serviços!$A$29:$D$35,3,FALSE),VLOOKUP($E12,Serviços!$A$29:$D$35,4,FALSE)))</f>
        <v>0.1719</v>
      </c>
      <c r="J12" s="164">
        <f>IF($F$3="SUBSTITUIÇÃO",VLOOKUP($E12,Serviços!$A$38:$D$44,2,FALSE),IF($F$3="INSTALAÇÃO",VLOOKUP($E12,Serviços!$A$38:$D$44,3,FALSE),VLOOKUP($E12,Serviços!$A$38:$D$44,4,FALSE)))</f>
        <v>0.16719999999999999</v>
      </c>
      <c r="K12" s="164">
        <f>IF($F$3="SUBSTITUIÇÃO",VLOOKUP($E12,Serviços!$A$47:$D$53,2,FALSE),IF($F$3="INSTALAÇÃO",VLOOKUP($E12,Serviços!$A$47:$D$53,3,FALSE),VLOOKUP($E12,Serviços!$A$47:$D$53,4,FALSE)))</f>
        <v>0.16239999999999999</v>
      </c>
      <c r="L12" s="164">
        <f>IF($F$3="SUBSTITUIÇÃO",VLOOKUP($E12,Serviços!$A$56:$D$62,2,FALSE),IF($F$3="INSTALAÇÃO",VLOOKUP($E12,Serviços!$A$56:$D$62,3,FALSE),VLOOKUP($E12,Serviços!$A$56:$D$62,4,FALSE)))</f>
        <v>0.15740000000000001</v>
      </c>
    </row>
    <row r="13" spans="1:12" x14ac:dyDescent="0.2">
      <c r="E13" s="163" t="s">
        <v>199</v>
      </c>
      <c r="F13" s="164">
        <f t="shared" ref="F13:L13" si="0">SUM(F6:F12)</f>
        <v>0.52800000000000002</v>
      </c>
      <c r="G13" s="164">
        <f t="shared" si="0"/>
        <v>0.51380000000000003</v>
      </c>
      <c r="H13" s="164">
        <f t="shared" si="0"/>
        <v>0.50009999999999999</v>
      </c>
      <c r="I13" s="164">
        <f t="shared" si="0"/>
        <v>0.48690000000000005</v>
      </c>
      <c r="J13" s="164">
        <f t="shared" si="0"/>
        <v>0.47360000000000002</v>
      </c>
      <c r="K13" s="164">
        <f t="shared" si="0"/>
        <v>0.46</v>
      </c>
      <c r="L13" s="164">
        <f t="shared" si="0"/>
        <v>0.44579999999999997</v>
      </c>
    </row>
  </sheetData>
  <mergeCells count="1">
    <mergeCell ref="F3:G3"/>
  </mergeCells>
  <dataValidations count="1">
    <dataValidation type="list" allowBlank="1" showInputMessage="1" showErrorMessage="1" sqref="F3" xr:uid="{00000000-0002-0000-0700-000000000000}">
      <formula1>SERVIÇOS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4">
    <tabColor theme="3"/>
    <pageSetUpPr fitToPage="1"/>
  </sheetPr>
  <dimension ref="A1:AL120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1" style="1" customWidth="1"/>
    <col min="3" max="3" width="10.28515625" style="1" customWidth="1"/>
    <col min="4" max="4" width="7.28515625" style="1" bestFit="1" customWidth="1"/>
    <col min="5" max="5" width="12.42578125" style="1" bestFit="1" customWidth="1"/>
    <col min="6" max="6" width="12.7109375" style="119" customWidth="1"/>
    <col min="7" max="10" width="13.42578125" style="1" customWidth="1"/>
    <col min="11" max="11" width="12.42578125" style="1" bestFit="1" customWidth="1"/>
    <col min="12" max="16" width="13.42578125" style="1" customWidth="1"/>
    <col min="17" max="18" width="9.140625" style="1"/>
    <col min="19" max="23" width="10.85546875" style="1" bestFit="1" customWidth="1"/>
    <col min="24" max="24" width="9.140625" style="1"/>
    <col min="25" max="25" width="10.85546875" style="1" bestFit="1" customWidth="1"/>
    <col min="26" max="16384" width="9.140625" style="1"/>
  </cols>
  <sheetData>
    <row r="1" spans="1:38" s="29" customFormat="1" x14ac:dyDescent="0.2">
      <c r="F1" s="119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38" s="29" customFormat="1" ht="15.75" x14ac:dyDescent="0.25">
      <c r="C2" s="34" t="s">
        <v>669</v>
      </c>
      <c r="F2" s="119"/>
      <c r="G2" s="165"/>
      <c r="H2" s="166"/>
      <c r="I2" s="31"/>
      <c r="J2" s="31"/>
      <c r="K2" s="31"/>
      <c r="L2" s="31"/>
      <c r="M2" s="31"/>
      <c r="N2" s="31"/>
      <c r="O2" s="31"/>
      <c r="P2" s="31"/>
    </row>
    <row r="3" spans="1:38" s="29" customFormat="1" ht="15.75" x14ac:dyDescent="0.25">
      <c r="C3" s="34" t="s">
        <v>200</v>
      </c>
      <c r="F3" s="167"/>
      <c r="G3" s="31"/>
      <c r="I3" s="31"/>
      <c r="J3" s="31"/>
      <c r="K3" s="31"/>
      <c r="L3" s="31"/>
      <c r="M3" s="168"/>
      <c r="N3" s="31"/>
      <c r="O3" s="31"/>
      <c r="P3" s="31"/>
    </row>
    <row r="4" spans="1:38" s="29" customFormat="1" x14ac:dyDescent="0.2">
      <c r="F4" s="119"/>
      <c r="G4" s="169"/>
      <c r="H4" s="169"/>
      <c r="I4" s="165"/>
      <c r="J4" s="31"/>
      <c r="K4" s="31"/>
      <c r="L4" s="31"/>
      <c r="M4" s="31"/>
      <c r="N4" s="31"/>
      <c r="O4" s="31"/>
      <c r="P4" s="31"/>
    </row>
    <row r="5" spans="1:38" s="35" customFormat="1" ht="12.75" customHeight="1" x14ac:dyDescent="0.2">
      <c r="B5" s="383" t="s">
        <v>201</v>
      </c>
      <c r="D5" s="36"/>
      <c r="E5" s="36"/>
      <c r="F5" s="65"/>
      <c r="G5" s="36"/>
      <c r="H5" s="170"/>
      <c r="I5" s="39"/>
      <c r="J5" s="36"/>
      <c r="K5" s="36"/>
      <c r="L5" s="36"/>
      <c r="M5" s="36"/>
      <c r="N5" s="36"/>
      <c r="S5" s="171" t="s">
        <v>129</v>
      </c>
      <c r="T5" s="171" t="s">
        <v>130</v>
      </c>
      <c r="U5" s="171" t="s">
        <v>142</v>
      </c>
      <c r="V5" s="171" t="s">
        <v>132</v>
      </c>
      <c r="W5" s="171" t="s">
        <v>133</v>
      </c>
      <c r="Y5" s="172"/>
      <c r="Z5" s="173"/>
      <c r="AB5" s="172"/>
      <c r="AC5" s="173"/>
      <c r="AE5" s="172"/>
      <c r="AF5" s="173"/>
      <c r="AH5" s="172"/>
      <c r="AI5" s="173"/>
      <c r="AK5" s="172"/>
      <c r="AL5" s="173"/>
    </row>
    <row r="6" spans="1:38" s="35" customFormat="1" ht="12.75" customHeight="1" x14ac:dyDescent="0.2">
      <c r="B6" s="383"/>
      <c r="D6" s="36"/>
      <c r="E6" s="36"/>
      <c r="F6" s="65"/>
      <c r="G6" s="36"/>
      <c r="H6" s="38"/>
      <c r="I6" s="39"/>
      <c r="J6" s="36"/>
      <c r="K6" s="36"/>
      <c r="L6" s="36"/>
      <c r="M6" s="36"/>
      <c r="N6" s="36"/>
      <c r="Q6" s="29" t="s">
        <v>202</v>
      </c>
      <c r="S6" s="174">
        <f>SUMIF($Q9:$Q11,"Rateio",L9:L11)+F23</f>
        <v>2601579.4038999258</v>
      </c>
      <c r="T6" s="174">
        <f>SUMIF($Q9:$Q11,"Rateio",M9:M11)+G23</f>
        <v>2500342.6349975485</v>
      </c>
      <c r="U6" s="174">
        <f>SUMIF($Q9:$Q11,"Rateio",N9:N11)+H23</f>
        <v>2638836.5904249121</v>
      </c>
      <c r="V6" s="174">
        <f>SUMIF($Q9:$Q11,"Rateio",O9:O11)+I23</f>
        <v>2584364.0142642427</v>
      </c>
      <c r="W6" s="174">
        <f>SUMIF($Q9:$Q11,"Rateio",P9:P11)+J23</f>
        <v>2606975.2722931998</v>
      </c>
      <c r="Z6" s="175"/>
      <c r="AC6" s="175"/>
      <c r="AF6" s="175"/>
      <c r="AI6" s="175"/>
      <c r="AL6" s="175"/>
    </row>
    <row r="7" spans="1:38" s="44" customFormat="1" x14ac:dyDescent="0.2">
      <c r="A7" s="379" t="s">
        <v>136</v>
      </c>
      <c r="B7" s="379" t="s">
        <v>138</v>
      </c>
      <c r="C7" s="379" t="s">
        <v>3</v>
      </c>
      <c r="D7" s="379" t="s">
        <v>139</v>
      </c>
      <c r="E7" s="43">
        <v>44228</v>
      </c>
      <c r="F7" s="377" t="s">
        <v>140</v>
      </c>
      <c r="G7" s="377"/>
      <c r="H7" s="377"/>
      <c r="I7" s="377"/>
      <c r="J7" s="377"/>
      <c r="K7" s="43">
        <v>42917</v>
      </c>
      <c r="L7" s="378" t="s">
        <v>141</v>
      </c>
      <c r="M7" s="378"/>
      <c r="N7" s="378"/>
      <c r="O7" s="378"/>
      <c r="P7" s="378"/>
      <c r="Q7" s="176" t="s">
        <v>203</v>
      </c>
      <c r="S7" s="174">
        <f>SUMIF($R9:$R11,"UAR",L9:L11)</f>
        <v>0</v>
      </c>
      <c r="T7" s="174">
        <f>SUMIF($R9:$R11,"UAR",M9:M11)</f>
        <v>0</v>
      </c>
      <c r="U7" s="174">
        <f>SUMIF($R9:$R11,"UAR",N9:N11)</f>
        <v>0</v>
      </c>
      <c r="V7" s="174">
        <f>SUMIF($R9:$R11,"UAR",O9:O11)</f>
        <v>0</v>
      </c>
      <c r="W7" s="174">
        <f>SUMIF($R9:$R11,"UAR",P9:P11)</f>
        <v>0</v>
      </c>
      <c r="Z7" s="177"/>
      <c r="AC7" s="177"/>
      <c r="AF7" s="177"/>
      <c r="AI7" s="177"/>
      <c r="AL7" s="177"/>
    </row>
    <row r="8" spans="1:38" s="49" customFormat="1" x14ac:dyDescent="0.2">
      <c r="A8" s="380"/>
      <c r="B8" s="380"/>
      <c r="C8" s="380"/>
      <c r="D8" s="380"/>
      <c r="E8" s="178" t="s">
        <v>118</v>
      </c>
      <c r="F8" s="179" t="s">
        <v>129</v>
      </c>
      <c r="G8" s="179" t="s">
        <v>130</v>
      </c>
      <c r="H8" s="179" t="s">
        <v>142</v>
      </c>
      <c r="I8" s="179" t="s">
        <v>132</v>
      </c>
      <c r="J8" s="180" t="s">
        <v>133</v>
      </c>
      <c r="K8" s="46" t="s">
        <v>118</v>
      </c>
      <c r="L8" s="47" t="s">
        <v>129</v>
      </c>
      <c r="M8" s="47" t="s">
        <v>130</v>
      </c>
      <c r="N8" s="47" t="s">
        <v>142</v>
      </c>
      <c r="O8" s="47" t="s">
        <v>132</v>
      </c>
      <c r="P8" s="47" t="s">
        <v>133</v>
      </c>
      <c r="Q8" s="176" t="s">
        <v>204</v>
      </c>
      <c r="S8" s="181">
        <f>S7/S6</f>
        <v>0</v>
      </c>
      <c r="T8" s="181">
        <f>T7/T6</f>
        <v>0</v>
      </c>
      <c r="U8" s="181">
        <f>U7/U6</f>
        <v>0</v>
      </c>
      <c r="V8" s="181">
        <f>V7/V6</f>
        <v>0</v>
      </c>
      <c r="W8" s="181">
        <f>W7/W6</f>
        <v>0</v>
      </c>
      <c r="Y8" s="182"/>
      <c r="Z8" s="183"/>
      <c r="AB8" s="182"/>
      <c r="AC8" s="183"/>
      <c r="AE8" s="182"/>
      <c r="AF8" s="183"/>
      <c r="AH8" s="182"/>
      <c r="AI8" s="183"/>
      <c r="AL8" s="184"/>
    </row>
    <row r="9" spans="1:38" x14ac:dyDescent="0.2">
      <c r="A9" s="115">
        <v>1</v>
      </c>
      <c r="B9" s="116" t="s">
        <v>103</v>
      </c>
      <c r="C9" s="1" t="str">
        <f>VLOOKUP(B9,Valores!$A$2:$F$223,5,FALSE)</f>
        <v>unid.</v>
      </c>
      <c r="D9" s="117">
        <v>1</v>
      </c>
      <c r="E9" s="53">
        <f>EXP(9.65466)*POWER(Resumo!C6,0.47132)*POWER(Resumo!$E6,0.26648)*1.057511*(1+Valores!$H$11)*(1+Valores!$I$11)*(1+Valores!$J$11)*VLOOKUP(VLOOKUP($B9,Indices_Poder!$B$5:$E$250,3,FALSE),Indices_Poder!$G$6:$N$28,8,FALSE)</f>
        <v>1065512.0411688033</v>
      </c>
      <c r="F9" s="57">
        <f>$E9*VLOOKUP($F8,Regional!$A$2:$B$7,2,FALSE)</f>
        <v>1078830.9416834132</v>
      </c>
      <c r="G9" s="57">
        <f>$E9*VLOOKUP($G8,Regional!$A$2:$B$7,2,FALSE)</f>
        <v>1036849.7672613625</v>
      </c>
      <c r="H9" s="57">
        <f>$E9*VLOOKUP($H8,Regional!$A$2:$B$7,2,FALSE)</f>
        <v>1094280.8662803608</v>
      </c>
      <c r="I9" s="57">
        <f>$E9*VLOOKUP($I8,Regional!$A$2:$B$7,2,FALSE)</f>
        <v>1071692.0110075825</v>
      </c>
      <c r="J9" s="58">
        <f>$E9*VLOOKUP($J8,Regional!$A$2:$B$7,2,FALSE)</f>
        <v>1081068.5169698677</v>
      </c>
      <c r="K9" s="56">
        <f>D9*E9</f>
        <v>1065512.0411688033</v>
      </c>
      <c r="L9" s="57">
        <f>D9*F9</f>
        <v>1078830.9416834132</v>
      </c>
      <c r="M9" s="57">
        <f>D9*G9</f>
        <v>1036849.7672613625</v>
      </c>
      <c r="N9" s="57">
        <f>D9*H9</f>
        <v>1094280.8662803608</v>
      </c>
      <c r="O9" s="57">
        <f>D9*I9</f>
        <v>1071692.0110075825</v>
      </c>
      <c r="P9" s="58">
        <f>D9*J9</f>
        <v>1081068.5169698677</v>
      </c>
      <c r="Q9" s="185">
        <f>VLOOKUP(B9,Valores!$A$2:$P$300,14,FALSE)</f>
        <v>1</v>
      </c>
      <c r="R9" s="185">
        <f>VLOOKUP(B9,Valores!$A$2:$P$300,15,FALSE)</f>
        <v>0.05</v>
      </c>
      <c r="S9" s="186">
        <f>IF($R9="UAR",L9*S$8,0)</f>
        <v>0</v>
      </c>
      <c r="T9" s="186">
        <f>IF($R9="UAR",M9*T$8,0)</f>
        <v>0</v>
      </c>
      <c r="U9" s="186">
        <f>IF($R9="UAR",N9*U$8,0)</f>
        <v>0</v>
      </c>
      <c r="V9" s="186">
        <f>IF($R9="UAR",O9*V$8,0)</f>
        <v>0</v>
      </c>
      <c r="W9" s="186">
        <f>IF($R9="UAR",P9*W$8,0)</f>
        <v>0</v>
      </c>
      <c r="Y9" s="31">
        <f>L9+S9</f>
        <v>1078830.9416834132</v>
      </c>
      <c r="Z9" s="187">
        <f>IF($Q9="rateio",0,Y9*$Q9)</f>
        <v>1078830.9416834132</v>
      </c>
      <c r="AB9" s="31">
        <f>M9+T9</f>
        <v>1036849.7672613625</v>
      </c>
      <c r="AC9" s="187">
        <f>IF($Q9="rateio",0,AB9*$Q9)</f>
        <v>1036849.7672613625</v>
      </c>
      <c r="AE9" s="31">
        <f>N9+U9</f>
        <v>1094280.8662803608</v>
      </c>
      <c r="AF9" s="187">
        <f>IF($Q9="rateio",0,AE9*$Q9)</f>
        <v>1094280.8662803608</v>
      </c>
      <c r="AH9" s="31">
        <f>V9+O9</f>
        <v>1071692.0110075825</v>
      </c>
      <c r="AI9" s="187">
        <f>IF($Q9="rateio",0,AH9*$Q9)</f>
        <v>1071692.0110075825</v>
      </c>
      <c r="AK9" s="31">
        <f>P9+W9</f>
        <v>1081068.5169698677</v>
      </c>
      <c r="AL9" s="187">
        <f>IF($Q9="rateio",0,AK9*$Q9)</f>
        <v>1081068.5169698677</v>
      </c>
    </row>
    <row r="10" spans="1:38" x14ac:dyDescent="0.2">
      <c r="A10" s="118">
        <v>2</v>
      </c>
      <c r="B10" s="1" t="s">
        <v>30</v>
      </c>
      <c r="C10" s="1" t="str">
        <f>VLOOKUP(B10,Valores!$A$2:$F$223,5,FALSE)</f>
        <v>unid.</v>
      </c>
      <c r="D10" s="120">
        <v>0</v>
      </c>
      <c r="E10" s="64">
        <f>VLOOKUP($B10,Valores!$A$2:$G$300,6,FALSE)*VLOOKUP(VLOOKUP($B10,Indices_Poder!$B$5:$E$250,3,FALSE),Indices_Poder!$G$6:$N$28,4,FALSE)</f>
        <v>54015.592521526502</v>
      </c>
      <c r="F10" s="65">
        <f>$E10*VLOOKUP($F8,Regional!$A$2:$B$7,2,FALSE)</f>
        <v>54690.78742804558</v>
      </c>
      <c r="G10" s="65">
        <f>$E10*VLOOKUP($G8,Regional!$A$2:$B$7,2,FALSE)</f>
        <v>52562.57308269744</v>
      </c>
      <c r="H10" s="65">
        <f>$E10*VLOOKUP($H8,Regional!$A$2:$B$7,2,FALSE)</f>
        <v>55474.01351960771</v>
      </c>
      <c r="I10" s="65">
        <f>$E10*VLOOKUP($I8,Regional!$A$2:$B$7,2,FALSE)</f>
        <v>54328.882958151356</v>
      </c>
      <c r="J10" s="65">
        <f>$E10*VLOOKUP($J8,Regional!$A$2:$B$7,2,FALSE)</f>
        <v>54804.220172340785</v>
      </c>
      <c r="K10" s="66">
        <f>D10*E10</f>
        <v>0</v>
      </c>
      <c r="L10" s="67">
        <f t="shared" ref="L10:P11" si="0">$D10*F10</f>
        <v>0</v>
      </c>
      <c r="M10" s="67">
        <f t="shared" si="0"/>
        <v>0</v>
      </c>
      <c r="N10" s="67">
        <f t="shared" si="0"/>
        <v>0</v>
      </c>
      <c r="O10" s="67">
        <f t="shared" si="0"/>
        <v>0</v>
      </c>
      <c r="P10" s="68">
        <f>$D10*J10</f>
        <v>0</v>
      </c>
      <c r="Q10" s="185">
        <f>VLOOKUP(B10,Valores!$A$2:$P$300,14,FALSE)</f>
        <v>1</v>
      </c>
      <c r="R10" s="185">
        <f>VLOOKUP(B10,Valores!$A$2:$P$300,15,FALSE)</f>
        <v>0.04</v>
      </c>
      <c r="S10" s="186">
        <f t="shared" ref="S10:W11" si="1">IF($R10="UAR",L10*S$8,0)</f>
        <v>0</v>
      </c>
      <c r="T10" s="186">
        <f t="shared" si="1"/>
        <v>0</v>
      </c>
      <c r="U10" s="186">
        <f t="shared" si="1"/>
        <v>0</v>
      </c>
      <c r="V10" s="186">
        <f t="shared" si="1"/>
        <v>0</v>
      </c>
      <c r="W10" s="186">
        <f t="shared" si="1"/>
        <v>0</v>
      </c>
      <c r="Y10" s="31">
        <f>L10+S10</f>
        <v>0</v>
      </c>
      <c r="Z10" s="187">
        <f>IF($Q10="rateio",0,Y10*$Q10)</f>
        <v>0</v>
      </c>
      <c r="AB10" s="31">
        <f>M10+T10</f>
        <v>0</v>
      </c>
      <c r="AC10" s="187">
        <f>IF($Q10="rateio",0,AB10*$Q10)</f>
        <v>0</v>
      </c>
      <c r="AE10" s="31">
        <f>N10+U10</f>
        <v>0</v>
      </c>
      <c r="AF10" s="187">
        <f>IF($Q10="rateio",0,AE10*$Q10)</f>
        <v>0</v>
      </c>
      <c r="AH10" s="31">
        <f>V10+O10</f>
        <v>0</v>
      </c>
      <c r="AI10" s="187">
        <f>IF($Q10="rateio",0,AH10*$Q10)</f>
        <v>0</v>
      </c>
      <c r="AK10" s="31">
        <f>P10+W10</f>
        <v>0</v>
      </c>
      <c r="AL10" s="187">
        <f>IF($Q10="rateio",0,AK10*$Q10)</f>
        <v>0</v>
      </c>
    </row>
    <row r="11" spans="1:38" x14ac:dyDescent="0.2">
      <c r="A11" s="122">
        <v>3</v>
      </c>
      <c r="B11" s="123" t="s">
        <v>205</v>
      </c>
      <c r="C11" s="1" t="str">
        <f>VLOOKUP(B11,Valores!$A$2:$F$223,5,FALSE)</f>
        <v>m³</v>
      </c>
      <c r="D11" s="124">
        <v>110</v>
      </c>
      <c r="E11" s="64">
        <f>VLOOKUP($B11,Valores!$A$2:$G$300,6,FALSE)*VLOOKUP(VLOOKUP($B11,Indices_Poder!$B$5:$E$250,3,FALSE),Indices_Poder!$G$6:$N$28,4,FALSE)</f>
        <v>5744.0577699282558</v>
      </c>
      <c r="F11" s="65">
        <f>$E11*VLOOKUP($F8,Regional!$A$2:$B$7,2,FALSE)</f>
        <v>5815.858492052359</v>
      </c>
      <c r="G11" s="65">
        <f>$E11*VLOOKUP($G8,Regional!$A$2:$B$7,2,FALSE)</f>
        <v>5589.5426159171857</v>
      </c>
      <c r="H11" s="65">
        <f>$E11*VLOOKUP($H8,Regional!$A$2:$B$7,2,FALSE)</f>
        <v>5899.1473297163184</v>
      </c>
      <c r="I11" s="65">
        <f>$E11*VLOOKUP($I8,Regional!$A$2:$B$7,2,FALSE)</f>
        <v>5777.3733049938401</v>
      </c>
      <c r="J11" s="65">
        <f>$E11*VLOOKUP($J8,Regional!$A$2:$B$7,2,FALSE)</f>
        <v>5827.9210133692077</v>
      </c>
      <c r="K11" s="74">
        <f>D11*E11</f>
        <v>631846.35469210811</v>
      </c>
      <c r="L11" s="75">
        <f t="shared" si="0"/>
        <v>639744.43412575952</v>
      </c>
      <c r="M11" s="75">
        <f t="shared" si="0"/>
        <v>614849.68775089039</v>
      </c>
      <c r="N11" s="75">
        <f t="shared" si="0"/>
        <v>648906.20626879507</v>
      </c>
      <c r="O11" s="75">
        <f t="shared" si="0"/>
        <v>635511.06354932243</v>
      </c>
      <c r="P11" s="76">
        <f t="shared" si="0"/>
        <v>641071.31147061288</v>
      </c>
      <c r="Q11" s="185">
        <f>VLOOKUP(B11,Valores!$A$2:$P$300,14,FALSE)</f>
        <v>1</v>
      </c>
      <c r="R11" s="185">
        <f>VLOOKUP(B11,Valores!$A$2:$P$300,15,FALSE)</f>
        <v>3.1300000000000001E-2</v>
      </c>
      <c r="S11" s="186">
        <f t="shared" si="1"/>
        <v>0</v>
      </c>
      <c r="T11" s="186">
        <f t="shared" si="1"/>
        <v>0</v>
      </c>
      <c r="U11" s="186">
        <f t="shared" si="1"/>
        <v>0</v>
      </c>
      <c r="V11" s="186">
        <f t="shared" si="1"/>
        <v>0</v>
      </c>
      <c r="W11" s="186">
        <f t="shared" si="1"/>
        <v>0</v>
      </c>
      <c r="Y11" s="31">
        <f>L11+S11</f>
        <v>639744.43412575952</v>
      </c>
      <c r="Z11" s="187">
        <f>IF($Q11="rateio",0,Y11*$Q11)</f>
        <v>639744.43412575952</v>
      </c>
      <c r="AB11" s="31">
        <f>M11+T11</f>
        <v>614849.68775089039</v>
      </c>
      <c r="AC11" s="187">
        <f>IF($Q11="rateio",0,AB11*$Q11)</f>
        <v>614849.68775089039</v>
      </c>
      <c r="AE11" s="31">
        <f>N11+U11</f>
        <v>648906.20626879507</v>
      </c>
      <c r="AF11" s="187">
        <f>IF($Q11="rateio",0,AE11*$Q11)</f>
        <v>648906.20626879507</v>
      </c>
      <c r="AH11" s="31">
        <f>V11+O11</f>
        <v>635511.06354932243</v>
      </c>
      <c r="AI11" s="187">
        <f>IF($Q11="rateio",0,AH11*$Q11)</f>
        <v>635511.06354932243</v>
      </c>
      <c r="AK11" s="31">
        <f>P11+W11</f>
        <v>641071.31147061288</v>
      </c>
      <c r="AL11" s="187">
        <f>IF($Q11="rateio",0,AK11*$Q11)</f>
        <v>641071.31147061288</v>
      </c>
    </row>
    <row r="12" spans="1:38" s="29" customFormat="1" x14ac:dyDescent="0.2">
      <c r="A12" s="188"/>
      <c r="B12" s="189" t="s">
        <v>143</v>
      </c>
      <c r="C12" s="189"/>
      <c r="D12" s="189"/>
      <c r="E12" s="190"/>
      <c r="F12" s="191"/>
      <c r="G12" s="191"/>
      <c r="H12" s="191"/>
      <c r="I12" s="191"/>
      <c r="J12" s="191"/>
      <c r="K12" s="192">
        <f>SUM(K9:K11)</f>
        <v>1697358.3958609113</v>
      </c>
      <c r="L12" s="191">
        <f>SUM(L9:L11)</f>
        <v>1718575.3758091726</v>
      </c>
      <c r="M12" s="191">
        <f t="shared" ref="M12:P12" si="2">SUM(M9:M11)</f>
        <v>1651699.455012253</v>
      </c>
      <c r="N12" s="191">
        <f t="shared" si="2"/>
        <v>1743187.0725491559</v>
      </c>
      <c r="O12" s="191">
        <f t="shared" si="2"/>
        <v>1707203.0745569048</v>
      </c>
      <c r="P12" s="191">
        <f t="shared" si="2"/>
        <v>1722139.8284404806</v>
      </c>
      <c r="S12" s="174">
        <f>SUMIF($Q9:$Q11,"&lt;&gt;Rateio",Z9:Z11)</f>
        <v>1718575.3758091726</v>
      </c>
      <c r="T12" s="174">
        <f>SUMIF($Q9:$Q11,"&lt;&gt;Rateio",AC9:AC11)</f>
        <v>1651699.455012253</v>
      </c>
      <c r="U12" s="174">
        <f>SUMIF($Q9:$Q11,"&lt;&gt;Rateio",AF9:AF11)</f>
        <v>1743187.0725491559</v>
      </c>
      <c r="V12" s="174">
        <f>SUMIF($Q9:$Q11,"&lt;&gt;Rateio",AI9:AI11)</f>
        <v>1707203.0745569048</v>
      </c>
      <c r="W12" s="174">
        <f>SUMIF($Q9:$Q11,"&lt;&gt;Rateio",AL9:AL11)</f>
        <v>1722139.8284404806</v>
      </c>
      <c r="Z12" s="187"/>
      <c r="AC12" s="187"/>
      <c r="AF12" s="187"/>
      <c r="AI12" s="187"/>
      <c r="AL12" s="187"/>
    </row>
    <row r="13" spans="1:38" s="29" customFormat="1" ht="12.75" hidden="1" customHeight="1" x14ac:dyDescent="0.2">
      <c r="A13" s="79"/>
      <c r="B13" s="80"/>
      <c r="C13" s="80"/>
      <c r="D13" s="80"/>
      <c r="E13" s="88" t="s">
        <v>118</v>
      </c>
      <c r="F13" s="87" t="s">
        <v>129</v>
      </c>
      <c r="G13" s="87" t="s">
        <v>130</v>
      </c>
      <c r="H13" s="87" t="s">
        <v>142</v>
      </c>
      <c r="I13" s="87" t="s">
        <v>132</v>
      </c>
      <c r="J13" s="87" t="s">
        <v>133</v>
      </c>
      <c r="K13" s="87"/>
      <c r="L13" s="83"/>
      <c r="M13" s="83"/>
      <c r="N13" s="83"/>
      <c r="O13" s="83"/>
      <c r="P13" s="83"/>
      <c r="S13" s="186"/>
      <c r="T13" s="186"/>
      <c r="U13" s="186"/>
      <c r="V13" s="186"/>
      <c r="W13" s="186"/>
      <c r="Z13" s="187"/>
      <c r="AC13" s="187"/>
      <c r="AF13" s="187"/>
      <c r="AI13" s="187"/>
      <c r="AL13" s="187"/>
    </row>
    <row r="14" spans="1:38" s="29" customFormat="1" ht="12.75" hidden="1" customHeight="1" x14ac:dyDescent="0.2">
      <c r="A14" s="89"/>
      <c r="B14" s="90" t="s">
        <v>206</v>
      </c>
      <c r="C14" s="90"/>
      <c r="D14" s="90"/>
      <c r="E14" s="92" t="e">
        <f>(SUMIF(#REF!,"Obras civis",K9:K11)+#REF!)*3.98%</f>
        <v>#REF!</v>
      </c>
      <c r="F14" s="93" t="e">
        <f>(SUMIF(#REF!,"Obras civis",L9:L11)+#REF!)*3.98%</f>
        <v>#REF!</v>
      </c>
      <c r="G14" s="93" t="e">
        <f>(SUMIF(#REF!,"Obras civis",M9:M11)+#REF!)*3.98%</f>
        <v>#REF!</v>
      </c>
      <c r="H14" s="93" t="e">
        <f>(SUMIF(#REF!,"Obras civis",N9:N11)+#REF!)*3.98%</f>
        <v>#REF!</v>
      </c>
      <c r="I14" s="93" t="e">
        <f>(SUMIF(#REF!,"Obras civis",O9:O11)+#REF!)*3.98%</f>
        <v>#REF!</v>
      </c>
      <c r="J14" s="93" t="e">
        <f>(SUMIF(#REF!,"Obras civis",P9:P11)+#REF!)*3.98%</f>
        <v>#REF!</v>
      </c>
      <c r="K14" s="93"/>
      <c r="L14" s="93"/>
      <c r="M14" s="93"/>
      <c r="N14" s="93"/>
      <c r="O14" s="93"/>
      <c r="P14" s="93"/>
      <c r="S14" s="186"/>
      <c r="T14" s="186"/>
      <c r="U14" s="186"/>
      <c r="V14" s="186"/>
      <c r="W14" s="186"/>
      <c r="Z14" s="187"/>
      <c r="AC14" s="187"/>
      <c r="AF14" s="187"/>
      <c r="AI14" s="187"/>
      <c r="AL14" s="187"/>
    </row>
    <row r="15" spans="1:38" s="29" customFormat="1" ht="12.75" hidden="1" customHeight="1" x14ac:dyDescent="0.2">
      <c r="A15" s="89"/>
      <c r="B15" s="90" t="s">
        <v>145</v>
      </c>
      <c r="C15" s="97"/>
      <c r="D15" s="97"/>
      <c r="E15" s="99" t="e">
        <f>K12+#REF!+E14</f>
        <v>#REF!</v>
      </c>
      <c r="F15" s="100" t="e">
        <f>L12+#REF!+F14</f>
        <v>#REF!</v>
      </c>
      <c r="G15" s="100" t="e">
        <f>M12+#REF!+G14</f>
        <v>#REF!</v>
      </c>
      <c r="H15" s="100" t="e">
        <f>N12+#REF!+H14</f>
        <v>#REF!</v>
      </c>
      <c r="I15" s="100" t="e">
        <f>O12+#REF!+I14</f>
        <v>#REF!</v>
      </c>
      <c r="J15" s="100" t="e">
        <f>P12+#REF!+J14</f>
        <v>#REF!</v>
      </c>
      <c r="K15" s="100"/>
      <c r="L15" s="100"/>
      <c r="M15" s="100"/>
      <c r="N15" s="100"/>
      <c r="O15" s="100"/>
      <c r="P15" s="100"/>
      <c r="S15" s="186"/>
      <c r="T15" s="186"/>
      <c r="U15" s="186"/>
      <c r="V15" s="186"/>
      <c r="W15" s="186"/>
      <c r="Z15" s="187"/>
      <c r="AC15" s="187"/>
      <c r="AF15" s="187"/>
      <c r="AI15" s="187"/>
      <c r="AL15" s="187"/>
    </row>
    <row r="16" spans="1:38" s="29" customFormat="1" ht="12.75" hidden="1" customHeight="1" x14ac:dyDescent="0.2">
      <c r="A16" s="89"/>
      <c r="B16" s="90" t="s">
        <v>146</v>
      </c>
      <c r="C16" s="90"/>
      <c r="D16" s="91"/>
      <c r="E16" s="92" t="e">
        <f>E15*2.7%</f>
        <v>#REF!</v>
      </c>
      <c r="F16" s="93" t="e">
        <f>F15*2.7%</f>
        <v>#REF!</v>
      </c>
      <c r="G16" s="93" t="e">
        <f t="shared" ref="G16:J16" si="3">G15*2.7%</f>
        <v>#REF!</v>
      </c>
      <c r="H16" s="93" t="e">
        <f t="shared" si="3"/>
        <v>#REF!</v>
      </c>
      <c r="I16" s="93" t="e">
        <f t="shared" si="3"/>
        <v>#REF!</v>
      </c>
      <c r="J16" s="93" t="e">
        <f t="shared" si="3"/>
        <v>#REF!</v>
      </c>
      <c r="K16" s="93"/>
      <c r="L16" s="93"/>
      <c r="M16" s="93"/>
      <c r="N16" s="93"/>
      <c r="O16" s="93"/>
      <c r="P16" s="93"/>
      <c r="S16" s="186"/>
      <c r="T16" s="186"/>
      <c r="U16" s="186"/>
      <c r="V16" s="186"/>
      <c r="W16" s="186"/>
      <c r="Z16" s="187"/>
      <c r="AC16" s="187"/>
      <c r="AF16" s="187"/>
      <c r="AI16" s="187"/>
      <c r="AL16" s="187"/>
    </row>
    <row r="17" spans="1:38" s="29" customFormat="1" ht="12.75" hidden="1" customHeight="1" x14ac:dyDescent="0.2">
      <c r="A17" s="89"/>
      <c r="B17" s="90" t="s">
        <v>147</v>
      </c>
      <c r="C17" s="97"/>
      <c r="D17" s="98"/>
      <c r="E17" s="99" t="e">
        <f>E15*1.4%</f>
        <v>#REF!</v>
      </c>
      <c r="F17" s="100" t="e">
        <f>F15*1.4%</f>
        <v>#REF!</v>
      </c>
      <c r="G17" s="100" t="e">
        <f t="shared" ref="G17:J17" si="4">G15*1.4%</f>
        <v>#REF!</v>
      </c>
      <c r="H17" s="100" t="e">
        <f t="shared" si="4"/>
        <v>#REF!</v>
      </c>
      <c r="I17" s="100" t="e">
        <f t="shared" si="4"/>
        <v>#REF!</v>
      </c>
      <c r="J17" s="100" t="e">
        <f t="shared" si="4"/>
        <v>#REF!</v>
      </c>
      <c r="K17" s="100"/>
      <c r="L17" s="100"/>
      <c r="M17" s="100"/>
      <c r="N17" s="100"/>
      <c r="O17" s="100"/>
      <c r="P17" s="100"/>
      <c r="S17" s="186"/>
      <c r="T17" s="186"/>
      <c r="U17" s="186"/>
      <c r="V17" s="186"/>
      <c r="W17" s="186"/>
      <c r="Z17" s="187"/>
      <c r="AC17" s="187"/>
      <c r="AF17" s="187"/>
      <c r="AI17" s="187"/>
      <c r="AL17" s="187"/>
    </row>
    <row r="18" spans="1:38" s="29" customFormat="1" ht="12.75" hidden="1" customHeight="1" x14ac:dyDescent="0.2">
      <c r="A18" s="89"/>
      <c r="B18" s="90" t="s">
        <v>148</v>
      </c>
      <c r="C18" s="90"/>
      <c r="D18" s="90"/>
      <c r="E18" s="92" t="e">
        <f>E15*3.99%</f>
        <v>#REF!</v>
      </c>
      <c r="F18" s="93" t="e">
        <f>F15*3.99%</f>
        <v>#REF!</v>
      </c>
      <c r="G18" s="93" t="e">
        <f t="shared" ref="G18:J18" si="5">G15*3.99%</f>
        <v>#REF!</v>
      </c>
      <c r="H18" s="93" t="e">
        <f t="shared" si="5"/>
        <v>#REF!</v>
      </c>
      <c r="I18" s="93" t="e">
        <f t="shared" si="5"/>
        <v>#REF!</v>
      </c>
      <c r="J18" s="93" t="e">
        <f t="shared" si="5"/>
        <v>#REF!</v>
      </c>
      <c r="K18" s="92"/>
      <c r="L18" s="93"/>
      <c r="M18" s="93"/>
      <c r="N18" s="93"/>
      <c r="O18" s="93"/>
      <c r="P18" s="93"/>
      <c r="S18" s="186"/>
      <c r="T18" s="186"/>
      <c r="U18" s="186"/>
      <c r="V18" s="186"/>
      <c r="W18" s="186"/>
      <c r="Z18" s="187"/>
      <c r="AC18" s="187"/>
      <c r="AF18" s="187"/>
      <c r="AI18" s="187"/>
      <c r="AL18" s="187"/>
    </row>
    <row r="19" spans="1:38" s="29" customFormat="1" ht="12.75" hidden="1" customHeight="1" x14ac:dyDescent="0.2">
      <c r="A19" s="89"/>
      <c r="B19" s="104" t="s">
        <v>149</v>
      </c>
      <c r="C19" s="104"/>
      <c r="D19" s="105"/>
      <c r="E19" s="106" t="e">
        <f>E15*2.7%</f>
        <v>#REF!</v>
      </c>
      <c r="F19" s="107" t="e">
        <f>F15*2.7%</f>
        <v>#REF!</v>
      </c>
      <c r="G19" s="107" t="e">
        <f t="shared" ref="G19:J19" si="6">G15*2.7%</f>
        <v>#REF!</v>
      </c>
      <c r="H19" s="107" t="e">
        <f t="shared" si="6"/>
        <v>#REF!</v>
      </c>
      <c r="I19" s="107" t="e">
        <f t="shared" si="6"/>
        <v>#REF!</v>
      </c>
      <c r="J19" s="107" t="e">
        <f t="shared" si="6"/>
        <v>#REF!</v>
      </c>
      <c r="K19" s="107"/>
      <c r="L19" s="107"/>
      <c r="M19" s="107"/>
      <c r="N19" s="107"/>
      <c r="O19" s="107"/>
      <c r="P19" s="107"/>
      <c r="S19" s="186"/>
      <c r="T19" s="186"/>
      <c r="U19" s="186"/>
      <c r="V19" s="186"/>
      <c r="W19" s="186"/>
      <c r="Z19" s="187"/>
      <c r="AC19" s="187"/>
      <c r="AF19" s="187"/>
      <c r="AI19" s="187"/>
      <c r="AL19" s="187"/>
    </row>
    <row r="20" spans="1:38" s="29" customFormat="1" ht="12.75" hidden="1" customHeight="1" x14ac:dyDescent="0.2">
      <c r="A20" s="89"/>
      <c r="B20" s="90" t="s">
        <v>150</v>
      </c>
      <c r="C20" s="90"/>
      <c r="D20" s="91"/>
      <c r="E20" s="106" t="e">
        <f>E15+E16+E17+E18+E19</f>
        <v>#REF!</v>
      </c>
      <c r="F20" s="93" t="e">
        <f>F15+F16+F17+F18+F19</f>
        <v>#REF!</v>
      </c>
      <c r="G20" s="93" t="e">
        <f t="shared" ref="G20:J20" si="7">G15+G16+G17+G18+G19</f>
        <v>#REF!</v>
      </c>
      <c r="H20" s="93" t="e">
        <f t="shared" si="7"/>
        <v>#REF!</v>
      </c>
      <c r="I20" s="93" t="e">
        <f t="shared" si="7"/>
        <v>#REF!</v>
      </c>
      <c r="J20" s="93" t="e">
        <f t="shared" si="7"/>
        <v>#REF!</v>
      </c>
      <c r="K20" s="93"/>
      <c r="L20" s="93"/>
      <c r="M20" s="93"/>
      <c r="N20" s="93"/>
      <c r="O20" s="93"/>
      <c r="P20" s="93"/>
      <c r="S20" s="186"/>
      <c r="T20" s="186"/>
      <c r="U20" s="186"/>
      <c r="V20" s="186"/>
      <c r="W20" s="186"/>
      <c r="Z20" s="187"/>
      <c r="AC20" s="187"/>
      <c r="AF20" s="187"/>
      <c r="AI20" s="187"/>
      <c r="AL20" s="187"/>
    </row>
    <row r="21" spans="1:38" s="29" customFormat="1" ht="12.75" hidden="1" customHeight="1" x14ac:dyDescent="0.2">
      <c r="A21" s="90"/>
      <c r="B21" s="90" t="s">
        <v>151</v>
      </c>
      <c r="C21" s="90"/>
      <c r="D21" s="91"/>
      <c r="E21" s="92" t="e">
        <f t="shared" ref="E21:J21" si="8">E20*3%</f>
        <v>#REF!</v>
      </c>
      <c r="F21" s="93" t="e">
        <f t="shared" si="8"/>
        <v>#REF!</v>
      </c>
      <c r="G21" s="93" t="e">
        <f t="shared" si="8"/>
        <v>#REF!</v>
      </c>
      <c r="H21" s="93" t="e">
        <f t="shared" si="8"/>
        <v>#REF!</v>
      </c>
      <c r="I21" s="93" t="e">
        <f t="shared" si="8"/>
        <v>#REF!</v>
      </c>
      <c r="J21" s="93" t="e">
        <f t="shared" si="8"/>
        <v>#REF!</v>
      </c>
      <c r="K21" s="93"/>
      <c r="L21" s="93"/>
      <c r="M21" s="93"/>
      <c r="N21" s="93"/>
      <c r="O21" s="93"/>
      <c r="P21" s="93"/>
      <c r="S21" s="186"/>
      <c r="T21" s="186"/>
      <c r="U21" s="186"/>
      <c r="V21" s="186"/>
      <c r="W21" s="186"/>
      <c r="Z21" s="187"/>
      <c r="AC21" s="187"/>
      <c r="AF21" s="187"/>
      <c r="AI21" s="187"/>
      <c r="AL21" s="187"/>
    </row>
    <row r="22" spans="1:38" s="29" customFormat="1" ht="12.75" hidden="1" customHeight="1" x14ac:dyDescent="0.2">
      <c r="A22" s="110"/>
      <c r="B22" s="110" t="s">
        <v>152</v>
      </c>
      <c r="C22" s="110"/>
      <c r="D22" s="111"/>
      <c r="E22" s="112" t="e">
        <f>E20*2.7%</f>
        <v>#REF!</v>
      </c>
      <c r="F22" s="103" t="e">
        <f>F20*2.7%</f>
        <v>#REF!</v>
      </c>
      <c r="G22" s="103" t="e">
        <f t="shared" ref="G22:J22" si="9">G20*2.7%</f>
        <v>#REF!</v>
      </c>
      <c r="H22" s="103" t="e">
        <f t="shared" si="9"/>
        <v>#REF!</v>
      </c>
      <c r="I22" s="103" t="e">
        <f t="shared" si="9"/>
        <v>#REF!</v>
      </c>
      <c r="J22" s="103" t="e">
        <f t="shared" si="9"/>
        <v>#REF!</v>
      </c>
      <c r="K22" s="103"/>
      <c r="L22" s="103"/>
      <c r="M22" s="103"/>
      <c r="N22" s="103"/>
      <c r="O22" s="103"/>
      <c r="P22" s="103"/>
      <c r="S22" s="186"/>
      <c r="T22" s="186"/>
      <c r="U22" s="186"/>
      <c r="V22" s="186"/>
      <c r="W22" s="186"/>
      <c r="Z22" s="187"/>
      <c r="AC22" s="187"/>
      <c r="AF22" s="187"/>
      <c r="AI22" s="187"/>
      <c r="AL22" s="187"/>
    </row>
    <row r="23" spans="1:38" s="29" customFormat="1" x14ac:dyDescent="0.2">
      <c r="A23" s="79"/>
      <c r="B23" s="80" t="s">
        <v>153</v>
      </c>
      <c r="C23" s="80"/>
      <c r="D23" s="80"/>
      <c r="E23" s="82">
        <f>K12*(1+Entrada!$G$13)</f>
        <v>2569461.1396542476</v>
      </c>
      <c r="F23" s="83">
        <f>L12*(1+Entrada!$G$13)</f>
        <v>2601579.4038999258</v>
      </c>
      <c r="G23" s="83">
        <f>M12*(1+Entrada!$G$13)</f>
        <v>2500342.6349975485</v>
      </c>
      <c r="H23" s="83">
        <f>N12*(1+Entrada!$G$13)</f>
        <v>2638836.5904249121</v>
      </c>
      <c r="I23" s="83">
        <f>O12*(1+Entrada!$G$13)</f>
        <v>2584364.0142642427</v>
      </c>
      <c r="J23" s="83">
        <f>P12*(1+Entrada!$G$13)</f>
        <v>2606975.2722931998</v>
      </c>
      <c r="K23" s="83"/>
      <c r="L23" s="83"/>
      <c r="M23" s="83"/>
      <c r="N23" s="83"/>
      <c r="O23" s="83"/>
      <c r="P23" s="83"/>
      <c r="S23" s="174">
        <f>SUMIF($Q9:$Q11,"&lt;&gt;Rateio",Y9:Y11)</f>
        <v>1718575.3758091726</v>
      </c>
      <c r="T23" s="174">
        <f>SUMIF($Q9:$Q11,"&lt;&gt;Rateio",AB9:AB11)</f>
        <v>1651699.455012253</v>
      </c>
      <c r="U23" s="174">
        <f>SUMIF($Q9:$Q11,"&lt;&gt;Rateio",AE9:AE11)</f>
        <v>1743187.0725491559</v>
      </c>
      <c r="V23" s="174">
        <f>SUMIF($Q9:$Q11,"&lt;&gt;Rateio",AH9:AH11)</f>
        <v>1707203.0745569048</v>
      </c>
      <c r="W23" s="174">
        <f>SUMIF($Q9:$Q11,"&lt;&gt;Rateio",AK9:AK11)</f>
        <v>1722139.8284404806</v>
      </c>
      <c r="Z23" s="187"/>
      <c r="AC23" s="187"/>
      <c r="AF23" s="187"/>
      <c r="AI23" s="187"/>
      <c r="AL23" s="187"/>
    </row>
    <row r="24" spans="1:38" s="29" customFormat="1" x14ac:dyDescent="0.2">
      <c r="E24" s="168">
        <f>AVERAGE(F24:J24)</f>
        <v>1</v>
      </c>
      <c r="F24" s="193">
        <f>S24</f>
        <v>1</v>
      </c>
      <c r="G24" s="194">
        <f>T24</f>
        <v>1</v>
      </c>
      <c r="H24" s="194">
        <f>U24</f>
        <v>1</v>
      </c>
      <c r="I24" s="194">
        <f>V24</f>
        <v>1</v>
      </c>
      <c r="J24" s="195">
        <f>W24</f>
        <v>1</v>
      </c>
      <c r="K24" s="168"/>
      <c r="L24" s="168"/>
      <c r="M24" s="31"/>
      <c r="N24" s="31"/>
      <c r="O24" s="31"/>
      <c r="P24" s="31"/>
      <c r="Q24" s="31"/>
      <c r="S24" s="196">
        <f>S12/S23</f>
        <v>1</v>
      </c>
      <c r="T24" s="196">
        <f>T12/T23</f>
        <v>1</v>
      </c>
      <c r="U24" s="196">
        <f>U12/U23</f>
        <v>1</v>
      </c>
      <c r="V24" s="196">
        <f>V12/V23</f>
        <v>1</v>
      </c>
      <c r="W24" s="196">
        <f>W12/W23</f>
        <v>1</v>
      </c>
      <c r="Y24" s="197"/>
      <c r="Z24" s="198"/>
      <c r="AB24" s="197"/>
      <c r="AC24" s="198"/>
      <c r="AE24" s="197"/>
      <c r="AF24" s="198"/>
      <c r="AH24" s="197"/>
      <c r="AI24" s="198"/>
      <c r="AK24" s="197"/>
      <c r="AL24" s="198"/>
    </row>
    <row r="25" spans="1:38" s="29" customFormat="1" x14ac:dyDescent="0.2">
      <c r="E25" s="199"/>
      <c r="F25" s="200"/>
      <c r="G25" s="200"/>
      <c r="H25" s="200"/>
      <c r="I25" s="200"/>
      <c r="J25" s="200"/>
      <c r="K25" s="199"/>
      <c r="L25" s="199"/>
      <c r="M25" s="31"/>
      <c r="N25" s="31"/>
      <c r="O25" s="31"/>
      <c r="P25" s="31"/>
      <c r="Q25" s="31"/>
      <c r="S25" s="186"/>
      <c r="T25" s="186"/>
      <c r="U25" s="186"/>
      <c r="V25" s="186"/>
      <c r="W25" s="186"/>
      <c r="Z25" s="187"/>
      <c r="AC25" s="187"/>
      <c r="AF25" s="187"/>
      <c r="AI25" s="187"/>
      <c r="AL25" s="187"/>
    </row>
    <row r="26" spans="1:38" s="35" customFormat="1" ht="12.75" customHeight="1" x14ac:dyDescent="0.2">
      <c r="B26" s="383" t="s">
        <v>207</v>
      </c>
      <c r="C26" s="36"/>
      <c r="E26" s="201"/>
      <c r="F26" s="36"/>
      <c r="G26" s="202"/>
      <c r="H26" s="203"/>
      <c r="I26" s="204"/>
      <c r="J26" s="36"/>
      <c r="K26" s="36"/>
      <c r="L26" s="36"/>
      <c r="M26" s="36"/>
      <c r="S26" s="171" t="s">
        <v>129</v>
      </c>
      <c r="T26" s="171" t="s">
        <v>130</v>
      </c>
      <c r="U26" s="171" t="s">
        <v>142</v>
      </c>
      <c r="V26" s="171" t="s">
        <v>132</v>
      </c>
      <c r="W26" s="171" t="s">
        <v>133</v>
      </c>
      <c r="Y26" s="172"/>
      <c r="Z26" s="173"/>
      <c r="AB26" s="172"/>
      <c r="AC26" s="173"/>
      <c r="AE26" s="172"/>
      <c r="AF26" s="173"/>
      <c r="AH26" s="172"/>
      <c r="AI26" s="173"/>
      <c r="AK26" s="172"/>
      <c r="AL26" s="173"/>
    </row>
    <row r="27" spans="1:38" s="35" customFormat="1" ht="12.75" customHeight="1" x14ac:dyDescent="0.2">
      <c r="B27" s="383"/>
      <c r="C27" s="36"/>
      <c r="D27" s="36"/>
      <c r="E27" s="65"/>
      <c r="F27" s="36"/>
      <c r="G27" s="38"/>
      <c r="H27" s="39"/>
      <c r="I27" s="36"/>
      <c r="J27" s="36"/>
      <c r="K27" s="36"/>
      <c r="L27" s="36"/>
      <c r="M27" s="36"/>
      <c r="Q27" s="29" t="s">
        <v>202</v>
      </c>
      <c r="S27" s="174">
        <f>SUMIF($Q30:$Q32,"Rateio",L30:L32)+F44</f>
        <v>3203330.381355789</v>
      </c>
      <c r="T27" s="174">
        <f>SUMIF($Q30:$Q32,"Rateio",M30:M32)+G44</f>
        <v>3078677.3275035243</v>
      </c>
      <c r="U27" s="174">
        <f>SUMIF($Q30:$Q32,"Rateio",N30:N32)+H44</f>
        <v>3249205.2361998968</v>
      </c>
      <c r="V27" s="174">
        <f>SUMIF($Q30:$Q32,"Rateio",O30:O32)+I44</f>
        <v>3182133.0346347191</v>
      </c>
      <c r="W27" s="174">
        <f>SUMIF($Q30:$Q32,"Rateio",P30:P32)+J44</f>
        <v>3209974.3258504528</v>
      </c>
      <c r="Z27" s="175"/>
      <c r="AC27" s="175"/>
      <c r="AF27" s="175"/>
      <c r="AI27" s="175"/>
      <c r="AL27" s="175"/>
    </row>
    <row r="28" spans="1:38" s="44" customFormat="1" x14ac:dyDescent="0.2">
      <c r="A28" s="379" t="s">
        <v>136</v>
      </c>
      <c r="B28" s="379" t="s">
        <v>138</v>
      </c>
      <c r="C28" s="379" t="s">
        <v>3</v>
      </c>
      <c r="D28" s="379" t="s">
        <v>139</v>
      </c>
      <c r="E28" s="205">
        <f>E7</f>
        <v>44228</v>
      </c>
      <c r="F28" s="386" t="str">
        <f>F7</f>
        <v>Preço Unitário</v>
      </c>
      <c r="G28" s="386"/>
      <c r="H28" s="386"/>
      <c r="I28" s="386"/>
      <c r="J28" s="387"/>
      <c r="K28" s="43">
        <f>E28</f>
        <v>44228</v>
      </c>
      <c r="L28" s="378" t="str">
        <f>L7</f>
        <v>Preço Total</v>
      </c>
      <c r="M28" s="378"/>
      <c r="N28" s="378"/>
      <c r="O28" s="378"/>
      <c r="P28" s="378"/>
      <c r="Q28" s="176" t="s">
        <v>203</v>
      </c>
      <c r="S28" s="174">
        <f>SUMIF($R30:$R32,"UAR",L30:L32)</f>
        <v>0</v>
      </c>
      <c r="T28" s="174">
        <f>SUMIF($R30:$R32,"UAR",M30:M32)</f>
        <v>0</v>
      </c>
      <c r="U28" s="174">
        <f>SUMIF($R30:$R32,"UAR",N30:N32)</f>
        <v>0</v>
      </c>
      <c r="V28" s="174">
        <f>SUMIF($R30:$R32,"UAR",O30:O32)</f>
        <v>0</v>
      </c>
      <c r="W28" s="174">
        <f>SUMIF($R30:$R32,"UAR",P30:P32)</f>
        <v>0</v>
      </c>
      <c r="Z28" s="177"/>
      <c r="AC28" s="177"/>
      <c r="AF28" s="177"/>
      <c r="AI28" s="177"/>
      <c r="AL28" s="177"/>
    </row>
    <row r="29" spans="1:38" s="49" customFormat="1" x14ac:dyDescent="0.2">
      <c r="A29" s="380"/>
      <c r="B29" s="380"/>
      <c r="C29" s="379"/>
      <c r="D29" s="380"/>
      <c r="E29" s="178" t="s">
        <v>118</v>
      </c>
      <c r="F29" s="179" t="s">
        <v>129</v>
      </c>
      <c r="G29" s="179" t="s">
        <v>130</v>
      </c>
      <c r="H29" s="179" t="s">
        <v>142</v>
      </c>
      <c r="I29" s="179" t="s">
        <v>132</v>
      </c>
      <c r="J29" s="180" t="s">
        <v>133</v>
      </c>
      <c r="K29" s="46" t="s">
        <v>118</v>
      </c>
      <c r="L29" s="47" t="s">
        <v>129</v>
      </c>
      <c r="M29" s="47" t="s">
        <v>130</v>
      </c>
      <c r="N29" s="47" t="s">
        <v>142</v>
      </c>
      <c r="O29" s="47" t="s">
        <v>132</v>
      </c>
      <c r="P29" s="47" t="s">
        <v>133</v>
      </c>
      <c r="Q29" s="176" t="s">
        <v>204</v>
      </c>
      <c r="S29" s="181">
        <f>S28/S27</f>
        <v>0</v>
      </c>
      <c r="T29" s="181">
        <f>T28/T27</f>
        <v>0</v>
      </c>
      <c r="U29" s="181">
        <f>U28/U27</f>
        <v>0</v>
      </c>
      <c r="V29" s="181">
        <f>V28/V27</f>
        <v>0</v>
      </c>
      <c r="W29" s="181">
        <f>W28/W27</f>
        <v>0</v>
      </c>
      <c r="Y29" s="182"/>
      <c r="Z29" s="183"/>
      <c r="AB29" s="182"/>
      <c r="AC29" s="183"/>
      <c r="AE29" s="182"/>
      <c r="AF29" s="183"/>
      <c r="AH29" s="182"/>
      <c r="AI29" s="183"/>
      <c r="AL29" s="184"/>
    </row>
    <row r="30" spans="1:38" x14ac:dyDescent="0.2">
      <c r="A30" s="115">
        <v>1</v>
      </c>
      <c r="B30" s="116" t="s">
        <v>103</v>
      </c>
      <c r="C30" s="1" t="str">
        <f>VLOOKUP(B30,Valores!$A$2:$F$223,5,FALSE)</f>
        <v>unid.</v>
      </c>
      <c r="D30" s="117">
        <v>1</v>
      </c>
      <c r="E30" s="53">
        <f>EXP(9.65466)*POWER(Resumo!$C7,0.47132)*POWER(Resumo!$E7,0.26648)*1.057511*(1+Valores!$H$11)*(1+Valores!$I$11)*(1+Valores!$J$11)*VLOOKUP(VLOOKUP($B30,Indices_Poder!$B$5:$E$250,3,FALSE),Indices_Poder!$G$6:$N$28,8,FALSE)</f>
        <v>1477201.7705642586</v>
      </c>
      <c r="F30" s="57">
        <f>$E30*VLOOKUP($F29,Regional!$A$2:$B$7,2,FALSE)</f>
        <v>1495666.7926963118</v>
      </c>
      <c r="G30" s="57">
        <f>$E30*VLOOKUP($G29,Regional!$A$2:$B$7,2,FALSE)</f>
        <v>1437465.0429360799</v>
      </c>
      <c r="H30" s="57">
        <f>$E30*VLOOKUP($H29,Regional!$A$2:$B$7,2,FALSE)</f>
        <v>1517086.2183694935</v>
      </c>
      <c r="I30" s="57">
        <f>$E30*VLOOKUP($I29,Regional!$A$2:$B$7,2,FALSE)</f>
        <v>1485769.5408335314</v>
      </c>
      <c r="J30" s="58">
        <f>$E30*VLOOKUP($J29,Regional!$A$2:$B$7,2,FALSE)</f>
        <v>1498768.9164144967</v>
      </c>
      <c r="K30" s="56">
        <f>D30*E30</f>
        <v>1477201.7705642586</v>
      </c>
      <c r="L30" s="57">
        <f>D30*F30</f>
        <v>1495666.7926963118</v>
      </c>
      <c r="M30" s="57">
        <f>D30*G30</f>
        <v>1437465.0429360799</v>
      </c>
      <c r="N30" s="57">
        <f>D30*H30</f>
        <v>1517086.2183694935</v>
      </c>
      <c r="O30" s="57">
        <f>D30*I30</f>
        <v>1485769.5408335314</v>
      </c>
      <c r="P30" s="58">
        <f>D30*J30</f>
        <v>1498768.9164144967</v>
      </c>
      <c r="Q30" s="185">
        <f>VLOOKUP(B30,Valores!$A$2:$P$300,14,FALSE)</f>
        <v>1</v>
      </c>
      <c r="R30" s="185">
        <f>VLOOKUP(B30,Valores!$A$2:$P$300,15,FALSE)</f>
        <v>0.05</v>
      </c>
      <c r="S30" s="186">
        <f>IF($R30="UAR",L30*S$29,0)</f>
        <v>0</v>
      </c>
      <c r="T30" s="186">
        <f t="shared" ref="T30:W33" si="10">IF($R30="UAR",M30*T$29,0)</f>
        <v>0</v>
      </c>
      <c r="U30" s="186">
        <f t="shared" si="10"/>
        <v>0</v>
      </c>
      <c r="V30" s="186">
        <f t="shared" si="10"/>
        <v>0</v>
      </c>
      <c r="W30" s="186">
        <f t="shared" si="10"/>
        <v>0</v>
      </c>
      <c r="Y30" s="31">
        <f>L30+S30</f>
        <v>1495666.7926963118</v>
      </c>
      <c r="Z30" s="187">
        <f>IF($Q30="rateio",0,Y30*$Q30)</f>
        <v>1495666.7926963118</v>
      </c>
      <c r="AB30" s="31">
        <f>M30+T30</f>
        <v>1437465.0429360799</v>
      </c>
      <c r="AC30" s="187">
        <f>IF($Q30="rateio",0,AB30*$Q30)</f>
        <v>1437465.0429360799</v>
      </c>
      <c r="AE30" s="31">
        <f>N30+U30</f>
        <v>1517086.2183694935</v>
      </c>
      <c r="AF30" s="187">
        <f>IF($Q30="rateio",0,AE30*$Q30)</f>
        <v>1517086.2183694935</v>
      </c>
      <c r="AH30" s="31">
        <f>V30+O30</f>
        <v>1485769.5408335314</v>
      </c>
      <c r="AI30" s="187">
        <f>IF($Q30="rateio",0,AH30*$Q30)</f>
        <v>1485769.5408335314</v>
      </c>
      <c r="AK30" s="31">
        <f>P30+W30</f>
        <v>1498768.9164144967</v>
      </c>
      <c r="AL30" s="187">
        <f>IF($Q30="rateio",0,AK30*$Q30)</f>
        <v>1498768.9164144967</v>
      </c>
    </row>
    <row r="31" spans="1:38" x14ac:dyDescent="0.2">
      <c r="A31" s="118">
        <v>2</v>
      </c>
      <c r="B31" s="1" t="s">
        <v>30</v>
      </c>
      <c r="C31" s="1" t="str">
        <f>VLOOKUP(B31,Valores!$A$2:$F$223,5,FALSE)</f>
        <v>unid.</v>
      </c>
      <c r="D31" s="120">
        <v>0</v>
      </c>
      <c r="E31" s="64">
        <f>VLOOKUP($B31,Valores!$A$2:$G$300,6,FALSE)*VLOOKUP(VLOOKUP($B31,Indices_Poder!$B$5:$E$250,3,FALSE),Indices_Poder!$G$6:$N$28,4,FALSE)</f>
        <v>54015.592521526502</v>
      </c>
      <c r="F31" s="65">
        <f>$E31*VLOOKUP($F29,Regional!$A$2:$B$7,2,FALSE)</f>
        <v>54690.78742804558</v>
      </c>
      <c r="G31" s="65">
        <f>$E31*VLOOKUP($G29,Regional!$A$2:$B$7,2,FALSE)</f>
        <v>52562.57308269744</v>
      </c>
      <c r="H31" s="65">
        <f>$E31*VLOOKUP($H29,Regional!$A$2:$B$7,2,FALSE)</f>
        <v>55474.01351960771</v>
      </c>
      <c r="I31" s="65">
        <f>$E31*VLOOKUP($I29,Regional!$A$2:$B$7,2,FALSE)</f>
        <v>54328.882958151356</v>
      </c>
      <c r="J31" s="133">
        <f>$E31*VLOOKUP($J29,Regional!$A$2:$B$7,2,FALSE)</f>
        <v>54804.220172340785</v>
      </c>
      <c r="K31" s="66">
        <f>D31*E31</f>
        <v>0</v>
      </c>
      <c r="L31" s="67">
        <f t="shared" ref="L31:P32" si="11">$D31*F31</f>
        <v>0</v>
      </c>
      <c r="M31" s="67">
        <f t="shared" si="11"/>
        <v>0</v>
      </c>
      <c r="N31" s="67">
        <f t="shared" si="11"/>
        <v>0</v>
      </c>
      <c r="O31" s="67">
        <f t="shared" si="11"/>
        <v>0</v>
      </c>
      <c r="P31" s="68">
        <f t="shared" si="11"/>
        <v>0</v>
      </c>
      <c r="Q31" s="185">
        <f>VLOOKUP(B31,Valores!$A$2:$P$300,14,FALSE)</f>
        <v>1</v>
      </c>
      <c r="R31" s="185">
        <f>VLOOKUP(B31,Valores!$A$2:$P$300,15,FALSE)</f>
        <v>0.04</v>
      </c>
      <c r="S31" s="186">
        <f t="shared" ref="S31:S33" si="12">IF($R31="UAR",L31*S$29,0)</f>
        <v>0</v>
      </c>
      <c r="T31" s="186">
        <f t="shared" si="10"/>
        <v>0</v>
      </c>
      <c r="U31" s="186">
        <f t="shared" si="10"/>
        <v>0</v>
      </c>
      <c r="V31" s="186">
        <f t="shared" si="10"/>
        <v>0</v>
      </c>
      <c r="W31" s="186">
        <f t="shared" si="10"/>
        <v>0</v>
      </c>
      <c r="Y31" s="31">
        <f>L31+S31</f>
        <v>0</v>
      </c>
      <c r="Z31" s="187">
        <f>IF($Q31="rateio",0,Y31*$Q31)</f>
        <v>0</v>
      </c>
      <c r="AB31" s="31">
        <f>M31+T31</f>
        <v>0</v>
      </c>
      <c r="AC31" s="187">
        <f>IF($Q31="rateio",0,AB31*$Q31)</f>
        <v>0</v>
      </c>
      <c r="AE31" s="31">
        <f>N31+U31</f>
        <v>0</v>
      </c>
      <c r="AF31" s="187">
        <f>IF($Q31="rateio",0,AE31*$Q31)</f>
        <v>0</v>
      </c>
      <c r="AH31" s="31">
        <f>V31+O31</f>
        <v>0</v>
      </c>
      <c r="AI31" s="187">
        <f>IF($Q31="rateio",0,AH31*$Q31)</f>
        <v>0</v>
      </c>
      <c r="AK31" s="31">
        <f>P31+W31</f>
        <v>0</v>
      </c>
      <c r="AL31" s="187">
        <f>IF($Q31="rateio",0,AK31*$Q31)</f>
        <v>0</v>
      </c>
    </row>
    <row r="32" spans="1:38" x14ac:dyDescent="0.2">
      <c r="A32" s="122">
        <v>3</v>
      </c>
      <c r="B32" s="123" t="s">
        <v>205</v>
      </c>
      <c r="C32" s="123" t="str">
        <f>VLOOKUP(B32,Valores!$A$2:$F$223,5,FALSE)</f>
        <v>m³</v>
      </c>
      <c r="D32" s="124">
        <v>110</v>
      </c>
      <c r="E32" s="64">
        <f>VLOOKUP($B32,Valores!$A$2:$G$300,6,FALSE)*VLOOKUP(VLOOKUP($B32,Indices_Poder!$B$5:$E$250,3,FALSE),Indices_Poder!$G$6:$N$28,4,FALSE)</f>
        <v>5744.0577699282558</v>
      </c>
      <c r="F32" s="65">
        <f>$E32*VLOOKUP($F29,Regional!$A$2:$B$7,2,FALSE)</f>
        <v>5815.858492052359</v>
      </c>
      <c r="G32" s="65">
        <f>$E32*VLOOKUP($G29,Regional!$A$2:$B$7,2,FALSE)</f>
        <v>5589.5426159171857</v>
      </c>
      <c r="H32" s="65">
        <f>$E32*VLOOKUP($H29,Regional!$A$2:$B$7,2,FALSE)</f>
        <v>5899.1473297163184</v>
      </c>
      <c r="I32" s="65">
        <f>$E32*VLOOKUP($I29,Regional!$A$2:$B$7,2,FALSE)</f>
        <v>5777.3733049938401</v>
      </c>
      <c r="J32" s="133">
        <f>$E32*VLOOKUP($J29,Regional!$A$2:$B$7,2,FALSE)</f>
        <v>5827.9210133692077</v>
      </c>
      <c r="K32" s="74">
        <f>D32*E32</f>
        <v>631846.35469210811</v>
      </c>
      <c r="L32" s="75">
        <f t="shared" si="11"/>
        <v>639744.43412575952</v>
      </c>
      <c r="M32" s="75">
        <f t="shared" si="11"/>
        <v>614849.68775089039</v>
      </c>
      <c r="N32" s="75">
        <f t="shared" si="11"/>
        <v>648906.20626879507</v>
      </c>
      <c r="O32" s="75">
        <f t="shared" si="11"/>
        <v>635511.06354932243</v>
      </c>
      <c r="P32" s="76">
        <f t="shared" si="11"/>
        <v>641071.31147061288</v>
      </c>
      <c r="Q32" s="185">
        <f>VLOOKUP(B32,Valores!$A$2:$P$300,14,FALSE)</f>
        <v>1</v>
      </c>
      <c r="R32" s="185">
        <f>VLOOKUP(B32,Valores!$A$2:$P$300,15,FALSE)</f>
        <v>3.1300000000000001E-2</v>
      </c>
      <c r="S32" s="186">
        <f t="shared" si="12"/>
        <v>0</v>
      </c>
      <c r="T32" s="186">
        <f t="shared" si="10"/>
        <v>0</v>
      </c>
      <c r="U32" s="186">
        <f t="shared" si="10"/>
        <v>0</v>
      </c>
      <c r="V32" s="186">
        <f t="shared" si="10"/>
        <v>0</v>
      </c>
      <c r="W32" s="186">
        <f t="shared" si="10"/>
        <v>0</v>
      </c>
      <c r="Y32" s="31">
        <f>L32+S32</f>
        <v>639744.43412575952</v>
      </c>
      <c r="Z32" s="187">
        <f>IF($Q32="rateio",0,Y32*$Q32)</f>
        <v>639744.43412575952</v>
      </c>
      <c r="AB32" s="31">
        <f>M32+T32</f>
        <v>614849.68775089039</v>
      </c>
      <c r="AC32" s="187">
        <f>IF($Q32="rateio",0,AB32*$Q32)</f>
        <v>614849.68775089039</v>
      </c>
      <c r="AE32" s="31">
        <f>N32+U32</f>
        <v>648906.20626879507</v>
      </c>
      <c r="AF32" s="187">
        <f>IF($Q32="rateio",0,AE32*$Q32)</f>
        <v>648906.20626879507</v>
      </c>
      <c r="AH32" s="31">
        <f>V32+O32</f>
        <v>635511.06354932243</v>
      </c>
      <c r="AI32" s="187">
        <f>IF($Q32="rateio",0,AH32*$Q32)</f>
        <v>635511.06354932243</v>
      </c>
      <c r="AK32" s="31">
        <f>P32+W32</f>
        <v>641071.31147061288</v>
      </c>
      <c r="AL32" s="187">
        <f>IF($Q32="rateio",0,AK32*$Q32)</f>
        <v>641071.31147061288</v>
      </c>
    </row>
    <row r="33" spans="1:38" s="29" customFormat="1" x14ac:dyDescent="0.2">
      <c r="A33" s="188"/>
      <c r="B33" s="189" t="s">
        <v>143</v>
      </c>
      <c r="C33" s="189"/>
      <c r="D33" s="189"/>
      <c r="E33" s="190"/>
      <c r="F33" s="191"/>
      <c r="G33" s="191"/>
      <c r="H33" s="191"/>
      <c r="I33" s="191"/>
      <c r="J33" s="191"/>
      <c r="K33" s="192">
        <f>SUM(K30:K32)</f>
        <v>2109048.1252563666</v>
      </c>
      <c r="L33" s="191">
        <f>SUM(L30:L32)</f>
        <v>2135411.2268220712</v>
      </c>
      <c r="M33" s="191">
        <f t="shared" ref="M33:P33" si="13">SUM(M30:M32)</f>
        <v>2052314.7306869703</v>
      </c>
      <c r="N33" s="191">
        <f t="shared" si="13"/>
        <v>2165992.4246382886</v>
      </c>
      <c r="O33" s="191">
        <f t="shared" si="13"/>
        <v>2121280.604382854</v>
      </c>
      <c r="P33" s="191">
        <f t="shared" si="13"/>
        <v>2139840.2278851094</v>
      </c>
      <c r="S33" s="186">
        <f t="shared" si="12"/>
        <v>0</v>
      </c>
      <c r="T33" s="186">
        <f t="shared" si="10"/>
        <v>0</v>
      </c>
      <c r="U33" s="186">
        <f t="shared" si="10"/>
        <v>0</v>
      </c>
      <c r="V33" s="186">
        <f t="shared" si="10"/>
        <v>0</v>
      </c>
      <c r="W33" s="186">
        <f t="shared" si="10"/>
        <v>0</v>
      </c>
      <c r="Z33" s="187"/>
      <c r="AC33" s="187"/>
      <c r="AF33" s="187"/>
      <c r="AI33" s="187"/>
      <c r="AL33" s="187"/>
    </row>
    <row r="34" spans="1:38" s="29" customFormat="1" ht="12.75" hidden="1" customHeight="1" x14ac:dyDescent="0.2">
      <c r="A34" s="79"/>
      <c r="B34" s="80"/>
      <c r="C34" s="80"/>
      <c r="D34" s="80"/>
      <c r="E34" s="88" t="s">
        <v>118</v>
      </c>
      <c r="F34" s="87" t="s">
        <v>129</v>
      </c>
      <c r="G34" s="87" t="s">
        <v>130</v>
      </c>
      <c r="H34" s="87" t="s">
        <v>142</v>
      </c>
      <c r="I34" s="87" t="s">
        <v>132</v>
      </c>
      <c r="J34" s="87" t="s">
        <v>133</v>
      </c>
      <c r="K34" s="87"/>
      <c r="L34" s="83"/>
      <c r="M34" s="83"/>
      <c r="N34" s="83"/>
      <c r="O34" s="83"/>
      <c r="P34" s="83"/>
      <c r="S34" s="186"/>
      <c r="T34" s="186"/>
      <c r="U34" s="186"/>
      <c r="V34" s="186"/>
      <c r="W34" s="186"/>
      <c r="Z34" s="187"/>
      <c r="AC34" s="187"/>
      <c r="AF34" s="187"/>
      <c r="AI34" s="187"/>
      <c r="AL34" s="187"/>
    </row>
    <row r="35" spans="1:38" s="29" customFormat="1" ht="12.75" hidden="1" customHeight="1" x14ac:dyDescent="0.2">
      <c r="A35" s="89"/>
      <c r="B35" s="90" t="s">
        <v>206</v>
      </c>
      <c r="C35" s="90"/>
      <c r="D35" s="90"/>
      <c r="E35" s="92" t="e">
        <f>(SUMIF(#REF!,"Obras civis",K30:K32)+#REF!)*3.98%</f>
        <v>#REF!</v>
      </c>
      <c r="F35" s="93" t="e">
        <f>(SUMIF(#REF!,"Obras civis",L30:L32)+#REF!)*3.98%</f>
        <v>#REF!</v>
      </c>
      <c r="G35" s="93" t="e">
        <f>(SUMIF(#REF!,"Obras civis",M30:M32)+#REF!)*3.98%</f>
        <v>#REF!</v>
      </c>
      <c r="H35" s="93" t="e">
        <f>(SUMIF(#REF!,"Obras civis",N30:N32)+#REF!)*3.98%</f>
        <v>#REF!</v>
      </c>
      <c r="I35" s="93" t="e">
        <f>(SUMIF(#REF!,"Obras civis",O30:O32)+#REF!)*3.98%</f>
        <v>#REF!</v>
      </c>
      <c r="J35" s="93" t="e">
        <f>(SUMIF(#REF!,"Obras civis",P30:P32)+#REF!)*3.98%</f>
        <v>#REF!</v>
      </c>
      <c r="K35" s="93"/>
      <c r="L35" s="93"/>
      <c r="M35" s="93"/>
      <c r="N35" s="93"/>
      <c r="O35" s="93"/>
      <c r="P35" s="93"/>
      <c r="S35" s="186"/>
      <c r="T35" s="186"/>
      <c r="U35" s="186"/>
      <c r="V35" s="186"/>
      <c r="W35" s="186"/>
      <c r="Z35" s="187"/>
      <c r="AC35" s="187"/>
      <c r="AF35" s="187"/>
      <c r="AI35" s="187"/>
      <c r="AL35" s="187"/>
    </row>
    <row r="36" spans="1:38" s="29" customFormat="1" ht="12.75" hidden="1" customHeight="1" x14ac:dyDescent="0.2">
      <c r="A36" s="89"/>
      <c r="B36" s="90" t="s">
        <v>145</v>
      </c>
      <c r="C36" s="97"/>
      <c r="D36" s="97"/>
      <c r="E36" s="99" t="e">
        <f>K33+#REF!+E35</f>
        <v>#REF!</v>
      </c>
      <c r="F36" s="100" t="e">
        <f>L33+#REF!+F35</f>
        <v>#REF!</v>
      </c>
      <c r="G36" s="100" t="e">
        <f>M33+#REF!+G35</f>
        <v>#REF!</v>
      </c>
      <c r="H36" s="100" t="e">
        <f>N33+#REF!+H35</f>
        <v>#REF!</v>
      </c>
      <c r="I36" s="100" t="e">
        <f>O33+#REF!+I35</f>
        <v>#REF!</v>
      </c>
      <c r="J36" s="100" t="e">
        <f>P33+#REF!+J35</f>
        <v>#REF!</v>
      </c>
      <c r="K36" s="100"/>
      <c r="L36" s="100"/>
      <c r="M36" s="100"/>
      <c r="N36" s="100"/>
      <c r="O36" s="100"/>
      <c r="P36" s="100"/>
      <c r="S36" s="186"/>
      <c r="T36" s="186"/>
      <c r="U36" s="186"/>
      <c r="V36" s="186"/>
      <c r="W36" s="186"/>
      <c r="Z36" s="187"/>
      <c r="AC36" s="187"/>
      <c r="AF36" s="187"/>
      <c r="AI36" s="187"/>
      <c r="AL36" s="187"/>
    </row>
    <row r="37" spans="1:38" s="29" customFormat="1" ht="12.75" hidden="1" customHeight="1" x14ac:dyDescent="0.2">
      <c r="A37" s="89"/>
      <c r="B37" s="90" t="s">
        <v>146</v>
      </c>
      <c r="C37" s="90"/>
      <c r="D37" s="91"/>
      <c r="E37" s="92" t="e">
        <f>E36*2.7%</f>
        <v>#REF!</v>
      </c>
      <c r="F37" s="93" t="e">
        <f>F36*2.7%</f>
        <v>#REF!</v>
      </c>
      <c r="G37" s="93" t="e">
        <f t="shared" ref="G37:J37" si="14">G36*2.7%</f>
        <v>#REF!</v>
      </c>
      <c r="H37" s="93" t="e">
        <f t="shared" si="14"/>
        <v>#REF!</v>
      </c>
      <c r="I37" s="93" t="e">
        <f t="shared" si="14"/>
        <v>#REF!</v>
      </c>
      <c r="J37" s="93" t="e">
        <f t="shared" si="14"/>
        <v>#REF!</v>
      </c>
      <c r="K37" s="93"/>
      <c r="L37" s="93"/>
      <c r="M37" s="93"/>
      <c r="N37" s="93"/>
      <c r="O37" s="93"/>
      <c r="P37" s="93"/>
      <c r="S37" s="186"/>
      <c r="T37" s="186"/>
      <c r="U37" s="186"/>
      <c r="V37" s="186"/>
      <c r="W37" s="186"/>
      <c r="Z37" s="187"/>
      <c r="AC37" s="187"/>
      <c r="AF37" s="187"/>
      <c r="AI37" s="187"/>
      <c r="AL37" s="187"/>
    </row>
    <row r="38" spans="1:38" s="29" customFormat="1" ht="12.75" hidden="1" customHeight="1" x14ac:dyDescent="0.2">
      <c r="A38" s="89"/>
      <c r="B38" s="90" t="s">
        <v>147</v>
      </c>
      <c r="C38" s="97"/>
      <c r="D38" s="98"/>
      <c r="E38" s="99" t="e">
        <f>E36*1.4%</f>
        <v>#REF!</v>
      </c>
      <c r="F38" s="100" t="e">
        <f>F36*1.4%</f>
        <v>#REF!</v>
      </c>
      <c r="G38" s="100" t="e">
        <f t="shared" ref="G38:J38" si="15">G36*1.4%</f>
        <v>#REF!</v>
      </c>
      <c r="H38" s="100" t="e">
        <f t="shared" si="15"/>
        <v>#REF!</v>
      </c>
      <c r="I38" s="100" t="e">
        <f t="shared" si="15"/>
        <v>#REF!</v>
      </c>
      <c r="J38" s="100" t="e">
        <f t="shared" si="15"/>
        <v>#REF!</v>
      </c>
      <c r="K38" s="100"/>
      <c r="L38" s="100"/>
      <c r="M38" s="100"/>
      <c r="N38" s="100"/>
      <c r="O38" s="100"/>
      <c r="P38" s="100"/>
      <c r="S38" s="186"/>
      <c r="T38" s="186"/>
      <c r="U38" s="186"/>
      <c r="V38" s="186"/>
      <c r="W38" s="186"/>
      <c r="Z38" s="187"/>
      <c r="AC38" s="187"/>
      <c r="AF38" s="187"/>
      <c r="AI38" s="187"/>
      <c r="AL38" s="187"/>
    </row>
    <row r="39" spans="1:38" s="29" customFormat="1" ht="12.75" hidden="1" customHeight="1" x14ac:dyDescent="0.2">
      <c r="A39" s="89"/>
      <c r="B39" s="90" t="s">
        <v>148</v>
      </c>
      <c r="C39" s="90"/>
      <c r="D39" s="90"/>
      <c r="E39" s="92" t="e">
        <f>E36*3.99%</f>
        <v>#REF!</v>
      </c>
      <c r="F39" s="93" t="e">
        <f>F36*3.99%</f>
        <v>#REF!</v>
      </c>
      <c r="G39" s="93" t="e">
        <f t="shared" ref="G39:J39" si="16">G36*3.99%</f>
        <v>#REF!</v>
      </c>
      <c r="H39" s="93" t="e">
        <f t="shared" si="16"/>
        <v>#REF!</v>
      </c>
      <c r="I39" s="93" t="e">
        <f t="shared" si="16"/>
        <v>#REF!</v>
      </c>
      <c r="J39" s="93" t="e">
        <f t="shared" si="16"/>
        <v>#REF!</v>
      </c>
      <c r="K39" s="92"/>
      <c r="L39" s="93"/>
      <c r="M39" s="93"/>
      <c r="N39" s="93"/>
      <c r="O39" s="93"/>
      <c r="P39" s="93"/>
      <c r="S39" s="186"/>
      <c r="T39" s="186"/>
      <c r="U39" s="186"/>
      <c r="V39" s="186"/>
      <c r="W39" s="186"/>
      <c r="Z39" s="187"/>
      <c r="AC39" s="187"/>
      <c r="AF39" s="187"/>
      <c r="AI39" s="187"/>
      <c r="AL39" s="187"/>
    </row>
    <row r="40" spans="1:38" s="29" customFormat="1" ht="12.75" hidden="1" customHeight="1" x14ac:dyDescent="0.2">
      <c r="A40" s="89"/>
      <c r="B40" s="104" t="s">
        <v>149</v>
      </c>
      <c r="C40" s="104"/>
      <c r="D40" s="105"/>
      <c r="E40" s="106" t="e">
        <f>E36*2.7%</f>
        <v>#REF!</v>
      </c>
      <c r="F40" s="107" t="e">
        <f>F36*2.7%</f>
        <v>#REF!</v>
      </c>
      <c r="G40" s="107" t="e">
        <f t="shared" ref="G40:J40" si="17">G36*2.7%</f>
        <v>#REF!</v>
      </c>
      <c r="H40" s="107" t="e">
        <f t="shared" si="17"/>
        <v>#REF!</v>
      </c>
      <c r="I40" s="107" t="e">
        <f t="shared" si="17"/>
        <v>#REF!</v>
      </c>
      <c r="J40" s="107" t="e">
        <f t="shared" si="17"/>
        <v>#REF!</v>
      </c>
      <c r="K40" s="107"/>
      <c r="L40" s="107"/>
      <c r="M40" s="107"/>
      <c r="N40" s="107"/>
      <c r="O40" s="107"/>
      <c r="P40" s="107"/>
      <c r="S40" s="186"/>
      <c r="T40" s="186"/>
      <c r="U40" s="186"/>
      <c r="V40" s="186"/>
      <c r="W40" s="186"/>
      <c r="Z40" s="187"/>
      <c r="AC40" s="187"/>
      <c r="AF40" s="187"/>
      <c r="AI40" s="187"/>
      <c r="AL40" s="187"/>
    </row>
    <row r="41" spans="1:38" s="29" customFormat="1" ht="12.75" hidden="1" customHeight="1" x14ac:dyDescent="0.2">
      <c r="A41" s="89"/>
      <c r="B41" s="90" t="s">
        <v>150</v>
      </c>
      <c r="C41" s="90"/>
      <c r="D41" s="91"/>
      <c r="E41" s="106" t="e">
        <f>E36+E37+E38+E39+E40</f>
        <v>#REF!</v>
      </c>
      <c r="F41" s="93" t="e">
        <f>F36+F37+F38+F39+F40</f>
        <v>#REF!</v>
      </c>
      <c r="G41" s="93" t="e">
        <f t="shared" ref="G41:J41" si="18">G36+G37+G38+G39+G40</f>
        <v>#REF!</v>
      </c>
      <c r="H41" s="93" t="e">
        <f t="shared" si="18"/>
        <v>#REF!</v>
      </c>
      <c r="I41" s="93" t="e">
        <f t="shared" si="18"/>
        <v>#REF!</v>
      </c>
      <c r="J41" s="93" t="e">
        <f t="shared" si="18"/>
        <v>#REF!</v>
      </c>
      <c r="K41" s="93"/>
      <c r="L41" s="93"/>
      <c r="M41" s="93"/>
      <c r="N41" s="93"/>
      <c r="O41" s="93"/>
      <c r="P41" s="93"/>
      <c r="S41" s="186"/>
      <c r="T41" s="186"/>
      <c r="U41" s="186"/>
      <c r="V41" s="186"/>
      <c r="W41" s="186"/>
      <c r="Z41" s="187"/>
      <c r="AC41" s="187"/>
      <c r="AF41" s="187"/>
      <c r="AI41" s="187"/>
      <c r="AL41" s="187"/>
    </row>
    <row r="42" spans="1:38" s="29" customFormat="1" ht="12.75" hidden="1" customHeight="1" x14ac:dyDescent="0.2">
      <c r="A42" s="90"/>
      <c r="B42" s="90" t="s">
        <v>151</v>
      </c>
      <c r="C42" s="90"/>
      <c r="D42" s="91"/>
      <c r="E42" s="92" t="e">
        <f t="shared" ref="E42:J42" si="19">E41*3%</f>
        <v>#REF!</v>
      </c>
      <c r="F42" s="93" t="e">
        <f t="shared" si="19"/>
        <v>#REF!</v>
      </c>
      <c r="G42" s="93" t="e">
        <f t="shared" si="19"/>
        <v>#REF!</v>
      </c>
      <c r="H42" s="93" t="e">
        <f t="shared" si="19"/>
        <v>#REF!</v>
      </c>
      <c r="I42" s="93" t="e">
        <f t="shared" si="19"/>
        <v>#REF!</v>
      </c>
      <c r="J42" s="93" t="e">
        <f t="shared" si="19"/>
        <v>#REF!</v>
      </c>
      <c r="K42" s="93"/>
      <c r="L42" s="93"/>
      <c r="M42" s="93"/>
      <c r="N42" s="93"/>
      <c r="O42" s="93"/>
      <c r="P42" s="93"/>
      <c r="S42" s="186"/>
      <c r="T42" s="186"/>
      <c r="U42" s="186"/>
      <c r="V42" s="186"/>
      <c r="W42" s="186"/>
      <c r="Z42" s="187"/>
      <c r="AC42" s="187"/>
      <c r="AF42" s="187"/>
      <c r="AI42" s="187"/>
      <c r="AL42" s="187"/>
    </row>
    <row r="43" spans="1:38" s="29" customFormat="1" ht="12.75" hidden="1" customHeight="1" x14ac:dyDescent="0.2">
      <c r="A43" s="110"/>
      <c r="B43" s="110" t="s">
        <v>152</v>
      </c>
      <c r="C43" s="110"/>
      <c r="D43" s="111"/>
      <c r="E43" s="112" t="e">
        <f>E41*2.7%</f>
        <v>#REF!</v>
      </c>
      <c r="F43" s="103" t="e">
        <f>F41*2.7%</f>
        <v>#REF!</v>
      </c>
      <c r="G43" s="103" t="e">
        <f t="shared" ref="G43:J43" si="20">G41*2.7%</f>
        <v>#REF!</v>
      </c>
      <c r="H43" s="103" t="e">
        <f t="shared" si="20"/>
        <v>#REF!</v>
      </c>
      <c r="I43" s="103" t="e">
        <f t="shared" si="20"/>
        <v>#REF!</v>
      </c>
      <c r="J43" s="103" t="e">
        <f t="shared" si="20"/>
        <v>#REF!</v>
      </c>
      <c r="K43" s="103"/>
      <c r="L43" s="103"/>
      <c r="M43" s="103"/>
      <c r="N43" s="103"/>
      <c r="O43" s="103"/>
      <c r="P43" s="103"/>
      <c r="S43" s="186"/>
      <c r="T43" s="186"/>
      <c r="U43" s="186"/>
      <c r="V43" s="186"/>
      <c r="W43" s="186"/>
      <c r="Z43" s="187"/>
      <c r="AC43" s="187"/>
      <c r="AF43" s="187"/>
      <c r="AI43" s="187"/>
      <c r="AL43" s="187"/>
    </row>
    <row r="44" spans="1:38" s="29" customFormat="1" x14ac:dyDescent="0.2">
      <c r="A44" s="79"/>
      <c r="B44" s="80" t="s">
        <v>153</v>
      </c>
      <c r="C44" s="80"/>
      <c r="D44" s="80"/>
      <c r="E44" s="82">
        <f>K33*(1+Entrada!$H$13)</f>
        <v>3163783.0926970756</v>
      </c>
      <c r="F44" s="83">
        <f>L33*(1+Entrada!$H$13)</f>
        <v>3203330.381355789</v>
      </c>
      <c r="G44" s="83">
        <f>M33*(1+Entrada!$H$13)</f>
        <v>3078677.3275035243</v>
      </c>
      <c r="H44" s="83">
        <f>N33*(1+Entrada!$H$13)</f>
        <v>3249205.2361998968</v>
      </c>
      <c r="I44" s="83">
        <f>O33*(1+Entrada!$H$13)</f>
        <v>3182133.0346347191</v>
      </c>
      <c r="J44" s="83">
        <f>P33*(1+Entrada!$H$13)</f>
        <v>3209974.3258504528</v>
      </c>
      <c r="K44" s="83"/>
      <c r="L44" s="83"/>
      <c r="M44" s="83"/>
      <c r="N44" s="83"/>
      <c r="O44" s="83"/>
      <c r="P44" s="83"/>
      <c r="S44" s="174">
        <f>SUMIF($Q30:$Q32,"&lt;&gt;Rateio",Y30:Y32)</f>
        <v>2135411.2268220712</v>
      </c>
      <c r="T44" s="174">
        <f>SUMIF($Q30:$Q32,"&lt;&gt;Rateio",AB30:AB32)</f>
        <v>2052314.7306869703</v>
      </c>
      <c r="U44" s="174">
        <f>SUMIF($Q30:$Q32,"&lt;&gt;Rateio",AE30:AE32)</f>
        <v>2165992.4246382886</v>
      </c>
      <c r="V44" s="174">
        <f>SUMIF($Q30:$Q32,"&lt;&gt;Rateio",AH30:AH32)</f>
        <v>2121280.604382854</v>
      </c>
      <c r="W44" s="174">
        <f>SUMIF($Q30:$Q32,"&lt;&gt;Rateio",AK30:AK32)</f>
        <v>2139840.2278851094</v>
      </c>
      <c r="Z44" s="187"/>
      <c r="AC44" s="187"/>
      <c r="AF44" s="187"/>
      <c r="AI44" s="187"/>
      <c r="AL44" s="187"/>
    </row>
    <row r="45" spans="1:38" s="29" customFormat="1" x14ac:dyDescent="0.2">
      <c r="E45" s="168">
        <f>AVERAGE(F45:J45)</f>
        <v>0</v>
      </c>
      <c r="F45" s="193">
        <f>S45</f>
        <v>0</v>
      </c>
      <c r="G45" s="194">
        <f>T45</f>
        <v>0</v>
      </c>
      <c r="H45" s="194">
        <f>U45</f>
        <v>0</v>
      </c>
      <c r="I45" s="194">
        <f>V45</f>
        <v>0</v>
      </c>
      <c r="J45" s="195">
        <f>W45</f>
        <v>0</v>
      </c>
      <c r="K45" s="168"/>
      <c r="L45" s="168"/>
      <c r="M45" s="31"/>
      <c r="N45" s="31"/>
      <c r="O45" s="31"/>
      <c r="P45" s="31"/>
      <c r="Q45" s="31"/>
      <c r="S45" s="196">
        <f>S33/S44</f>
        <v>0</v>
      </c>
      <c r="T45" s="196">
        <f>T33/T44</f>
        <v>0</v>
      </c>
      <c r="U45" s="196">
        <f>U33/U44</f>
        <v>0</v>
      </c>
      <c r="V45" s="196">
        <f>V33/V44</f>
        <v>0</v>
      </c>
      <c r="W45" s="196">
        <f>W33/W44</f>
        <v>0</v>
      </c>
      <c r="Y45" s="197"/>
      <c r="Z45" s="198"/>
      <c r="AB45" s="197"/>
      <c r="AC45" s="198"/>
      <c r="AE45" s="197"/>
      <c r="AF45" s="198"/>
      <c r="AH45" s="197"/>
      <c r="AI45" s="198"/>
      <c r="AK45" s="197"/>
      <c r="AL45" s="198"/>
    </row>
    <row r="46" spans="1:38" s="29" customFormat="1" x14ac:dyDescent="0.2">
      <c r="E46" s="119"/>
      <c r="F46" s="168"/>
      <c r="G46" s="168"/>
      <c r="H46" s="168"/>
      <c r="I46" s="168"/>
      <c r="J46" s="168"/>
      <c r="K46" s="168"/>
      <c r="L46" s="168"/>
      <c r="M46" s="31"/>
      <c r="N46" s="31"/>
      <c r="O46" s="31"/>
      <c r="P46" s="31"/>
    </row>
    <row r="47" spans="1:38" s="35" customFormat="1" ht="12.75" customHeight="1" x14ac:dyDescent="0.25">
      <c r="B47" s="383" t="s">
        <v>208</v>
      </c>
      <c r="C47" s="36"/>
      <c r="D47" s="36"/>
      <c r="E47" s="65"/>
      <c r="F47" s="36"/>
      <c r="G47" s="38"/>
      <c r="H47" s="39"/>
      <c r="I47" s="36"/>
      <c r="J47" s="36"/>
      <c r="K47" s="36"/>
      <c r="L47" s="36"/>
      <c r="M47" s="36"/>
      <c r="S47" s="171" t="s">
        <v>129</v>
      </c>
      <c r="T47" s="171" t="s">
        <v>130</v>
      </c>
      <c r="U47" s="171" t="s">
        <v>142</v>
      </c>
      <c r="V47" s="171" t="s">
        <v>132</v>
      </c>
      <c r="W47" s="171" t="s">
        <v>133</v>
      </c>
      <c r="Y47" s="172"/>
      <c r="Z47" s="173"/>
      <c r="AB47" s="172"/>
      <c r="AC47" s="173"/>
      <c r="AE47" s="172"/>
      <c r="AF47" s="173"/>
      <c r="AH47" s="172"/>
      <c r="AI47" s="173"/>
      <c r="AK47" s="172"/>
      <c r="AL47" s="173"/>
    </row>
    <row r="48" spans="1:38" s="35" customFormat="1" ht="12.75" customHeight="1" x14ac:dyDescent="0.2">
      <c r="B48" s="383"/>
      <c r="C48" s="36"/>
      <c r="D48" s="36"/>
      <c r="E48" s="201"/>
      <c r="F48" s="36"/>
      <c r="G48" s="38"/>
      <c r="H48" s="39"/>
      <c r="I48" s="36"/>
      <c r="J48" s="36"/>
      <c r="K48" s="36"/>
      <c r="L48" s="36"/>
      <c r="M48" s="36"/>
      <c r="Q48" s="29" t="s">
        <v>202</v>
      </c>
      <c r="S48" s="174">
        <f>SUMIF($Q51:$Q53,"Rateio",L51:L53)+F65</f>
        <v>3780531.8685176959</v>
      </c>
      <c r="T48" s="174">
        <f>SUMIF($Q51:$Q53,"Rateio",M51:M53)+G65</f>
        <v>3633417.8382761176</v>
      </c>
      <c r="U48" s="174">
        <f>SUMIF($Q51:$Q53,"Rateio",N51:N53)+H65</f>
        <v>3834672.8187335045</v>
      </c>
      <c r="V48" s="174">
        <f>SUMIF($Q51:$Q53,"Rateio",O51:O53)+I65</f>
        <v>3755515.0156593565</v>
      </c>
      <c r="W48" s="174">
        <f>SUMIF($Q51:$Q53,"Rateio",P51:P53)+J65</f>
        <v>3788372.9716523988</v>
      </c>
      <c r="Z48" s="175"/>
      <c r="AC48" s="175"/>
      <c r="AF48" s="175"/>
      <c r="AI48" s="175"/>
      <c r="AL48" s="175"/>
    </row>
    <row r="49" spans="1:38" s="44" customFormat="1" x14ac:dyDescent="0.2">
      <c r="A49" s="379" t="s">
        <v>136</v>
      </c>
      <c r="B49" s="379" t="s">
        <v>138</v>
      </c>
      <c r="C49" s="379" t="s">
        <v>3</v>
      </c>
      <c r="D49" s="379" t="s">
        <v>139</v>
      </c>
      <c r="E49" s="205">
        <f>E7</f>
        <v>44228</v>
      </c>
      <c r="F49" s="386" t="str">
        <f>F7</f>
        <v>Preço Unitário</v>
      </c>
      <c r="G49" s="386"/>
      <c r="H49" s="386"/>
      <c r="I49" s="386"/>
      <c r="J49" s="387"/>
      <c r="K49" s="43">
        <f>E49</f>
        <v>44228</v>
      </c>
      <c r="L49" s="378" t="str">
        <f>L7</f>
        <v>Preço Total</v>
      </c>
      <c r="M49" s="378"/>
      <c r="N49" s="378"/>
      <c r="O49" s="378"/>
      <c r="P49" s="378"/>
      <c r="Q49" s="176" t="s">
        <v>203</v>
      </c>
      <c r="S49" s="174">
        <f>SUMIF($R51:$R53,"UAR",L51:L53)</f>
        <v>0</v>
      </c>
      <c r="T49" s="174">
        <f>SUMIF($R51:$R53,"UAR",M51:M53)</f>
        <v>0</v>
      </c>
      <c r="U49" s="174">
        <f>SUMIF($R51:$R53,"UAR",N51:N53)</f>
        <v>0</v>
      </c>
      <c r="V49" s="174">
        <f>SUMIF($R51:$R53,"UAR",O51:O53)</f>
        <v>0</v>
      </c>
      <c r="W49" s="174">
        <f>SUMIF($R51:$R53,"UAR",P51:P53)</f>
        <v>0</v>
      </c>
      <c r="Z49" s="177"/>
      <c r="AC49" s="177"/>
      <c r="AF49" s="177"/>
      <c r="AI49" s="177"/>
      <c r="AL49" s="177"/>
    </row>
    <row r="50" spans="1:38" s="49" customFormat="1" x14ac:dyDescent="0.2">
      <c r="A50" s="380"/>
      <c r="B50" s="380"/>
      <c r="C50" s="379"/>
      <c r="D50" s="380"/>
      <c r="E50" s="178" t="s">
        <v>118</v>
      </c>
      <c r="F50" s="179" t="s">
        <v>129</v>
      </c>
      <c r="G50" s="179" t="s">
        <v>130</v>
      </c>
      <c r="H50" s="179" t="s">
        <v>142</v>
      </c>
      <c r="I50" s="179" t="s">
        <v>132</v>
      </c>
      <c r="J50" s="180" t="s">
        <v>133</v>
      </c>
      <c r="K50" s="46" t="s">
        <v>118</v>
      </c>
      <c r="L50" s="47" t="s">
        <v>129</v>
      </c>
      <c r="M50" s="47" t="s">
        <v>130</v>
      </c>
      <c r="N50" s="47" t="s">
        <v>142</v>
      </c>
      <c r="O50" s="47" t="s">
        <v>132</v>
      </c>
      <c r="P50" s="47" t="s">
        <v>133</v>
      </c>
      <c r="Q50" s="176" t="s">
        <v>204</v>
      </c>
      <c r="S50" s="181">
        <f>S49/S48</f>
        <v>0</v>
      </c>
      <c r="T50" s="181">
        <f>T49/T48</f>
        <v>0</v>
      </c>
      <c r="U50" s="181">
        <f>U49/U48</f>
        <v>0</v>
      </c>
      <c r="V50" s="181">
        <f>V49/V48</f>
        <v>0</v>
      </c>
      <c r="W50" s="181">
        <f>W49/W48</f>
        <v>0</v>
      </c>
      <c r="Y50" s="182"/>
      <c r="Z50" s="183"/>
      <c r="AB50" s="182"/>
      <c r="AC50" s="183"/>
      <c r="AE50" s="182"/>
      <c r="AF50" s="183"/>
      <c r="AH50" s="182"/>
      <c r="AI50" s="183"/>
      <c r="AL50" s="184"/>
    </row>
    <row r="51" spans="1:38" x14ac:dyDescent="0.2">
      <c r="A51" s="115">
        <v>1</v>
      </c>
      <c r="B51" s="116" t="s">
        <v>103</v>
      </c>
      <c r="C51" s="1" t="str">
        <f>VLOOKUP(B51,Valores!$A$2:$F$223,5,FALSE)</f>
        <v>unid.</v>
      </c>
      <c r="D51" s="117">
        <v>1</v>
      </c>
      <c r="E51" s="53">
        <f>EXP(9.65466)*POWER(Resumo!$C8,0.47132)*POWER(Resumo!$E8,0.26648)*1.057511*(1+Valores!$H$11)*(1+Valores!$I$11)*(1+Valores!$J$11)*VLOOKUP(VLOOKUP($B51,Indices_Poder!$B$5:$E$250,3,FALSE),Indices_Poder!$G$6:$N$28,8,FALSE)</f>
        <v>1879323.6201367523</v>
      </c>
      <c r="F51" s="57">
        <f>$E51*VLOOKUP($F50,Regional!$A$2:$B$7,2,FALSE)</f>
        <v>1902815.1653884617</v>
      </c>
      <c r="G51" s="57">
        <f>$E51*VLOOKUP($G50,Regional!$A$2:$B$7,2,FALSE)</f>
        <v>1828769.8147550735</v>
      </c>
      <c r="H51" s="57">
        <f>$E51*VLOOKUP($H50,Regional!$A$2:$B$7,2,FALSE)</f>
        <v>1930065.3578804445</v>
      </c>
      <c r="I51" s="57">
        <f>$E51*VLOOKUP($I50,Regional!$A$2:$B$7,2,FALSE)</f>
        <v>1890223.6971335455</v>
      </c>
      <c r="J51" s="58">
        <f>$E51*VLOOKUP($J50,Regional!$A$2:$B$7,2,FALSE)</f>
        <v>1906761.7449907488</v>
      </c>
      <c r="K51" s="56">
        <f>D51*E51</f>
        <v>1879323.6201367523</v>
      </c>
      <c r="L51" s="57">
        <f>D51*F51</f>
        <v>1902815.1653884617</v>
      </c>
      <c r="M51" s="57">
        <f>D51*G51</f>
        <v>1828769.8147550735</v>
      </c>
      <c r="N51" s="57">
        <f>D51*H51</f>
        <v>1930065.3578804445</v>
      </c>
      <c r="O51" s="57">
        <f>D51*I51</f>
        <v>1890223.6971335455</v>
      </c>
      <c r="P51" s="58">
        <f>D51*J51</f>
        <v>1906761.7449907488</v>
      </c>
      <c r="Q51" s="185">
        <f>VLOOKUP(B51,Valores!$A$2:$P$300,14,FALSE)</f>
        <v>1</v>
      </c>
      <c r="R51" s="185">
        <f>VLOOKUP(B51,Valores!$A$2:$P$300,15,FALSE)</f>
        <v>0.05</v>
      </c>
      <c r="S51" s="186">
        <f>IF($R51="UAR",L51*S$50,0)</f>
        <v>0</v>
      </c>
      <c r="T51" s="186">
        <f t="shared" ref="T51:W53" si="21">IF($R51="UAR",M51*T$50,0)</f>
        <v>0</v>
      </c>
      <c r="U51" s="186">
        <f t="shared" si="21"/>
        <v>0</v>
      </c>
      <c r="V51" s="186">
        <f t="shared" si="21"/>
        <v>0</v>
      </c>
      <c r="W51" s="186">
        <f t="shared" si="21"/>
        <v>0</v>
      </c>
      <c r="Y51" s="31">
        <f>L51+S51</f>
        <v>1902815.1653884617</v>
      </c>
      <c r="Z51" s="187">
        <f>IF($Q51="rateio",0,Y51*$Q51)</f>
        <v>1902815.1653884617</v>
      </c>
      <c r="AB51" s="31">
        <f>M51+T51</f>
        <v>1828769.8147550735</v>
      </c>
      <c r="AC51" s="187">
        <f>IF($Q51="rateio",0,AB51*$Q51)</f>
        <v>1828769.8147550735</v>
      </c>
      <c r="AE51" s="31">
        <f>N51+U51</f>
        <v>1930065.3578804445</v>
      </c>
      <c r="AF51" s="187">
        <f>IF($Q51="rateio",0,AE51*$Q51)</f>
        <v>1930065.3578804445</v>
      </c>
      <c r="AH51" s="31">
        <f>V51+O51</f>
        <v>1890223.6971335455</v>
      </c>
      <c r="AI51" s="187">
        <f>IF($Q51="rateio",0,AH51*$Q51)</f>
        <v>1890223.6971335455</v>
      </c>
      <c r="AK51" s="31">
        <f>P51+W51</f>
        <v>1906761.7449907488</v>
      </c>
      <c r="AL51" s="187">
        <f>IF($Q51="rateio",0,AK51*$Q51)</f>
        <v>1906761.7449907488</v>
      </c>
    </row>
    <row r="52" spans="1:38" x14ac:dyDescent="0.2">
      <c r="A52" s="118">
        <v>2</v>
      </c>
      <c r="B52" s="1" t="s">
        <v>30</v>
      </c>
      <c r="C52" s="1" t="str">
        <f>VLOOKUP(B52,Valores!$A$2:$F$223,5,FALSE)</f>
        <v>unid.</v>
      </c>
      <c r="D52" s="120">
        <v>0</v>
      </c>
      <c r="E52" s="64">
        <f>VLOOKUP($B52,Valores!$A$2:$G$300,6,FALSE)*VLOOKUP(VLOOKUP($B52,Indices_Poder!$B$5:$E$250,3,FALSE),Indices_Poder!$G$6:$N$28,4,FALSE)</f>
        <v>54015.592521526502</v>
      </c>
      <c r="F52" s="65">
        <f>$E52*VLOOKUP($F50,Regional!$A$2:$B$7,2,FALSE)</f>
        <v>54690.78742804558</v>
      </c>
      <c r="G52" s="65">
        <f>$E52*VLOOKUP($G50,Regional!$A$2:$B$7,2,FALSE)</f>
        <v>52562.57308269744</v>
      </c>
      <c r="H52" s="65">
        <f>$E52*VLOOKUP($H50,Regional!$A$2:$B$7,2,FALSE)</f>
        <v>55474.01351960771</v>
      </c>
      <c r="I52" s="65">
        <f>$E52*VLOOKUP($I50,Regional!$A$2:$B$7,2,FALSE)</f>
        <v>54328.882958151356</v>
      </c>
      <c r="J52" s="133">
        <f>$E52*VLOOKUP($J50,Regional!$A$2:$B$7,2,FALSE)</f>
        <v>54804.220172340785</v>
      </c>
      <c r="K52" s="66">
        <f>D52*E52</f>
        <v>0</v>
      </c>
      <c r="L52" s="67">
        <f t="shared" ref="L52:P53" si="22">$D52*F52</f>
        <v>0</v>
      </c>
      <c r="M52" s="67">
        <f t="shared" si="22"/>
        <v>0</v>
      </c>
      <c r="N52" s="67">
        <f t="shared" si="22"/>
        <v>0</v>
      </c>
      <c r="O52" s="67">
        <f t="shared" si="22"/>
        <v>0</v>
      </c>
      <c r="P52" s="68">
        <f t="shared" si="22"/>
        <v>0</v>
      </c>
      <c r="Q52" s="185">
        <f>VLOOKUP(B52,Valores!$A$2:$P$300,14,FALSE)</f>
        <v>1</v>
      </c>
      <c r="R52" s="185">
        <f>VLOOKUP(B52,Valores!$A$2:$P$300,15,FALSE)</f>
        <v>0.04</v>
      </c>
      <c r="S52" s="186">
        <f t="shared" ref="S52:S53" si="23">IF($R52="UAR",L52*S$50,0)</f>
        <v>0</v>
      </c>
      <c r="T52" s="186">
        <f t="shared" si="21"/>
        <v>0</v>
      </c>
      <c r="U52" s="186">
        <f t="shared" si="21"/>
        <v>0</v>
      </c>
      <c r="V52" s="186">
        <f t="shared" si="21"/>
        <v>0</v>
      </c>
      <c r="W52" s="186">
        <f t="shared" si="21"/>
        <v>0</v>
      </c>
      <c r="Y52" s="31">
        <f>L52+S52</f>
        <v>0</v>
      </c>
      <c r="Z52" s="187">
        <f>IF($Q52="rateio",0,Y52*$Q52)</f>
        <v>0</v>
      </c>
      <c r="AB52" s="31">
        <f>M52+T52</f>
        <v>0</v>
      </c>
      <c r="AC52" s="187">
        <f>IF($Q52="rateio",0,AB52*$Q52)</f>
        <v>0</v>
      </c>
      <c r="AE52" s="31">
        <f>N52+U52</f>
        <v>0</v>
      </c>
      <c r="AF52" s="187">
        <f>IF($Q52="rateio",0,AE52*$Q52)</f>
        <v>0</v>
      </c>
      <c r="AH52" s="31">
        <f>V52+O52</f>
        <v>0</v>
      </c>
      <c r="AI52" s="187">
        <f>IF($Q52="rateio",0,AH52*$Q52)</f>
        <v>0</v>
      </c>
      <c r="AK52" s="31">
        <f>P52+W52</f>
        <v>0</v>
      </c>
      <c r="AL52" s="187">
        <f>IF($Q52="rateio",0,AK52*$Q52)</f>
        <v>0</v>
      </c>
    </row>
    <row r="53" spans="1:38" x14ac:dyDescent="0.2">
      <c r="A53" s="122">
        <v>3</v>
      </c>
      <c r="B53" s="123" t="s">
        <v>205</v>
      </c>
      <c r="C53" s="123" t="str">
        <f>VLOOKUP(B53,Valores!$A$2:$F$223,5,FALSE)</f>
        <v>m³</v>
      </c>
      <c r="D53" s="124">
        <v>110</v>
      </c>
      <c r="E53" s="64">
        <f>VLOOKUP($B53,Valores!$A$2:$G$300,6,FALSE)*VLOOKUP(VLOOKUP($B53,Indices_Poder!$B$5:$E$250,3,FALSE),Indices_Poder!$G$6:$N$28,4,FALSE)</f>
        <v>5744.0577699282558</v>
      </c>
      <c r="F53" s="65">
        <f>$E53*VLOOKUP($F50,Regional!$A$2:$B$7,2,FALSE)</f>
        <v>5815.858492052359</v>
      </c>
      <c r="G53" s="65">
        <f>$E53*VLOOKUP($G50,Regional!$A$2:$B$7,2,FALSE)</f>
        <v>5589.5426159171857</v>
      </c>
      <c r="H53" s="65">
        <f>$E53*VLOOKUP($H50,Regional!$A$2:$B$7,2,FALSE)</f>
        <v>5899.1473297163184</v>
      </c>
      <c r="I53" s="65">
        <f>$E53*VLOOKUP($I50,Regional!$A$2:$B$7,2,FALSE)</f>
        <v>5777.3733049938401</v>
      </c>
      <c r="J53" s="133">
        <f>$E53*VLOOKUP($J50,Regional!$A$2:$B$7,2,FALSE)</f>
        <v>5827.9210133692077</v>
      </c>
      <c r="K53" s="74">
        <f>D53*E53</f>
        <v>631846.35469210811</v>
      </c>
      <c r="L53" s="75">
        <f t="shared" si="22"/>
        <v>639744.43412575952</v>
      </c>
      <c r="M53" s="75">
        <f t="shared" si="22"/>
        <v>614849.68775089039</v>
      </c>
      <c r="N53" s="75">
        <f t="shared" si="22"/>
        <v>648906.20626879507</v>
      </c>
      <c r="O53" s="75">
        <f t="shared" si="22"/>
        <v>635511.06354932243</v>
      </c>
      <c r="P53" s="76">
        <f t="shared" si="22"/>
        <v>641071.31147061288</v>
      </c>
      <c r="Q53" s="185">
        <f>VLOOKUP(B53,Valores!$A$2:$P$300,14,FALSE)</f>
        <v>1</v>
      </c>
      <c r="R53" s="185">
        <f>VLOOKUP(B53,Valores!$A$2:$P$300,15,FALSE)</f>
        <v>3.1300000000000001E-2</v>
      </c>
      <c r="S53" s="186">
        <f t="shared" si="23"/>
        <v>0</v>
      </c>
      <c r="T53" s="186">
        <f t="shared" si="21"/>
        <v>0</v>
      </c>
      <c r="U53" s="186">
        <f t="shared" si="21"/>
        <v>0</v>
      </c>
      <c r="V53" s="186">
        <f t="shared" si="21"/>
        <v>0</v>
      </c>
      <c r="W53" s="186">
        <f t="shared" si="21"/>
        <v>0</v>
      </c>
      <c r="Y53" s="31">
        <f>L53+S53</f>
        <v>639744.43412575952</v>
      </c>
      <c r="Z53" s="187">
        <f>IF($Q53="rateio",0,Y53*$Q53)</f>
        <v>639744.43412575952</v>
      </c>
      <c r="AB53" s="31">
        <f>M53+T53</f>
        <v>614849.68775089039</v>
      </c>
      <c r="AC53" s="187">
        <f>IF($Q53="rateio",0,AB53*$Q53)</f>
        <v>614849.68775089039</v>
      </c>
      <c r="AE53" s="31">
        <f>N53+U53</f>
        <v>648906.20626879507</v>
      </c>
      <c r="AF53" s="187">
        <f>IF($Q53="rateio",0,AE53*$Q53)</f>
        <v>648906.20626879507</v>
      </c>
      <c r="AH53" s="31">
        <f>V53+O53</f>
        <v>635511.06354932243</v>
      </c>
      <c r="AI53" s="187">
        <f>IF($Q53="rateio",0,AH53*$Q53)</f>
        <v>635511.06354932243</v>
      </c>
      <c r="AK53" s="31">
        <f>P53+W53</f>
        <v>641071.31147061288</v>
      </c>
      <c r="AL53" s="187">
        <f>IF($Q53="rateio",0,AK53*$Q53)</f>
        <v>641071.31147061288</v>
      </c>
    </row>
    <row r="54" spans="1:38" s="29" customFormat="1" x14ac:dyDescent="0.2">
      <c r="A54" s="79"/>
      <c r="B54" s="80" t="s">
        <v>143</v>
      </c>
      <c r="C54" s="80"/>
      <c r="D54" s="80"/>
      <c r="E54" s="206"/>
      <c r="F54" s="83"/>
      <c r="G54" s="83"/>
      <c r="H54" s="83"/>
      <c r="I54" s="83"/>
      <c r="J54" s="83"/>
      <c r="K54" s="192">
        <f>SUM(K51:K53)</f>
        <v>2511169.9748288603</v>
      </c>
      <c r="L54" s="83">
        <f>SUM(L51:L53)</f>
        <v>2542559.5995142213</v>
      </c>
      <c r="M54" s="83">
        <f t="shared" ref="M54:P54" si="24">SUM(M51:M53)</f>
        <v>2443619.5025059637</v>
      </c>
      <c r="N54" s="83">
        <f t="shared" si="24"/>
        <v>2578971.5641492396</v>
      </c>
      <c r="O54" s="83">
        <f t="shared" si="24"/>
        <v>2525734.7606828678</v>
      </c>
      <c r="P54" s="83">
        <f t="shared" si="24"/>
        <v>2547833.0564613617</v>
      </c>
      <c r="S54" s="174">
        <f>SUMIF($Q51:$Q53,"&lt;&gt;Rateio",Z51:Z53)</f>
        <v>2542559.5995142213</v>
      </c>
      <c r="T54" s="174">
        <f>SUMIF($Q51:$Q53,"&lt;&gt;Rateio",AC51:AC53)</f>
        <v>2443619.5025059637</v>
      </c>
      <c r="U54" s="174">
        <f>SUMIF($Q51:$Q53,"&lt;&gt;Rateio",AF51:AF53)</f>
        <v>2578971.5641492396</v>
      </c>
      <c r="V54" s="174">
        <f>SUMIF($Q51:$Q53,"&lt;&gt;Rateio",AI51:AI53)</f>
        <v>2525734.7606828678</v>
      </c>
      <c r="W54" s="174">
        <f>SUMIF($Q51:$Q53,"&lt;&gt;Rateio",AL51:AL53)</f>
        <v>2547833.0564613617</v>
      </c>
      <c r="Z54" s="187"/>
      <c r="AC54" s="187"/>
      <c r="AF54" s="187"/>
      <c r="AI54" s="187"/>
      <c r="AL54" s="187"/>
    </row>
    <row r="55" spans="1:38" s="29" customFormat="1" ht="12.75" hidden="1" customHeight="1" x14ac:dyDescent="0.2">
      <c r="A55" s="79"/>
      <c r="B55" s="80"/>
      <c r="C55" s="80"/>
      <c r="D55" s="80"/>
      <c r="E55" s="88" t="s">
        <v>118</v>
      </c>
      <c r="F55" s="87" t="s">
        <v>129</v>
      </c>
      <c r="G55" s="87" t="s">
        <v>130</v>
      </c>
      <c r="H55" s="87" t="s">
        <v>142</v>
      </c>
      <c r="I55" s="87" t="s">
        <v>132</v>
      </c>
      <c r="J55" s="87" t="s">
        <v>133</v>
      </c>
      <c r="K55" s="87"/>
      <c r="L55" s="83"/>
      <c r="M55" s="83"/>
      <c r="N55" s="83"/>
      <c r="O55" s="83"/>
      <c r="P55" s="83"/>
      <c r="S55" s="186"/>
      <c r="T55" s="186"/>
      <c r="U55" s="186"/>
      <c r="V55" s="186"/>
      <c r="W55" s="186"/>
      <c r="Z55" s="187"/>
      <c r="AC55" s="187"/>
      <c r="AF55" s="187"/>
      <c r="AI55" s="187"/>
      <c r="AL55" s="187"/>
    </row>
    <row r="56" spans="1:38" s="29" customFormat="1" ht="12.75" hidden="1" customHeight="1" x14ac:dyDescent="0.2">
      <c r="A56" s="89"/>
      <c r="B56" s="90" t="s">
        <v>206</v>
      </c>
      <c r="C56" s="90"/>
      <c r="D56" s="90"/>
      <c r="E56" s="92" t="e">
        <f>(SUMIF(#REF!,"Obras civis",K51:K53)+#REF!)*3.98%</f>
        <v>#REF!</v>
      </c>
      <c r="F56" s="93" t="e">
        <f>(SUMIF(#REF!,"Obras civis",L51:L53)+#REF!)*3.98%</f>
        <v>#REF!</v>
      </c>
      <c r="G56" s="93" t="e">
        <f>(SUMIF(#REF!,"Obras civis",M51:M53)+#REF!)*3.98%</f>
        <v>#REF!</v>
      </c>
      <c r="H56" s="93" t="e">
        <f>(SUMIF(#REF!,"Obras civis",N51:N53)+#REF!)*3.98%</f>
        <v>#REF!</v>
      </c>
      <c r="I56" s="93" t="e">
        <f>(SUMIF(#REF!,"Obras civis",O51:O53)+#REF!)*3.98%</f>
        <v>#REF!</v>
      </c>
      <c r="J56" s="93" t="e">
        <f>(SUMIF(#REF!,"Obras civis",P51:P53)+#REF!)*3.98%</f>
        <v>#REF!</v>
      </c>
      <c r="K56" s="93"/>
      <c r="L56" s="93"/>
      <c r="M56" s="93"/>
      <c r="N56" s="93"/>
      <c r="O56" s="93"/>
      <c r="P56" s="93"/>
      <c r="S56" s="186"/>
      <c r="T56" s="186"/>
      <c r="U56" s="186"/>
      <c r="V56" s="186"/>
      <c r="W56" s="186"/>
      <c r="Z56" s="187"/>
      <c r="AC56" s="187"/>
      <c r="AF56" s="187"/>
      <c r="AI56" s="187"/>
      <c r="AL56" s="187"/>
    </row>
    <row r="57" spans="1:38" s="29" customFormat="1" ht="12.75" hidden="1" customHeight="1" x14ac:dyDescent="0.2">
      <c r="A57" s="89"/>
      <c r="B57" s="90" t="s">
        <v>145</v>
      </c>
      <c r="C57" s="97"/>
      <c r="D57" s="97"/>
      <c r="E57" s="99" t="e">
        <f>K54+#REF!+E56</f>
        <v>#REF!</v>
      </c>
      <c r="F57" s="100" t="e">
        <f>L54+#REF!+F56</f>
        <v>#REF!</v>
      </c>
      <c r="G57" s="100" t="e">
        <f>M54+#REF!+G56</f>
        <v>#REF!</v>
      </c>
      <c r="H57" s="100" t="e">
        <f>N54+#REF!+H56</f>
        <v>#REF!</v>
      </c>
      <c r="I57" s="100" t="e">
        <f>O54+#REF!+I56</f>
        <v>#REF!</v>
      </c>
      <c r="J57" s="100" t="e">
        <f>P54+#REF!+J56</f>
        <v>#REF!</v>
      </c>
      <c r="K57" s="100"/>
      <c r="L57" s="100"/>
      <c r="M57" s="100"/>
      <c r="N57" s="100"/>
      <c r="O57" s="100"/>
      <c r="P57" s="100"/>
      <c r="S57" s="186"/>
      <c r="T57" s="186"/>
      <c r="U57" s="186"/>
      <c r="V57" s="186"/>
      <c r="W57" s="186"/>
      <c r="Z57" s="187"/>
      <c r="AC57" s="187"/>
      <c r="AF57" s="187"/>
      <c r="AI57" s="187"/>
      <c r="AL57" s="187"/>
    </row>
    <row r="58" spans="1:38" s="29" customFormat="1" ht="12.75" hidden="1" customHeight="1" x14ac:dyDescent="0.2">
      <c r="A58" s="89"/>
      <c r="B58" s="90" t="s">
        <v>146</v>
      </c>
      <c r="C58" s="90"/>
      <c r="D58" s="91"/>
      <c r="E58" s="92" t="e">
        <f>E57*2.7%</f>
        <v>#REF!</v>
      </c>
      <c r="F58" s="93" t="e">
        <f>F57*2.7%</f>
        <v>#REF!</v>
      </c>
      <c r="G58" s="93" t="e">
        <f t="shared" ref="G58:J58" si="25">G57*2.7%</f>
        <v>#REF!</v>
      </c>
      <c r="H58" s="93" t="e">
        <f t="shared" si="25"/>
        <v>#REF!</v>
      </c>
      <c r="I58" s="93" t="e">
        <f t="shared" si="25"/>
        <v>#REF!</v>
      </c>
      <c r="J58" s="93" t="e">
        <f t="shared" si="25"/>
        <v>#REF!</v>
      </c>
      <c r="K58" s="93"/>
      <c r="L58" s="93"/>
      <c r="M58" s="93"/>
      <c r="N58" s="93"/>
      <c r="O58" s="93"/>
      <c r="P58" s="93"/>
      <c r="S58" s="186"/>
      <c r="T58" s="186"/>
      <c r="U58" s="186"/>
      <c r="V58" s="186"/>
      <c r="W58" s="186"/>
      <c r="Z58" s="187"/>
      <c r="AC58" s="187"/>
      <c r="AF58" s="187"/>
      <c r="AI58" s="187"/>
      <c r="AL58" s="187"/>
    </row>
    <row r="59" spans="1:38" s="29" customFormat="1" ht="12.75" hidden="1" customHeight="1" x14ac:dyDescent="0.2">
      <c r="A59" s="89"/>
      <c r="B59" s="90" t="s">
        <v>147</v>
      </c>
      <c r="C59" s="97"/>
      <c r="D59" s="98"/>
      <c r="E59" s="99" t="e">
        <f>E57*1.4%</f>
        <v>#REF!</v>
      </c>
      <c r="F59" s="100" t="e">
        <f>F57*1.4%</f>
        <v>#REF!</v>
      </c>
      <c r="G59" s="100" t="e">
        <f t="shared" ref="G59:J59" si="26">G57*1.4%</f>
        <v>#REF!</v>
      </c>
      <c r="H59" s="100" t="e">
        <f t="shared" si="26"/>
        <v>#REF!</v>
      </c>
      <c r="I59" s="100" t="e">
        <f t="shared" si="26"/>
        <v>#REF!</v>
      </c>
      <c r="J59" s="100" t="e">
        <f t="shared" si="26"/>
        <v>#REF!</v>
      </c>
      <c r="K59" s="100"/>
      <c r="L59" s="100"/>
      <c r="M59" s="100"/>
      <c r="N59" s="100"/>
      <c r="O59" s="100"/>
      <c r="P59" s="100"/>
      <c r="S59" s="186"/>
      <c r="T59" s="186"/>
      <c r="U59" s="186"/>
      <c r="V59" s="186"/>
      <c r="W59" s="186"/>
      <c r="Z59" s="187"/>
      <c r="AC59" s="187"/>
      <c r="AF59" s="187"/>
      <c r="AI59" s="187"/>
      <c r="AL59" s="187"/>
    </row>
    <row r="60" spans="1:38" s="29" customFormat="1" ht="12.75" hidden="1" customHeight="1" x14ac:dyDescent="0.2">
      <c r="A60" s="89"/>
      <c r="B60" s="90" t="s">
        <v>148</v>
      </c>
      <c r="C60" s="90"/>
      <c r="D60" s="90"/>
      <c r="E60" s="92" t="e">
        <f>E57*3.99%</f>
        <v>#REF!</v>
      </c>
      <c r="F60" s="93" t="e">
        <f>F57*3.99%</f>
        <v>#REF!</v>
      </c>
      <c r="G60" s="93" t="e">
        <f t="shared" ref="G60:J60" si="27">G57*3.99%</f>
        <v>#REF!</v>
      </c>
      <c r="H60" s="93" t="e">
        <f t="shared" si="27"/>
        <v>#REF!</v>
      </c>
      <c r="I60" s="93" t="e">
        <f t="shared" si="27"/>
        <v>#REF!</v>
      </c>
      <c r="J60" s="93" t="e">
        <f t="shared" si="27"/>
        <v>#REF!</v>
      </c>
      <c r="K60" s="92"/>
      <c r="L60" s="93"/>
      <c r="M60" s="93"/>
      <c r="N60" s="93"/>
      <c r="O60" s="93"/>
      <c r="P60" s="93"/>
      <c r="S60" s="186"/>
      <c r="T60" s="186"/>
      <c r="U60" s="186"/>
      <c r="V60" s="186"/>
      <c r="W60" s="186"/>
      <c r="Z60" s="187"/>
      <c r="AC60" s="187"/>
      <c r="AF60" s="187"/>
      <c r="AI60" s="187"/>
      <c r="AL60" s="187"/>
    </row>
    <row r="61" spans="1:38" s="29" customFormat="1" ht="12.75" hidden="1" customHeight="1" x14ac:dyDescent="0.2">
      <c r="A61" s="89"/>
      <c r="B61" s="104" t="s">
        <v>149</v>
      </c>
      <c r="C61" s="104"/>
      <c r="D61" s="105"/>
      <c r="E61" s="106" t="e">
        <f>E57*2.7%</f>
        <v>#REF!</v>
      </c>
      <c r="F61" s="107" t="e">
        <f>F57*2.7%</f>
        <v>#REF!</v>
      </c>
      <c r="G61" s="107" t="e">
        <f t="shared" ref="G61:J61" si="28">G57*2.7%</f>
        <v>#REF!</v>
      </c>
      <c r="H61" s="107" t="e">
        <f t="shared" si="28"/>
        <v>#REF!</v>
      </c>
      <c r="I61" s="107" t="e">
        <f t="shared" si="28"/>
        <v>#REF!</v>
      </c>
      <c r="J61" s="107" t="e">
        <f t="shared" si="28"/>
        <v>#REF!</v>
      </c>
      <c r="K61" s="107"/>
      <c r="L61" s="107"/>
      <c r="M61" s="107"/>
      <c r="N61" s="107"/>
      <c r="O61" s="107"/>
      <c r="P61" s="107"/>
      <c r="S61" s="186"/>
      <c r="T61" s="186"/>
      <c r="U61" s="186"/>
      <c r="V61" s="186"/>
      <c r="W61" s="186"/>
      <c r="Z61" s="187"/>
      <c r="AC61" s="187"/>
      <c r="AF61" s="187"/>
      <c r="AI61" s="187"/>
      <c r="AL61" s="187"/>
    </row>
    <row r="62" spans="1:38" s="29" customFormat="1" ht="12.75" hidden="1" customHeight="1" x14ac:dyDescent="0.2">
      <c r="A62" s="89"/>
      <c r="B62" s="90" t="s">
        <v>150</v>
      </c>
      <c r="C62" s="90"/>
      <c r="D62" s="91"/>
      <c r="E62" s="106" t="e">
        <f>E57+E58+E59+E60+E61</f>
        <v>#REF!</v>
      </c>
      <c r="F62" s="93" t="e">
        <f>F57+F58+F59+F60+F61</f>
        <v>#REF!</v>
      </c>
      <c r="G62" s="93" t="e">
        <f t="shared" ref="G62:J62" si="29">G57+G58+G59+G60+G61</f>
        <v>#REF!</v>
      </c>
      <c r="H62" s="93" t="e">
        <f t="shared" si="29"/>
        <v>#REF!</v>
      </c>
      <c r="I62" s="93" t="e">
        <f t="shared" si="29"/>
        <v>#REF!</v>
      </c>
      <c r="J62" s="93" t="e">
        <f t="shared" si="29"/>
        <v>#REF!</v>
      </c>
      <c r="K62" s="93"/>
      <c r="L62" s="93"/>
      <c r="M62" s="93"/>
      <c r="N62" s="93"/>
      <c r="O62" s="93"/>
      <c r="P62" s="93"/>
      <c r="S62" s="186"/>
      <c r="T62" s="186"/>
      <c r="U62" s="186"/>
      <c r="V62" s="186"/>
      <c r="W62" s="186"/>
      <c r="Z62" s="187"/>
      <c r="AC62" s="187"/>
      <c r="AF62" s="187"/>
      <c r="AI62" s="187"/>
      <c r="AL62" s="187"/>
    </row>
    <row r="63" spans="1:38" s="29" customFormat="1" ht="12.75" hidden="1" customHeight="1" x14ac:dyDescent="0.2">
      <c r="A63" s="90"/>
      <c r="B63" s="90" t="s">
        <v>151</v>
      </c>
      <c r="C63" s="90"/>
      <c r="D63" s="91"/>
      <c r="E63" s="92" t="e">
        <f t="shared" ref="E63:J63" si="30">E62*3%</f>
        <v>#REF!</v>
      </c>
      <c r="F63" s="93" t="e">
        <f t="shared" si="30"/>
        <v>#REF!</v>
      </c>
      <c r="G63" s="93" t="e">
        <f t="shared" si="30"/>
        <v>#REF!</v>
      </c>
      <c r="H63" s="93" t="e">
        <f t="shared" si="30"/>
        <v>#REF!</v>
      </c>
      <c r="I63" s="93" t="e">
        <f t="shared" si="30"/>
        <v>#REF!</v>
      </c>
      <c r="J63" s="93" t="e">
        <f t="shared" si="30"/>
        <v>#REF!</v>
      </c>
      <c r="K63" s="93"/>
      <c r="L63" s="93"/>
      <c r="M63" s="93"/>
      <c r="N63" s="93"/>
      <c r="O63" s="93"/>
      <c r="P63" s="93"/>
      <c r="S63" s="186"/>
      <c r="T63" s="186"/>
      <c r="U63" s="186"/>
      <c r="V63" s="186"/>
      <c r="W63" s="186"/>
      <c r="Z63" s="187"/>
      <c r="AC63" s="187"/>
      <c r="AF63" s="187"/>
      <c r="AI63" s="187"/>
      <c r="AL63" s="187"/>
    </row>
    <row r="64" spans="1:38" s="29" customFormat="1" ht="12.75" hidden="1" customHeight="1" x14ac:dyDescent="0.2">
      <c r="A64" s="110"/>
      <c r="B64" s="110" t="s">
        <v>152</v>
      </c>
      <c r="C64" s="110"/>
      <c r="D64" s="111"/>
      <c r="E64" s="112" t="e">
        <f>E62*2.7%</f>
        <v>#REF!</v>
      </c>
      <c r="F64" s="103" t="e">
        <f>F62*2.7%</f>
        <v>#REF!</v>
      </c>
      <c r="G64" s="103" t="e">
        <f t="shared" ref="G64:J64" si="31">G62*2.7%</f>
        <v>#REF!</v>
      </c>
      <c r="H64" s="103" t="e">
        <f t="shared" si="31"/>
        <v>#REF!</v>
      </c>
      <c r="I64" s="103" t="e">
        <f t="shared" si="31"/>
        <v>#REF!</v>
      </c>
      <c r="J64" s="103" t="e">
        <f t="shared" si="31"/>
        <v>#REF!</v>
      </c>
      <c r="K64" s="103"/>
      <c r="L64" s="103"/>
      <c r="M64" s="103"/>
      <c r="N64" s="103"/>
      <c r="O64" s="103"/>
      <c r="P64" s="103"/>
      <c r="S64" s="186"/>
      <c r="T64" s="186"/>
      <c r="U64" s="186"/>
      <c r="V64" s="186"/>
      <c r="W64" s="186"/>
      <c r="Z64" s="187"/>
      <c r="AC64" s="187"/>
      <c r="AF64" s="187"/>
      <c r="AI64" s="187"/>
      <c r="AL64" s="187"/>
    </row>
    <row r="65" spans="1:38" s="29" customFormat="1" x14ac:dyDescent="0.2">
      <c r="A65" s="79"/>
      <c r="B65" s="80" t="s">
        <v>153</v>
      </c>
      <c r="C65" s="80"/>
      <c r="D65" s="80"/>
      <c r="E65" s="82">
        <f>K54*(1+Entrada!$I$13)</f>
        <v>3733858.6355730328</v>
      </c>
      <c r="F65" s="83">
        <f>L54*(1+Entrada!$I$13)</f>
        <v>3780531.8685176959</v>
      </c>
      <c r="G65" s="83">
        <f>M54*(1+Entrada!$I$13)</f>
        <v>3633417.8382761176</v>
      </c>
      <c r="H65" s="83">
        <f>N54*(1+Entrada!$I$13)</f>
        <v>3834672.8187335045</v>
      </c>
      <c r="I65" s="83">
        <f>O54*(1+Entrada!$I$13)</f>
        <v>3755515.0156593565</v>
      </c>
      <c r="J65" s="83">
        <f>P54*(1+Entrada!$I$13)</f>
        <v>3788372.9716523988</v>
      </c>
      <c r="K65" s="83"/>
      <c r="L65" s="83"/>
      <c r="M65" s="83"/>
      <c r="N65" s="83"/>
      <c r="O65" s="83"/>
      <c r="P65" s="83"/>
      <c r="S65" s="174">
        <f>SUMIF($Q51:$Q53,"&lt;&gt;Rateio",Y51:Y53)</f>
        <v>2542559.5995142213</v>
      </c>
      <c r="T65" s="174">
        <f>SUMIF($Q51:$Q53,"&lt;&gt;Rateio",AB51:AB53)</f>
        <v>2443619.5025059637</v>
      </c>
      <c r="U65" s="174">
        <f>SUMIF($Q51:$Q53,"&lt;&gt;Rateio",AE51:AE53)</f>
        <v>2578971.5641492396</v>
      </c>
      <c r="V65" s="174">
        <f>SUMIF($Q51:$Q53,"&lt;&gt;Rateio",AH51:AH53)</f>
        <v>2525734.7606828678</v>
      </c>
      <c r="W65" s="174">
        <f>SUMIF($Q51:$Q53,"&lt;&gt;Rateio",AK51:AK53)</f>
        <v>2547833.0564613617</v>
      </c>
      <c r="Z65" s="187"/>
      <c r="AC65" s="187"/>
      <c r="AF65" s="187"/>
      <c r="AI65" s="187"/>
      <c r="AL65" s="187"/>
    </row>
    <row r="66" spans="1:38" s="29" customFormat="1" x14ac:dyDescent="0.2">
      <c r="E66" s="168">
        <f>AVERAGE(F66:J66)</f>
        <v>1</v>
      </c>
      <c r="F66" s="193">
        <f>S66</f>
        <v>1</v>
      </c>
      <c r="G66" s="194">
        <f>T66</f>
        <v>1</v>
      </c>
      <c r="H66" s="194">
        <f>U66</f>
        <v>1</v>
      </c>
      <c r="I66" s="194">
        <f>V66</f>
        <v>1</v>
      </c>
      <c r="J66" s="195">
        <f>W66</f>
        <v>1</v>
      </c>
      <c r="K66" s="168"/>
      <c r="L66" s="168"/>
      <c r="M66" s="31"/>
      <c r="N66" s="31"/>
      <c r="O66" s="31"/>
      <c r="P66" s="31"/>
      <c r="Q66" s="31"/>
      <c r="S66" s="196">
        <f>S54/S65</f>
        <v>1</v>
      </c>
      <c r="T66" s="196">
        <f>T54/T65</f>
        <v>1</v>
      </c>
      <c r="U66" s="196">
        <f>U54/U65</f>
        <v>1</v>
      </c>
      <c r="V66" s="196">
        <f>V54/V65</f>
        <v>1</v>
      </c>
      <c r="W66" s="196">
        <f>W54/W65</f>
        <v>1</v>
      </c>
      <c r="Y66" s="197"/>
      <c r="Z66" s="198"/>
      <c r="AB66" s="197"/>
      <c r="AC66" s="198"/>
      <c r="AE66" s="197"/>
      <c r="AF66" s="198"/>
      <c r="AH66" s="197"/>
      <c r="AI66" s="198"/>
      <c r="AK66" s="197"/>
      <c r="AL66" s="198"/>
    </row>
    <row r="67" spans="1:38" s="29" customFormat="1" x14ac:dyDescent="0.2">
      <c r="E67" s="168"/>
      <c r="F67" s="168"/>
      <c r="G67" s="168"/>
      <c r="H67" s="168"/>
      <c r="I67" s="168"/>
      <c r="J67" s="168"/>
      <c r="K67" s="168"/>
      <c r="L67" s="168"/>
      <c r="M67" s="31"/>
      <c r="N67" s="31"/>
      <c r="O67" s="31"/>
      <c r="P67" s="31"/>
    </row>
    <row r="68" spans="1:38" s="35" customFormat="1" ht="12.75" customHeight="1" x14ac:dyDescent="0.25">
      <c r="B68" s="383" t="s">
        <v>209</v>
      </c>
      <c r="C68" s="36"/>
      <c r="D68" s="36"/>
      <c r="E68" s="201"/>
      <c r="F68" s="36"/>
      <c r="G68" s="38"/>
      <c r="H68" s="39"/>
      <c r="I68" s="36"/>
      <c r="J68" s="36"/>
      <c r="K68" s="36"/>
      <c r="L68" s="36"/>
      <c r="M68" s="36"/>
      <c r="S68" s="171" t="s">
        <v>129</v>
      </c>
      <c r="T68" s="171" t="s">
        <v>130</v>
      </c>
      <c r="U68" s="171" t="s">
        <v>142</v>
      </c>
      <c r="V68" s="171" t="s">
        <v>132</v>
      </c>
      <c r="W68" s="171" t="s">
        <v>133</v>
      </c>
      <c r="Y68" s="172"/>
      <c r="Z68" s="173"/>
      <c r="AB68" s="172"/>
      <c r="AC68" s="173"/>
      <c r="AE68" s="172"/>
      <c r="AF68" s="173"/>
      <c r="AH68" s="172"/>
      <c r="AI68" s="173"/>
      <c r="AK68" s="172"/>
      <c r="AL68" s="173"/>
    </row>
    <row r="69" spans="1:38" s="35" customFormat="1" ht="12.75" customHeight="1" x14ac:dyDescent="0.2">
      <c r="B69" s="383"/>
      <c r="C69" s="36"/>
      <c r="D69" s="36"/>
      <c r="E69" s="65"/>
      <c r="F69" s="36"/>
      <c r="G69" s="38"/>
      <c r="H69" s="39"/>
      <c r="I69" s="36"/>
      <c r="J69" s="36"/>
      <c r="K69" s="36"/>
      <c r="L69" s="36"/>
      <c r="M69" s="36"/>
      <c r="Q69" s="29" t="s">
        <v>202</v>
      </c>
      <c r="S69" s="174">
        <f>SUMIF($Q72:$Q74,"Rateio",L72:L74)+F86</f>
        <v>4337194.0714134462</v>
      </c>
      <c r="T69" s="174">
        <f>SUMIF($Q72:$Q74,"Rateio",M72:M74)+G86</f>
        <v>4168418.3218690609</v>
      </c>
      <c r="U69" s="174">
        <f>SUMIF($Q72:$Q74,"Rateio",N72:N74)+H86</f>
        <v>4399306.9741645511</v>
      </c>
      <c r="V69" s="174">
        <f>SUMIF($Q72:$Q74,"Rateio",O72:O74)+I86</f>
        <v>4308493.6266939696</v>
      </c>
      <c r="W69" s="174">
        <f>SUMIF($Q72:$Q74,"Rateio",P72:P74)+J86</f>
        <v>4346189.7331911912</v>
      </c>
      <c r="Z69" s="175"/>
      <c r="AC69" s="175"/>
      <c r="AF69" s="175"/>
      <c r="AI69" s="175"/>
      <c r="AL69" s="175"/>
    </row>
    <row r="70" spans="1:38" s="44" customFormat="1" x14ac:dyDescent="0.2">
      <c r="A70" s="379" t="s">
        <v>136</v>
      </c>
      <c r="B70" s="379" t="s">
        <v>138</v>
      </c>
      <c r="C70" s="379" t="s">
        <v>3</v>
      </c>
      <c r="D70" s="379" t="s">
        <v>139</v>
      </c>
      <c r="E70" s="205">
        <f>E7</f>
        <v>44228</v>
      </c>
      <c r="F70" s="386" t="str">
        <f>F7</f>
        <v>Preço Unitário</v>
      </c>
      <c r="G70" s="386"/>
      <c r="H70" s="386"/>
      <c r="I70" s="386"/>
      <c r="J70" s="387"/>
      <c r="K70" s="43">
        <f>E70</f>
        <v>44228</v>
      </c>
      <c r="L70" s="378" t="str">
        <f>L7</f>
        <v>Preço Total</v>
      </c>
      <c r="M70" s="378"/>
      <c r="N70" s="378"/>
      <c r="O70" s="378"/>
      <c r="P70" s="378"/>
      <c r="Q70" s="176" t="s">
        <v>203</v>
      </c>
      <c r="S70" s="174">
        <f>SUMIF($R72:$R74,"UAR",L72:L74)</f>
        <v>0</v>
      </c>
      <c r="T70" s="174">
        <f>SUMIF($R72:$R74,"UAR",M72:M74)</f>
        <v>0</v>
      </c>
      <c r="U70" s="174">
        <f>SUMIF($R72:$R74,"UAR",N72:N74)</f>
        <v>0</v>
      </c>
      <c r="V70" s="174">
        <f>SUMIF($R72:$R74,"UAR",O72:O74)</f>
        <v>0</v>
      </c>
      <c r="W70" s="174">
        <f>SUMIF($R72:$R74,"UAR",P72:P74)</f>
        <v>0</v>
      </c>
      <c r="Z70" s="177"/>
      <c r="AC70" s="177"/>
      <c r="AF70" s="177"/>
      <c r="AI70" s="177"/>
      <c r="AL70" s="177"/>
    </row>
    <row r="71" spans="1:38" s="49" customFormat="1" x14ac:dyDescent="0.2">
      <c r="A71" s="380"/>
      <c r="B71" s="380"/>
      <c r="C71" s="379"/>
      <c r="D71" s="380"/>
      <c r="E71" s="178" t="s">
        <v>118</v>
      </c>
      <c r="F71" s="179" t="s">
        <v>129</v>
      </c>
      <c r="G71" s="179" t="s">
        <v>130</v>
      </c>
      <c r="H71" s="179" t="s">
        <v>142</v>
      </c>
      <c r="I71" s="179" t="s">
        <v>132</v>
      </c>
      <c r="J71" s="180" t="s">
        <v>133</v>
      </c>
      <c r="K71" s="46" t="s">
        <v>118</v>
      </c>
      <c r="L71" s="47" t="s">
        <v>129</v>
      </c>
      <c r="M71" s="47" t="s">
        <v>130</v>
      </c>
      <c r="N71" s="47" t="s">
        <v>142</v>
      </c>
      <c r="O71" s="47" t="s">
        <v>132</v>
      </c>
      <c r="P71" s="47" t="s">
        <v>133</v>
      </c>
      <c r="Q71" s="176" t="s">
        <v>204</v>
      </c>
      <c r="S71" s="181">
        <f>S70/S69</f>
        <v>0</v>
      </c>
      <c r="T71" s="181">
        <f>T70/T69</f>
        <v>0</v>
      </c>
      <c r="U71" s="181">
        <f>U70/U69</f>
        <v>0</v>
      </c>
      <c r="V71" s="181">
        <f>V70/V69</f>
        <v>0</v>
      </c>
      <c r="W71" s="181">
        <f>W70/W69</f>
        <v>0</v>
      </c>
      <c r="Y71" s="182"/>
      <c r="Z71" s="183"/>
      <c r="AB71" s="182"/>
      <c r="AC71" s="183"/>
      <c r="AE71" s="182"/>
      <c r="AF71" s="183"/>
      <c r="AH71" s="182"/>
      <c r="AI71" s="183"/>
      <c r="AL71" s="184"/>
    </row>
    <row r="72" spans="1:38" x14ac:dyDescent="0.2">
      <c r="A72" s="115">
        <v>1</v>
      </c>
      <c r="B72" s="116" t="s">
        <v>103</v>
      </c>
      <c r="C72" s="1" t="str">
        <f>VLOOKUP(B72,Valores!$A$2:$F$223,5,FALSE)</f>
        <v>unid.</v>
      </c>
      <c r="D72" s="117">
        <v>1</v>
      </c>
      <c r="E72" s="53">
        <f>EXP(9.65466)*POWER(Resumo!$C9,0.47132)*POWER(Resumo!$E9,0.26648)*1.057511*(1+Valores!$H$11)*(1+Valores!$I$11)*(1+Valores!$J$11)*VLOOKUP(VLOOKUP($B72,Indices_Poder!$B$5:$E$250,3,FALSE),Indices_Poder!$G$6:$N$28,8,FALSE)</f>
        <v>2275081.2142502959</v>
      </c>
      <c r="F72" s="57">
        <f>$E72*VLOOKUP($F71,Regional!$A$2:$B$7,2,FALSE)</f>
        <v>2303519.7294284245</v>
      </c>
      <c r="G72" s="57">
        <f>$E72*VLOOKUP($G71,Regional!$A$2:$B$7,2,FALSE)</f>
        <v>2213881.5295869629</v>
      </c>
      <c r="H72" s="57">
        <f>$E72*VLOOKUP($H71,Regional!$A$2:$B$7,2,FALSE)</f>
        <v>2336508.4070350537</v>
      </c>
      <c r="I72" s="57">
        <f>$E72*VLOOKUP($I71,Regional!$A$2:$B$7,2,FALSE)</f>
        <v>2288276.6852929476</v>
      </c>
      <c r="J72" s="58">
        <f>$E72*VLOOKUP($J71,Regional!$A$2:$B$7,2,FALSE)</f>
        <v>2308297.3999783499</v>
      </c>
      <c r="K72" s="56">
        <f>D72*E72</f>
        <v>2275081.2142502959</v>
      </c>
      <c r="L72" s="57">
        <f>D72*F72</f>
        <v>2303519.7294284245</v>
      </c>
      <c r="M72" s="57">
        <f>D72*G72</f>
        <v>2213881.5295869629</v>
      </c>
      <c r="N72" s="57">
        <f>D72*H72</f>
        <v>2336508.4070350537</v>
      </c>
      <c r="O72" s="57">
        <f>D72*I72</f>
        <v>2288276.6852929476</v>
      </c>
      <c r="P72" s="58">
        <f>D72*J72</f>
        <v>2308297.3999783499</v>
      </c>
      <c r="Q72" s="185">
        <f>VLOOKUP(B72,Valores!$A$2:$P$300,14,FALSE)</f>
        <v>1</v>
      </c>
      <c r="R72" s="185">
        <f>VLOOKUP(B72,Valores!$A$2:$P$300,15,FALSE)</f>
        <v>0.05</v>
      </c>
      <c r="S72" s="186">
        <f>IF($R72="UAR",L72*S$71,0)</f>
        <v>0</v>
      </c>
      <c r="T72" s="186">
        <f t="shared" ref="T72:W74" si="32">IF($R72="UAR",M72*T$71,0)</f>
        <v>0</v>
      </c>
      <c r="U72" s="186">
        <f t="shared" si="32"/>
        <v>0</v>
      </c>
      <c r="V72" s="186">
        <f t="shared" si="32"/>
        <v>0</v>
      </c>
      <c r="W72" s="186">
        <f t="shared" si="32"/>
        <v>0</v>
      </c>
      <c r="Y72" s="31">
        <f>L72+S72</f>
        <v>2303519.7294284245</v>
      </c>
      <c r="Z72" s="187">
        <f>IF($Q72="rateio",0,Y72*$Q72)</f>
        <v>2303519.7294284245</v>
      </c>
      <c r="AB72" s="31">
        <f>M72+T72</f>
        <v>2213881.5295869629</v>
      </c>
      <c r="AC72" s="187">
        <f>IF($Q72="rateio",0,AB72*$Q72)</f>
        <v>2213881.5295869629</v>
      </c>
      <c r="AE72" s="31">
        <f>N72+U72</f>
        <v>2336508.4070350537</v>
      </c>
      <c r="AF72" s="187">
        <f>IF($Q72="rateio",0,AE72*$Q72)</f>
        <v>2336508.4070350537</v>
      </c>
      <c r="AH72" s="31">
        <f>V72+O72</f>
        <v>2288276.6852929476</v>
      </c>
      <c r="AI72" s="187">
        <f>IF($Q72="rateio",0,AH72*$Q72)</f>
        <v>2288276.6852929476</v>
      </c>
      <c r="AK72" s="31">
        <f>P72+W72</f>
        <v>2308297.3999783499</v>
      </c>
      <c r="AL72" s="187">
        <f>IF($Q72="rateio",0,AK72*$Q72)</f>
        <v>2308297.3999783499</v>
      </c>
    </row>
    <row r="73" spans="1:38" x14ac:dyDescent="0.2">
      <c r="A73" s="118">
        <v>2</v>
      </c>
      <c r="B73" s="1" t="s">
        <v>30</v>
      </c>
      <c r="C73" s="1" t="str">
        <f>VLOOKUP(B73,Valores!$A$2:$F$223,5,FALSE)</f>
        <v>unid.</v>
      </c>
      <c r="D73" s="120">
        <v>0</v>
      </c>
      <c r="E73" s="64">
        <f>VLOOKUP($B73,Valores!$A$2:$G$300,6,FALSE)*VLOOKUP(VLOOKUP($B73,Indices_Poder!$B$5:$E$250,3,FALSE),Indices_Poder!$G$6:$N$28,4,FALSE)</f>
        <v>54015.592521526502</v>
      </c>
      <c r="F73" s="65">
        <f>$E73*VLOOKUP($F71,Regional!$A$2:$B$7,2,FALSE)</f>
        <v>54690.78742804558</v>
      </c>
      <c r="G73" s="65">
        <f>$E73*VLOOKUP($G71,Regional!$A$2:$B$7,2,FALSE)</f>
        <v>52562.57308269744</v>
      </c>
      <c r="H73" s="65">
        <f>$E73*VLOOKUP($H71,Regional!$A$2:$B$7,2,FALSE)</f>
        <v>55474.01351960771</v>
      </c>
      <c r="I73" s="65">
        <f>$E73*VLOOKUP($I71,Regional!$A$2:$B$7,2,FALSE)</f>
        <v>54328.882958151356</v>
      </c>
      <c r="J73" s="133">
        <f>$E73*VLOOKUP($J71,Regional!$A$2:$B$7,2,FALSE)</f>
        <v>54804.220172340785</v>
      </c>
      <c r="K73" s="66">
        <f>D73*E73</f>
        <v>0</v>
      </c>
      <c r="L73" s="67">
        <f t="shared" ref="L73:P74" si="33">$D73*F73</f>
        <v>0</v>
      </c>
      <c r="M73" s="67">
        <f t="shared" si="33"/>
        <v>0</v>
      </c>
      <c r="N73" s="67">
        <f t="shared" si="33"/>
        <v>0</v>
      </c>
      <c r="O73" s="67">
        <f t="shared" si="33"/>
        <v>0</v>
      </c>
      <c r="P73" s="68">
        <f t="shared" si="33"/>
        <v>0</v>
      </c>
      <c r="Q73" s="185">
        <f>VLOOKUP(B73,Valores!$A$2:$P$300,14,FALSE)</f>
        <v>1</v>
      </c>
      <c r="R73" s="185">
        <f>VLOOKUP(B73,Valores!$A$2:$P$300,15,FALSE)</f>
        <v>0.04</v>
      </c>
      <c r="S73" s="186">
        <f t="shared" ref="S73:S74" si="34">IF($R73="UAR",L73*S$71,0)</f>
        <v>0</v>
      </c>
      <c r="T73" s="186">
        <f t="shared" si="32"/>
        <v>0</v>
      </c>
      <c r="U73" s="186">
        <f t="shared" si="32"/>
        <v>0</v>
      </c>
      <c r="V73" s="186">
        <f t="shared" si="32"/>
        <v>0</v>
      </c>
      <c r="W73" s="186">
        <f t="shared" si="32"/>
        <v>0</v>
      </c>
      <c r="Y73" s="31">
        <f>L73+S73</f>
        <v>0</v>
      </c>
      <c r="Z73" s="187">
        <f>IF($Q73="rateio",0,Y73*$Q73)</f>
        <v>0</v>
      </c>
      <c r="AB73" s="31">
        <f>M73+T73</f>
        <v>0</v>
      </c>
      <c r="AC73" s="187">
        <f>IF($Q73="rateio",0,AB73*$Q73)</f>
        <v>0</v>
      </c>
      <c r="AE73" s="31">
        <f>N73+U73</f>
        <v>0</v>
      </c>
      <c r="AF73" s="187">
        <f>IF($Q73="rateio",0,AE73*$Q73)</f>
        <v>0</v>
      </c>
      <c r="AH73" s="31">
        <f>V73+O73</f>
        <v>0</v>
      </c>
      <c r="AI73" s="187">
        <f>IF($Q73="rateio",0,AH73*$Q73)</f>
        <v>0</v>
      </c>
      <c r="AK73" s="31">
        <f>P73+W73</f>
        <v>0</v>
      </c>
      <c r="AL73" s="187">
        <f>IF($Q73="rateio",0,AK73*$Q73)</f>
        <v>0</v>
      </c>
    </row>
    <row r="74" spans="1:38" x14ac:dyDescent="0.2">
      <c r="A74" s="122">
        <v>3</v>
      </c>
      <c r="B74" s="123" t="s">
        <v>205</v>
      </c>
      <c r="C74" s="123" t="str">
        <f>VLOOKUP(B74,Valores!$A$2:$F$223,5,FALSE)</f>
        <v>m³</v>
      </c>
      <c r="D74" s="124">
        <v>110</v>
      </c>
      <c r="E74" s="64">
        <f>VLOOKUP($B74,Valores!$A$2:$G$300,6,FALSE)*VLOOKUP(VLOOKUP($B74,Indices_Poder!$B$5:$E$250,3,FALSE),Indices_Poder!$G$6:$N$28,4,FALSE)</f>
        <v>5744.0577699282558</v>
      </c>
      <c r="F74" s="65">
        <f>$E74*VLOOKUP($F71,Regional!$A$2:$B$7,2,FALSE)</f>
        <v>5815.858492052359</v>
      </c>
      <c r="G74" s="65">
        <f>$E74*VLOOKUP($G71,Regional!$A$2:$B$7,2,FALSE)</f>
        <v>5589.5426159171857</v>
      </c>
      <c r="H74" s="65">
        <f>$E74*VLOOKUP($H71,Regional!$A$2:$B$7,2,FALSE)</f>
        <v>5899.1473297163184</v>
      </c>
      <c r="I74" s="65">
        <f>$E74*VLOOKUP($I71,Regional!$A$2:$B$7,2,FALSE)</f>
        <v>5777.3733049938401</v>
      </c>
      <c r="J74" s="133">
        <f>$E74*VLOOKUP($J71,Regional!$A$2:$B$7,2,FALSE)</f>
        <v>5827.9210133692077</v>
      </c>
      <c r="K74" s="74">
        <f>D74*E74</f>
        <v>631846.35469210811</v>
      </c>
      <c r="L74" s="75">
        <f t="shared" si="33"/>
        <v>639744.43412575952</v>
      </c>
      <c r="M74" s="75">
        <f t="shared" si="33"/>
        <v>614849.68775089039</v>
      </c>
      <c r="N74" s="75">
        <f t="shared" si="33"/>
        <v>648906.20626879507</v>
      </c>
      <c r="O74" s="75">
        <f t="shared" si="33"/>
        <v>635511.06354932243</v>
      </c>
      <c r="P74" s="76">
        <f t="shared" si="33"/>
        <v>641071.31147061288</v>
      </c>
      <c r="Q74" s="185">
        <f>VLOOKUP(B74,Valores!$A$2:$P$300,14,FALSE)</f>
        <v>1</v>
      </c>
      <c r="R74" s="185">
        <f>VLOOKUP(B74,Valores!$A$2:$P$300,15,FALSE)</f>
        <v>3.1300000000000001E-2</v>
      </c>
      <c r="S74" s="186">
        <f t="shared" si="34"/>
        <v>0</v>
      </c>
      <c r="T74" s="186">
        <f t="shared" si="32"/>
        <v>0</v>
      </c>
      <c r="U74" s="186">
        <f t="shared" si="32"/>
        <v>0</v>
      </c>
      <c r="V74" s="186">
        <f t="shared" si="32"/>
        <v>0</v>
      </c>
      <c r="W74" s="186">
        <f t="shared" si="32"/>
        <v>0</v>
      </c>
      <c r="Y74" s="31">
        <f>L74+S74</f>
        <v>639744.43412575952</v>
      </c>
      <c r="Z74" s="187">
        <f>IF($Q74="rateio",0,Y74*$Q74)</f>
        <v>639744.43412575952</v>
      </c>
      <c r="AB74" s="31">
        <f>M74+T74</f>
        <v>614849.68775089039</v>
      </c>
      <c r="AC74" s="187">
        <f>IF($Q74="rateio",0,AB74*$Q74)</f>
        <v>614849.68775089039</v>
      </c>
      <c r="AE74" s="31">
        <f>N74+U74</f>
        <v>648906.20626879507</v>
      </c>
      <c r="AF74" s="187">
        <f>IF($Q74="rateio",0,AE74*$Q74)</f>
        <v>648906.20626879507</v>
      </c>
      <c r="AH74" s="31">
        <f>V74+O74</f>
        <v>635511.06354932243</v>
      </c>
      <c r="AI74" s="187">
        <f>IF($Q74="rateio",0,AH74*$Q74)</f>
        <v>635511.06354932243</v>
      </c>
      <c r="AK74" s="31">
        <f>P74+W74</f>
        <v>641071.31147061288</v>
      </c>
      <c r="AL74" s="187">
        <f>IF($Q74="rateio",0,AK74*$Q74)</f>
        <v>641071.31147061288</v>
      </c>
    </row>
    <row r="75" spans="1:38" s="29" customFormat="1" x14ac:dyDescent="0.2">
      <c r="A75" s="188"/>
      <c r="B75" s="189" t="s">
        <v>143</v>
      </c>
      <c r="C75" s="189"/>
      <c r="D75" s="189"/>
      <c r="E75" s="190"/>
      <c r="F75" s="191"/>
      <c r="G75" s="191"/>
      <c r="H75" s="191"/>
      <c r="I75" s="191"/>
      <c r="J75" s="191"/>
      <c r="K75" s="192">
        <f>SUM(K72:K74)</f>
        <v>2906927.5689424039</v>
      </c>
      <c r="L75" s="191">
        <f>SUM(L72:L74)</f>
        <v>2943264.1635541841</v>
      </c>
      <c r="M75" s="191">
        <f t="shared" ref="M75:P75" si="35">SUM(M72:M74)</f>
        <v>2828731.2173378533</v>
      </c>
      <c r="N75" s="191">
        <f t="shared" si="35"/>
        <v>2985414.6133038485</v>
      </c>
      <c r="O75" s="191">
        <f t="shared" si="35"/>
        <v>2923787.7488422701</v>
      </c>
      <c r="P75" s="191">
        <f t="shared" si="35"/>
        <v>2949368.7114489628</v>
      </c>
      <c r="S75" s="174">
        <f>SUMIF($Q72:$Q74,"&lt;&gt;Rateio",Z72:Z74)</f>
        <v>2943264.1635541841</v>
      </c>
      <c r="T75" s="174">
        <f>SUMIF($Q72:$Q74,"&lt;&gt;Rateio",AC72:AC74)</f>
        <v>2828731.2173378533</v>
      </c>
      <c r="U75" s="174">
        <f>SUMIF($Q72:$Q74,"&lt;&gt;Rateio",AF72:AF74)</f>
        <v>2985414.6133038485</v>
      </c>
      <c r="V75" s="174">
        <f>SUMIF($Q72:$Q74,"&lt;&gt;Rateio",AI72:AI74)</f>
        <v>2923787.7488422701</v>
      </c>
      <c r="W75" s="174">
        <f>SUMIF($Q72:$Q74,"&lt;&gt;Rateio",AL72:AL74)</f>
        <v>2949368.7114489628</v>
      </c>
      <c r="Z75" s="187"/>
      <c r="AC75" s="187"/>
      <c r="AF75" s="187"/>
      <c r="AI75" s="187"/>
      <c r="AL75" s="187"/>
    </row>
    <row r="76" spans="1:38" s="29" customFormat="1" ht="12.75" hidden="1" customHeight="1" x14ac:dyDescent="0.2">
      <c r="A76" s="79"/>
      <c r="B76" s="80"/>
      <c r="C76" s="80"/>
      <c r="D76" s="80"/>
      <c r="E76" s="88" t="s">
        <v>118</v>
      </c>
      <c r="F76" s="87" t="s">
        <v>129</v>
      </c>
      <c r="G76" s="87" t="s">
        <v>130</v>
      </c>
      <c r="H76" s="87" t="s">
        <v>142</v>
      </c>
      <c r="I76" s="87" t="s">
        <v>132</v>
      </c>
      <c r="J76" s="87" t="s">
        <v>133</v>
      </c>
      <c r="K76" s="87"/>
      <c r="L76" s="83"/>
      <c r="M76" s="83"/>
      <c r="N76" s="83"/>
      <c r="O76" s="83"/>
      <c r="P76" s="83"/>
      <c r="S76" s="186"/>
      <c r="T76" s="186"/>
      <c r="U76" s="186"/>
      <c r="V76" s="186"/>
      <c r="W76" s="186"/>
      <c r="Z76" s="187"/>
      <c r="AC76" s="187"/>
      <c r="AF76" s="187"/>
      <c r="AI76" s="187"/>
      <c r="AL76" s="187"/>
    </row>
    <row r="77" spans="1:38" s="29" customFormat="1" ht="12.75" hidden="1" customHeight="1" x14ac:dyDescent="0.2">
      <c r="A77" s="89"/>
      <c r="B77" s="90" t="s">
        <v>206</v>
      </c>
      <c r="C77" s="90"/>
      <c r="D77" s="90"/>
      <c r="E77" s="92" t="e">
        <f>(SUMIF(#REF!,"Obras civis",K72:K74)+#REF!)*3.98%</f>
        <v>#REF!</v>
      </c>
      <c r="F77" s="93" t="e">
        <f>(SUMIF(#REF!,"Obras civis",L72:L74)+#REF!)*3.98%</f>
        <v>#REF!</v>
      </c>
      <c r="G77" s="93" t="e">
        <f>(SUMIF(#REF!,"Obras civis",M72:M74)+#REF!)*3.98%</f>
        <v>#REF!</v>
      </c>
      <c r="H77" s="93" t="e">
        <f>(SUMIF(#REF!,"Obras civis",N72:N74)+#REF!)*3.98%</f>
        <v>#REF!</v>
      </c>
      <c r="I77" s="93" t="e">
        <f>(SUMIF(#REF!,"Obras civis",O72:O74)+#REF!)*3.98%</f>
        <v>#REF!</v>
      </c>
      <c r="J77" s="93" t="e">
        <f>(SUMIF(#REF!,"Obras civis",P72:P74)+#REF!)*3.98%</f>
        <v>#REF!</v>
      </c>
      <c r="K77" s="93"/>
      <c r="L77" s="93"/>
      <c r="M77" s="93"/>
      <c r="N77" s="93"/>
      <c r="O77" s="93"/>
      <c r="P77" s="93"/>
      <c r="S77" s="186"/>
      <c r="T77" s="186"/>
      <c r="U77" s="186"/>
      <c r="V77" s="186"/>
      <c r="W77" s="186"/>
      <c r="Z77" s="187"/>
      <c r="AC77" s="187"/>
      <c r="AF77" s="187"/>
      <c r="AI77" s="187"/>
      <c r="AL77" s="187"/>
    </row>
    <row r="78" spans="1:38" s="29" customFormat="1" ht="12.75" hidden="1" customHeight="1" x14ac:dyDescent="0.2">
      <c r="A78" s="89"/>
      <c r="B78" s="90" t="s">
        <v>145</v>
      </c>
      <c r="C78" s="97"/>
      <c r="D78" s="97"/>
      <c r="E78" s="99" t="e">
        <f>K75+#REF!+E77</f>
        <v>#REF!</v>
      </c>
      <c r="F78" s="100" t="e">
        <f>L75+#REF!+F77</f>
        <v>#REF!</v>
      </c>
      <c r="G78" s="100" t="e">
        <f>M75+#REF!+G77</f>
        <v>#REF!</v>
      </c>
      <c r="H78" s="100" t="e">
        <f>N75+#REF!+H77</f>
        <v>#REF!</v>
      </c>
      <c r="I78" s="100" t="e">
        <f>O75+#REF!+I77</f>
        <v>#REF!</v>
      </c>
      <c r="J78" s="100" t="e">
        <f>P75+#REF!+J77</f>
        <v>#REF!</v>
      </c>
      <c r="K78" s="100"/>
      <c r="L78" s="100"/>
      <c r="M78" s="100"/>
      <c r="N78" s="100"/>
      <c r="O78" s="100"/>
      <c r="P78" s="100"/>
      <c r="S78" s="186"/>
      <c r="T78" s="186"/>
      <c r="U78" s="186"/>
      <c r="V78" s="186"/>
      <c r="W78" s="186"/>
      <c r="Z78" s="187"/>
      <c r="AC78" s="187"/>
      <c r="AF78" s="187"/>
      <c r="AI78" s="187"/>
      <c r="AL78" s="187"/>
    </row>
    <row r="79" spans="1:38" s="29" customFormat="1" ht="12.75" hidden="1" customHeight="1" x14ac:dyDescent="0.2">
      <c r="A79" s="89"/>
      <c r="B79" s="90" t="s">
        <v>146</v>
      </c>
      <c r="C79" s="90"/>
      <c r="D79" s="91"/>
      <c r="E79" s="92" t="e">
        <f>E78*2.7%</f>
        <v>#REF!</v>
      </c>
      <c r="F79" s="93" t="e">
        <f>F78*2.7%</f>
        <v>#REF!</v>
      </c>
      <c r="G79" s="93" t="e">
        <f t="shared" ref="G79:J79" si="36">G78*2.7%</f>
        <v>#REF!</v>
      </c>
      <c r="H79" s="93" t="e">
        <f t="shared" si="36"/>
        <v>#REF!</v>
      </c>
      <c r="I79" s="93" t="e">
        <f t="shared" si="36"/>
        <v>#REF!</v>
      </c>
      <c r="J79" s="93" t="e">
        <f t="shared" si="36"/>
        <v>#REF!</v>
      </c>
      <c r="K79" s="93"/>
      <c r="L79" s="93"/>
      <c r="M79" s="93"/>
      <c r="N79" s="93"/>
      <c r="O79" s="93"/>
      <c r="P79" s="93"/>
      <c r="S79" s="186"/>
      <c r="T79" s="186"/>
      <c r="U79" s="186"/>
      <c r="V79" s="186"/>
      <c r="W79" s="186"/>
      <c r="Z79" s="187"/>
      <c r="AC79" s="187"/>
      <c r="AF79" s="187"/>
      <c r="AI79" s="187"/>
      <c r="AL79" s="187"/>
    </row>
    <row r="80" spans="1:38" s="29" customFormat="1" ht="12.75" hidden="1" customHeight="1" x14ac:dyDescent="0.2">
      <c r="A80" s="89"/>
      <c r="B80" s="90" t="s">
        <v>147</v>
      </c>
      <c r="C80" s="97"/>
      <c r="D80" s="98"/>
      <c r="E80" s="99" t="e">
        <f>E78*1.4%</f>
        <v>#REF!</v>
      </c>
      <c r="F80" s="100" t="e">
        <f>F78*1.4%</f>
        <v>#REF!</v>
      </c>
      <c r="G80" s="100" t="e">
        <f t="shared" ref="G80:J80" si="37">G78*1.4%</f>
        <v>#REF!</v>
      </c>
      <c r="H80" s="100" t="e">
        <f t="shared" si="37"/>
        <v>#REF!</v>
      </c>
      <c r="I80" s="100" t="e">
        <f t="shared" si="37"/>
        <v>#REF!</v>
      </c>
      <c r="J80" s="100" t="e">
        <f t="shared" si="37"/>
        <v>#REF!</v>
      </c>
      <c r="K80" s="100"/>
      <c r="L80" s="100"/>
      <c r="M80" s="100"/>
      <c r="N80" s="100"/>
      <c r="O80" s="100"/>
      <c r="P80" s="100"/>
      <c r="S80" s="186"/>
      <c r="T80" s="186"/>
      <c r="U80" s="186"/>
      <c r="V80" s="186"/>
      <c r="W80" s="186"/>
      <c r="Z80" s="187"/>
      <c r="AC80" s="187"/>
      <c r="AF80" s="187"/>
      <c r="AI80" s="187"/>
      <c r="AL80" s="187"/>
    </row>
    <row r="81" spans="1:38" s="29" customFormat="1" ht="12.75" hidden="1" customHeight="1" x14ac:dyDescent="0.2">
      <c r="A81" s="89"/>
      <c r="B81" s="90" t="s">
        <v>148</v>
      </c>
      <c r="C81" s="90"/>
      <c r="D81" s="90"/>
      <c r="E81" s="92" t="e">
        <f>E78*3.99%</f>
        <v>#REF!</v>
      </c>
      <c r="F81" s="93" t="e">
        <f>F78*3.99%</f>
        <v>#REF!</v>
      </c>
      <c r="G81" s="93" t="e">
        <f t="shared" ref="G81:J81" si="38">G78*3.99%</f>
        <v>#REF!</v>
      </c>
      <c r="H81" s="93" t="e">
        <f t="shared" si="38"/>
        <v>#REF!</v>
      </c>
      <c r="I81" s="93" t="e">
        <f t="shared" si="38"/>
        <v>#REF!</v>
      </c>
      <c r="J81" s="93" t="e">
        <f t="shared" si="38"/>
        <v>#REF!</v>
      </c>
      <c r="K81" s="92"/>
      <c r="L81" s="93"/>
      <c r="M81" s="93"/>
      <c r="N81" s="93"/>
      <c r="O81" s="93"/>
      <c r="P81" s="93"/>
      <c r="S81" s="186"/>
      <c r="T81" s="186"/>
      <c r="U81" s="186"/>
      <c r="V81" s="186"/>
      <c r="W81" s="186"/>
      <c r="Z81" s="187"/>
      <c r="AC81" s="187"/>
      <c r="AF81" s="187"/>
      <c r="AI81" s="187"/>
      <c r="AL81" s="187"/>
    </row>
    <row r="82" spans="1:38" s="29" customFormat="1" ht="12.75" hidden="1" customHeight="1" x14ac:dyDescent="0.2">
      <c r="A82" s="89"/>
      <c r="B82" s="104" t="s">
        <v>149</v>
      </c>
      <c r="C82" s="104"/>
      <c r="D82" s="105"/>
      <c r="E82" s="106" t="e">
        <f>E78*2.7%</f>
        <v>#REF!</v>
      </c>
      <c r="F82" s="107" t="e">
        <f>F78*2.7%</f>
        <v>#REF!</v>
      </c>
      <c r="G82" s="107" t="e">
        <f t="shared" ref="G82:J82" si="39">G78*2.7%</f>
        <v>#REF!</v>
      </c>
      <c r="H82" s="107" t="e">
        <f t="shared" si="39"/>
        <v>#REF!</v>
      </c>
      <c r="I82" s="107" t="e">
        <f t="shared" si="39"/>
        <v>#REF!</v>
      </c>
      <c r="J82" s="107" t="e">
        <f t="shared" si="39"/>
        <v>#REF!</v>
      </c>
      <c r="K82" s="107"/>
      <c r="L82" s="107"/>
      <c r="M82" s="107"/>
      <c r="N82" s="107"/>
      <c r="O82" s="107"/>
      <c r="P82" s="107"/>
      <c r="S82" s="186"/>
      <c r="T82" s="186"/>
      <c r="U82" s="186"/>
      <c r="V82" s="186"/>
      <c r="W82" s="186"/>
      <c r="Z82" s="187"/>
      <c r="AC82" s="187"/>
      <c r="AF82" s="187"/>
      <c r="AI82" s="187"/>
      <c r="AL82" s="187"/>
    </row>
    <row r="83" spans="1:38" s="29" customFormat="1" ht="12.75" hidden="1" customHeight="1" x14ac:dyDescent="0.2">
      <c r="A83" s="89"/>
      <c r="B83" s="90" t="s">
        <v>150</v>
      </c>
      <c r="C83" s="90"/>
      <c r="D83" s="91"/>
      <c r="E83" s="106" t="e">
        <f>E78+E79+E80+E81+E82</f>
        <v>#REF!</v>
      </c>
      <c r="F83" s="93" t="e">
        <f>F78+F79+F80+F81+F82</f>
        <v>#REF!</v>
      </c>
      <c r="G83" s="93" t="e">
        <f t="shared" ref="G83:J83" si="40">G78+G79+G80+G81+G82</f>
        <v>#REF!</v>
      </c>
      <c r="H83" s="93" t="e">
        <f t="shared" si="40"/>
        <v>#REF!</v>
      </c>
      <c r="I83" s="93" t="e">
        <f t="shared" si="40"/>
        <v>#REF!</v>
      </c>
      <c r="J83" s="93" t="e">
        <f t="shared" si="40"/>
        <v>#REF!</v>
      </c>
      <c r="K83" s="93"/>
      <c r="L83" s="93"/>
      <c r="M83" s="93"/>
      <c r="N83" s="93"/>
      <c r="O83" s="93"/>
      <c r="P83" s="93"/>
      <c r="S83" s="186"/>
      <c r="T83" s="186"/>
      <c r="U83" s="186"/>
      <c r="V83" s="186"/>
      <c r="W83" s="186"/>
      <c r="Z83" s="187"/>
      <c r="AC83" s="187"/>
      <c r="AF83" s="187"/>
      <c r="AI83" s="187"/>
      <c r="AL83" s="187"/>
    </row>
    <row r="84" spans="1:38" s="29" customFormat="1" ht="12.75" hidden="1" customHeight="1" x14ac:dyDescent="0.2">
      <c r="A84" s="90"/>
      <c r="B84" s="90" t="s">
        <v>151</v>
      </c>
      <c r="C84" s="90"/>
      <c r="D84" s="91"/>
      <c r="E84" s="92" t="e">
        <f t="shared" ref="E84:J84" si="41">E83*3%</f>
        <v>#REF!</v>
      </c>
      <c r="F84" s="93" t="e">
        <f t="shared" si="41"/>
        <v>#REF!</v>
      </c>
      <c r="G84" s="93" t="e">
        <f t="shared" si="41"/>
        <v>#REF!</v>
      </c>
      <c r="H84" s="93" t="e">
        <f t="shared" si="41"/>
        <v>#REF!</v>
      </c>
      <c r="I84" s="93" t="e">
        <f t="shared" si="41"/>
        <v>#REF!</v>
      </c>
      <c r="J84" s="93" t="e">
        <f t="shared" si="41"/>
        <v>#REF!</v>
      </c>
      <c r="K84" s="93"/>
      <c r="L84" s="93"/>
      <c r="M84" s="93"/>
      <c r="N84" s="93"/>
      <c r="O84" s="93"/>
      <c r="P84" s="93"/>
      <c r="S84" s="186"/>
      <c r="T84" s="186"/>
      <c r="U84" s="186"/>
      <c r="V84" s="186"/>
      <c r="W84" s="186"/>
      <c r="Z84" s="187"/>
      <c r="AC84" s="187"/>
      <c r="AF84" s="187"/>
      <c r="AI84" s="187"/>
      <c r="AL84" s="187"/>
    </row>
    <row r="85" spans="1:38" s="29" customFormat="1" ht="12.75" hidden="1" customHeight="1" x14ac:dyDescent="0.2">
      <c r="A85" s="110"/>
      <c r="B85" s="110" t="s">
        <v>152</v>
      </c>
      <c r="C85" s="110"/>
      <c r="D85" s="111"/>
      <c r="E85" s="112" t="e">
        <f>E83*2.7%</f>
        <v>#REF!</v>
      </c>
      <c r="F85" s="103" t="e">
        <f>F83*2.7%</f>
        <v>#REF!</v>
      </c>
      <c r="G85" s="103" t="e">
        <f t="shared" ref="G85:J85" si="42">G83*2.7%</f>
        <v>#REF!</v>
      </c>
      <c r="H85" s="103" t="e">
        <f t="shared" si="42"/>
        <v>#REF!</v>
      </c>
      <c r="I85" s="103" t="e">
        <f t="shared" si="42"/>
        <v>#REF!</v>
      </c>
      <c r="J85" s="103" t="e">
        <f t="shared" si="42"/>
        <v>#REF!</v>
      </c>
      <c r="K85" s="103"/>
      <c r="L85" s="103"/>
      <c r="M85" s="103"/>
      <c r="N85" s="103"/>
      <c r="O85" s="103"/>
      <c r="P85" s="103"/>
      <c r="S85" s="186"/>
      <c r="T85" s="186"/>
      <c r="U85" s="186"/>
      <c r="V85" s="186"/>
      <c r="W85" s="186"/>
      <c r="Z85" s="187"/>
      <c r="AC85" s="187"/>
      <c r="AF85" s="187"/>
      <c r="AI85" s="187"/>
      <c r="AL85" s="187"/>
    </row>
    <row r="86" spans="1:38" s="29" customFormat="1" x14ac:dyDescent="0.2">
      <c r="A86" s="79"/>
      <c r="B86" s="80" t="s">
        <v>153</v>
      </c>
      <c r="C86" s="80"/>
      <c r="D86" s="80"/>
      <c r="E86" s="82">
        <f>K75*(1+Entrada!$J$13)</f>
        <v>4283648.4655935261</v>
      </c>
      <c r="F86" s="83">
        <f>L75*(1+Entrada!$J$13)</f>
        <v>4337194.0714134462</v>
      </c>
      <c r="G86" s="83">
        <f>M75*(1+Entrada!$J$13)</f>
        <v>4168418.3218690609</v>
      </c>
      <c r="H86" s="83">
        <f>N75*(1+Entrada!$J$13)</f>
        <v>4399306.9741645511</v>
      </c>
      <c r="I86" s="83">
        <f>O75*(1+Entrada!$J$13)</f>
        <v>4308493.6266939696</v>
      </c>
      <c r="J86" s="83">
        <f>P75*(1+Entrada!$J$13)</f>
        <v>4346189.7331911912</v>
      </c>
      <c r="K86" s="83"/>
      <c r="L86" s="83"/>
      <c r="M86" s="83"/>
      <c r="N86" s="83"/>
      <c r="O86" s="83"/>
      <c r="P86" s="83"/>
      <c r="S86" s="174">
        <f>SUMIF($Q72:$Q74,"&lt;&gt;Rateio",Y72:Y74)</f>
        <v>2943264.1635541841</v>
      </c>
      <c r="T86" s="174">
        <f>SUMIF($Q72:$Q74,"&lt;&gt;Rateio",AB72:AB74)</f>
        <v>2828731.2173378533</v>
      </c>
      <c r="U86" s="174">
        <f>SUMIF($Q72:$Q74,"&lt;&gt;Rateio",AE72:AE74)</f>
        <v>2985414.6133038485</v>
      </c>
      <c r="V86" s="174">
        <f>SUMIF($Q72:$Q74,"&lt;&gt;Rateio",AH72:AH74)</f>
        <v>2923787.7488422701</v>
      </c>
      <c r="W86" s="174">
        <f>SUMIF($Q72:$Q74,"&lt;&gt;Rateio",AK72:AK74)</f>
        <v>2949368.7114489628</v>
      </c>
      <c r="Z86" s="187"/>
      <c r="AC86" s="187"/>
      <c r="AF86" s="187"/>
      <c r="AI86" s="187"/>
      <c r="AL86" s="187"/>
    </row>
    <row r="87" spans="1:38" s="29" customFormat="1" x14ac:dyDescent="0.2">
      <c r="E87" s="168">
        <f>AVERAGE(F87:J87)</f>
        <v>1</v>
      </c>
      <c r="F87" s="193">
        <f>S87</f>
        <v>1</v>
      </c>
      <c r="G87" s="194">
        <f>T87</f>
        <v>1</v>
      </c>
      <c r="H87" s="194">
        <f>U87</f>
        <v>1</v>
      </c>
      <c r="I87" s="194">
        <f>V87</f>
        <v>1</v>
      </c>
      <c r="J87" s="195">
        <f>W87</f>
        <v>1</v>
      </c>
      <c r="K87" s="168"/>
      <c r="L87" s="168"/>
      <c r="M87" s="31"/>
      <c r="N87" s="31"/>
      <c r="O87" s="31"/>
      <c r="P87" s="31"/>
      <c r="Q87" s="31"/>
      <c r="S87" s="196">
        <f>S75/S86</f>
        <v>1</v>
      </c>
      <c r="T87" s="196">
        <f>T75/T86</f>
        <v>1</v>
      </c>
      <c r="U87" s="196">
        <f>U75/U86</f>
        <v>1</v>
      </c>
      <c r="V87" s="196">
        <f>V75/V86</f>
        <v>1</v>
      </c>
      <c r="W87" s="196">
        <f>W75/W86</f>
        <v>1</v>
      </c>
      <c r="Y87" s="197"/>
      <c r="Z87" s="198"/>
      <c r="AB87" s="197"/>
      <c r="AC87" s="198"/>
      <c r="AE87" s="197"/>
      <c r="AF87" s="198"/>
      <c r="AH87" s="197"/>
      <c r="AI87" s="198"/>
      <c r="AK87" s="197"/>
      <c r="AL87" s="198"/>
    </row>
    <row r="88" spans="1:38" x14ac:dyDescent="0.2">
      <c r="F88" s="168"/>
      <c r="G88" s="168"/>
      <c r="H88" s="168"/>
      <c r="I88" s="168"/>
      <c r="J88" s="168"/>
      <c r="K88" s="168"/>
      <c r="L88" s="168"/>
      <c r="M88" s="168"/>
    </row>
    <row r="89" spans="1:38" ht="15" x14ac:dyDescent="0.2">
      <c r="F89" s="207"/>
    </row>
    <row r="90" spans="1:38" x14ac:dyDescent="0.2">
      <c r="F90" s="1"/>
    </row>
    <row r="91" spans="1:38" x14ac:dyDescent="0.2">
      <c r="F91" s="1"/>
    </row>
    <row r="92" spans="1:38" x14ac:dyDescent="0.2">
      <c r="F92" s="1"/>
    </row>
    <row r="93" spans="1:38" x14ac:dyDescent="0.2">
      <c r="F93" s="1"/>
    </row>
    <row r="94" spans="1:38" x14ac:dyDescent="0.2">
      <c r="F94" s="1"/>
    </row>
    <row r="95" spans="1:38" x14ac:dyDescent="0.2">
      <c r="F95" s="1"/>
    </row>
    <row r="96" spans="1:38" x14ac:dyDescent="0.2">
      <c r="F96" s="1"/>
    </row>
    <row r="97" spans="6:6" x14ac:dyDescent="0.2">
      <c r="F97" s="1"/>
    </row>
    <row r="98" spans="6:6" x14ac:dyDescent="0.2">
      <c r="F98" s="1"/>
    </row>
    <row r="99" spans="6:6" x14ac:dyDescent="0.2">
      <c r="F99" s="1"/>
    </row>
    <row r="100" spans="6:6" x14ac:dyDescent="0.2">
      <c r="F100" s="1"/>
    </row>
    <row r="101" spans="6:6" x14ac:dyDescent="0.2">
      <c r="F101" s="1"/>
    </row>
    <row r="102" spans="6:6" x14ac:dyDescent="0.2">
      <c r="F102" s="1"/>
    </row>
    <row r="103" spans="6:6" x14ac:dyDescent="0.2">
      <c r="F103" s="1"/>
    </row>
    <row r="104" spans="6:6" x14ac:dyDescent="0.2">
      <c r="F104" s="1"/>
    </row>
    <row r="105" spans="6:6" x14ac:dyDescent="0.2">
      <c r="F105" s="1"/>
    </row>
    <row r="106" spans="6:6" x14ac:dyDescent="0.2">
      <c r="F106" s="1"/>
    </row>
    <row r="107" spans="6:6" x14ac:dyDescent="0.2">
      <c r="F107" s="1"/>
    </row>
    <row r="108" spans="6:6" x14ac:dyDescent="0.2">
      <c r="F108" s="1"/>
    </row>
    <row r="109" spans="6:6" x14ac:dyDescent="0.2">
      <c r="F109" s="1"/>
    </row>
    <row r="110" spans="6:6" x14ac:dyDescent="0.2">
      <c r="F110" s="1"/>
    </row>
    <row r="111" spans="6:6" x14ac:dyDescent="0.2">
      <c r="F111" s="1"/>
    </row>
    <row r="112" spans="6:6" x14ac:dyDescent="0.2">
      <c r="F112" s="1"/>
    </row>
    <row r="113" spans="1:6" x14ac:dyDescent="0.2">
      <c r="F113" s="1"/>
    </row>
    <row r="114" spans="1:6" x14ac:dyDescent="0.2">
      <c r="F114" s="1"/>
    </row>
    <row r="115" spans="1:6" x14ac:dyDescent="0.2">
      <c r="F115" s="1"/>
    </row>
    <row r="116" spans="1:6" x14ac:dyDescent="0.2">
      <c r="F116" s="1"/>
    </row>
    <row r="117" spans="1:6" x14ac:dyDescent="0.2">
      <c r="F117" s="1"/>
    </row>
    <row r="118" spans="1:6" x14ac:dyDescent="0.2">
      <c r="F118" s="1"/>
    </row>
    <row r="119" spans="1:6" x14ac:dyDescent="0.2">
      <c r="A119" s="208"/>
      <c r="B119" s="208"/>
      <c r="C119" s="208"/>
    </row>
    <row r="120" spans="1:6" x14ac:dyDescent="0.2">
      <c r="A120" s="208"/>
      <c r="B120" s="208"/>
      <c r="C120" s="208"/>
    </row>
  </sheetData>
  <mergeCells count="28">
    <mergeCell ref="B5:B6"/>
    <mergeCell ref="A7:A8"/>
    <mergeCell ref="B7:B8"/>
    <mergeCell ref="C7:C8"/>
    <mergeCell ref="D7:D8"/>
    <mergeCell ref="L7:P7"/>
    <mergeCell ref="B26:B27"/>
    <mergeCell ref="A28:A29"/>
    <mergeCell ref="B28:B29"/>
    <mergeCell ref="C28:C29"/>
    <mergeCell ref="D28:D29"/>
    <mergeCell ref="F28:J28"/>
    <mergeCell ref="L28:P28"/>
    <mergeCell ref="F7:J7"/>
    <mergeCell ref="B47:B48"/>
    <mergeCell ref="A49:A50"/>
    <mergeCell ref="B49:B50"/>
    <mergeCell ref="C49:C50"/>
    <mergeCell ref="D49:D50"/>
    <mergeCell ref="L49:P49"/>
    <mergeCell ref="B68:B69"/>
    <mergeCell ref="A70:A71"/>
    <mergeCell ref="B70:B71"/>
    <mergeCell ref="C70:C71"/>
    <mergeCell ref="D70:D71"/>
    <mergeCell ref="F70:J70"/>
    <mergeCell ref="L70:P70"/>
    <mergeCell ref="F49:J49"/>
  </mergeCells>
  <pageMargins left="0.74803149606299213" right="0.74803149606299213" top="0.98425196850393704" bottom="0.98425196850393704" header="0.51181102362204722" footer="0.51181102362204722"/>
  <pageSetup paperSize="9" scale="3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6">
    <tabColor theme="3"/>
  </sheetPr>
  <dimension ref="A1:AS81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9.7109375" style="1" customWidth="1"/>
    <col min="3" max="3" width="7.140625" style="1" customWidth="1"/>
    <col min="4" max="4" width="7.28515625" style="1" bestFit="1" customWidth="1"/>
    <col min="5" max="5" width="12.42578125" style="1" bestFit="1" customWidth="1"/>
    <col min="6" max="6" width="14.5703125" style="70" customWidth="1"/>
    <col min="7" max="7" width="13.140625" style="1" customWidth="1"/>
    <col min="8" max="11" width="12.42578125" style="1" bestFit="1" customWidth="1"/>
    <col min="12" max="12" width="12.42578125" style="70" bestFit="1" customWidth="1"/>
    <col min="13" max="16" width="12.42578125" style="1" bestFit="1" customWidth="1"/>
    <col min="17" max="17" width="11.7109375" style="1" hidden="1" customWidth="1"/>
    <col min="18" max="18" width="11.7109375" style="128" hidden="1" customWidth="1"/>
    <col min="19" max="19" width="11.7109375" style="70" hidden="1" customWidth="1"/>
    <col min="20" max="23" width="11.7109375" style="1" hidden="1" customWidth="1"/>
    <col min="24" max="25" width="9.140625" style="1"/>
    <col min="26" max="30" width="10.28515625" style="1" bestFit="1" customWidth="1"/>
    <col min="31" max="31" width="9.140625" style="1"/>
    <col min="32" max="32" width="10.28515625" style="1" bestFit="1" customWidth="1"/>
    <col min="33" max="34" width="9.140625" style="1"/>
    <col min="35" max="35" width="10.28515625" style="1" bestFit="1" customWidth="1"/>
    <col min="36" max="37" width="9.140625" style="1"/>
    <col min="38" max="38" width="10.28515625" style="1" bestFit="1" customWidth="1"/>
    <col min="39" max="40" width="9.140625" style="1"/>
    <col min="41" max="41" width="10.28515625" style="1" bestFit="1" customWidth="1"/>
    <col min="42" max="43" width="9.140625" style="1"/>
    <col min="44" max="44" width="10.28515625" style="1" bestFit="1" customWidth="1"/>
    <col min="45" max="16384" width="9.140625" style="1"/>
  </cols>
  <sheetData>
    <row r="1" spans="1:45" s="29" customFormat="1" x14ac:dyDescent="0.2"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  <c r="R1" s="32"/>
      <c r="S1" s="33"/>
      <c r="T1" s="31"/>
      <c r="U1" s="31"/>
      <c r="V1" s="31"/>
      <c r="W1" s="31"/>
    </row>
    <row r="2" spans="1:45" s="29" customFormat="1" ht="15.75" x14ac:dyDescent="0.25">
      <c r="C2" s="34" t="str">
        <f>BCD!C2</f>
        <v>Planilhas de Apoio ANEEL - Ref. 01/2026</v>
      </c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  <c r="R2" s="32"/>
      <c r="S2" s="33"/>
      <c r="T2" s="31"/>
      <c r="U2" s="31"/>
      <c r="V2" s="31"/>
      <c r="W2" s="31"/>
    </row>
    <row r="3" spans="1:45" s="29" customFormat="1" ht="15.75" x14ac:dyDescent="0.25">
      <c r="C3" s="34" t="s">
        <v>210</v>
      </c>
      <c r="F3" s="28"/>
      <c r="G3" s="31"/>
      <c r="H3" s="31"/>
      <c r="I3" s="31"/>
      <c r="J3" s="31"/>
      <c r="K3" s="31"/>
      <c r="L3" s="28"/>
      <c r="M3" s="168"/>
      <c r="N3" s="31"/>
      <c r="O3" s="31"/>
      <c r="P3" s="31"/>
      <c r="Q3" s="31"/>
      <c r="R3" s="32"/>
      <c r="S3" s="33"/>
      <c r="T3" s="31"/>
      <c r="U3" s="31"/>
      <c r="V3" s="31"/>
      <c r="W3" s="31"/>
    </row>
    <row r="4" spans="1:45" s="29" customFormat="1" x14ac:dyDescent="0.2">
      <c r="F4" s="28"/>
      <c r="G4" s="31"/>
      <c r="H4" s="31"/>
      <c r="I4" s="31"/>
      <c r="J4" s="31"/>
      <c r="K4" s="31"/>
      <c r="L4" s="28"/>
      <c r="M4" s="31"/>
      <c r="N4" s="31"/>
      <c r="O4" s="31"/>
      <c r="P4" s="31"/>
      <c r="Q4" s="31"/>
      <c r="R4" s="32"/>
      <c r="S4" s="33"/>
      <c r="T4" s="31"/>
      <c r="U4" s="31"/>
      <c r="V4" s="31"/>
      <c r="W4" s="31"/>
    </row>
    <row r="5" spans="1:45" s="29" customFormat="1" x14ac:dyDescent="0.2">
      <c r="A5" s="35"/>
      <c r="B5" s="383" t="s">
        <v>211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5"/>
      <c r="O5" s="35"/>
      <c r="P5" s="35"/>
      <c r="Q5" s="40"/>
      <c r="R5" s="37"/>
      <c r="S5" s="35"/>
      <c r="T5" s="35"/>
      <c r="U5" s="35"/>
      <c r="V5" s="35"/>
      <c r="W5" s="35"/>
      <c r="X5" s="35"/>
      <c r="Y5" s="35"/>
      <c r="Z5" s="171" t="s">
        <v>129</v>
      </c>
      <c r="AA5" s="171" t="s">
        <v>130</v>
      </c>
      <c r="AB5" s="171" t="s">
        <v>142</v>
      </c>
      <c r="AC5" s="171" t="s">
        <v>132</v>
      </c>
      <c r="AD5" s="171" t="s">
        <v>133</v>
      </c>
      <c r="AE5" s="1"/>
      <c r="AF5" s="172"/>
      <c r="AG5" s="173"/>
      <c r="AH5" s="1"/>
      <c r="AI5" s="172"/>
      <c r="AJ5" s="173"/>
      <c r="AK5" s="1"/>
      <c r="AL5" s="172"/>
      <c r="AM5" s="173"/>
      <c r="AN5" s="1"/>
      <c r="AO5" s="172"/>
      <c r="AP5" s="173"/>
      <c r="AQ5" s="1"/>
      <c r="AR5" s="172"/>
      <c r="AS5" s="173"/>
    </row>
    <row r="6" spans="1:45" s="29" customFormat="1" x14ac:dyDescent="0.2">
      <c r="A6" s="35"/>
      <c r="B6" s="383"/>
      <c r="C6" s="36"/>
      <c r="D6" s="36"/>
      <c r="E6" s="37"/>
      <c r="F6" s="36"/>
      <c r="G6" s="38"/>
      <c r="H6" s="39"/>
      <c r="I6" s="36"/>
      <c r="J6" s="36"/>
      <c r="K6" s="37"/>
      <c r="L6" s="36"/>
      <c r="M6" s="36"/>
      <c r="N6" s="35"/>
      <c r="O6" s="35"/>
      <c r="P6" s="35"/>
      <c r="Q6" s="40"/>
      <c r="R6" s="37"/>
      <c r="S6" s="35"/>
      <c r="T6" s="35"/>
      <c r="U6" s="35"/>
      <c r="V6" s="35"/>
      <c r="W6" s="35"/>
      <c r="X6" s="29" t="s">
        <v>202</v>
      </c>
      <c r="Y6" s="35"/>
      <c r="Z6" s="174">
        <f>SUMIF($X9:$X16,"Rateio",L9:L16)+F28</f>
        <v>10741395.380461145</v>
      </c>
      <c r="AA6" s="174">
        <f>SUMIF($X9:$X16,"Rateio",M9:M16)+G28</f>
        <v>10323409.229359744</v>
      </c>
      <c r="AB6" s="174">
        <f>SUMIF($X9:$X16,"Rateio",N9:N16)+H28</f>
        <v>10895222.771094907</v>
      </c>
      <c r="AC6" s="174">
        <f>SUMIF($X9:$X16,"Rateio",O9:O16)+I28</f>
        <v>10670316.517202783</v>
      </c>
      <c r="AD6" s="174">
        <f>SUMIF($X9:$X16,"Rateio",P9:P16)+J28</f>
        <v>10763673.830139136</v>
      </c>
      <c r="AE6" s="1"/>
      <c r="AF6" s="35"/>
      <c r="AG6" s="175"/>
      <c r="AH6" s="1"/>
      <c r="AI6" s="35"/>
      <c r="AJ6" s="175"/>
      <c r="AK6" s="1"/>
      <c r="AL6" s="35"/>
      <c r="AM6" s="175"/>
      <c r="AN6" s="1"/>
      <c r="AO6" s="35"/>
      <c r="AP6" s="175"/>
      <c r="AQ6" s="1"/>
      <c r="AR6" s="35"/>
      <c r="AS6" s="175"/>
    </row>
    <row r="7" spans="1:45" s="29" customFormat="1" x14ac:dyDescent="0.2">
      <c r="A7" s="379" t="s">
        <v>136</v>
      </c>
      <c r="B7" s="379" t="s">
        <v>138</v>
      </c>
      <c r="C7" s="379" t="s">
        <v>3</v>
      </c>
      <c r="D7" s="379" t="s">
        <v>139</v>
      </c>
      <c r="E7" s="43">
        <f>BCD!E7</f>
        <v>44228</v>
      </c>
      <c r="F7" s="388" t="str">
        <f>BCD!F7</f>
        <v>Preço Unitário</v>
      </c>
      <c r="G7" s="386"/>
      <c r="H7" s="386"/>
      <c r="I7" s="386"/>
      <c r="J7" s="387"/>
      <c r="K7" s="43">
        <f>E7</f>
        <v>44228</v>
      </c>
      <c r="L7" s="389" t="str">
        <f>BCD!L7</f>
        <v>Preço Total</v>
      </c>
      <c r="M7" s="390"/>
      <c r="N7" s="390"/>
      <c r="O7" s="390"/>
      <c r="P7" s="391"/>
      <c r="Q7" s="388" t="s">
        <v>6</v>
      </c>
      <c r="R7" s="386"/>
      <c r="S7" s="386"/>
      <c r="T7" s="386"/>
      <c r="U7" s="386"/>
      <c r="V7" s="386"/>
      <c r="W7" s="387"/>
      <c r="X7" s="176" t="s">
        <v>203</v>
      </c>
      <c r="Y7" s="44"/>
      <c r="Z7" s="174">
        <f>SUMIF($Y9:$Y16,"UAR",L9:L16)</f>
        <v>0</v>
      </c>
      <c r="AA7" s="174">
        <f>SUMIF($Y9:$Y16,"UAR",M9:M16)</f>
        <v>0</v>
      </c>
      <c r="AB7" s="174">
        <f>SUMIF($Y9:$Y16,"UAR",N9:N16)</f>
        <v>0</v>
      </c>
      <c r="AC7" s="174">
        <f>SUMIF($Y9:$Y16,"UAR",O9:O16)</f>
        <v>0</v>
      </c>
      <c r="AD7" s="174">
        <f>SUMIF($Y9:$Y16,"UAR",P9:P16)</f>
        <v>0</v>
      </c>
      <c r="AE7" s="1"/>
      <c r="AF7" s="44"/>
      <c r="AG7" s="177"/>
      <c r="AH7" s="1"/>
      <c r="AI7" s="44"/>
      <c r="AJ7" s="177"/>
      <c r="AK7" s="1"/>
      <c r="AL7" s="44"/>
      <c r="AM7" s="177"/>
      <c r="AN7" s="1"/>
      <c r="AO7" s="44"/>
      <c r="AP7" s="177"/>
      <c r="AQ7" s="1"/>
      <c r="AR7" s="44"/>
      <c r="AS7" s="177"/>
    </row>
    <row r="8" spans="1:45" s="29" customFormat="1" x14ac:dyDescent="0.2">
      <c r="A8" s="379"/>
      <c r="B8" s="379"/>
      <c r="C8" s="379"/>
      <c r="D8" s="379"/>
      <c r="E8" s="46" t="s">
        <v>118</v>
      </c>
      <c r="F8" s="47" t="s">
        <v>129</v>
      </c>
      <c r="G8" s="47" t="s">
        <v>130</v>
      </c>
      <c r="H8" s="47" t="s">
        <v>142</v>
      </c>
      <c r="I8" s="47" t="s">
        <v>132</v>
      </c>
      <c r="J8" s="47" t="s">
        <v>133</v>
      </c>
      <c r="K8" s="46" t="s">
        <v>118</v>
      </c>
      <c r="L8" s="47" t="s">
        <v>129</v>
      </c>
      <c r="M8" s="47" t="s">
        <v>130</v>
      </c>
      <c r="N8" s="47" t="s">
        <v>142</v>
      </c>
      <c r="O8" s="47" t="s">
        <v>132</v>
      </c>
      <c r="P8" s="47" t="s">
        <v>133</v>
      </c>
      <c r="Q8" s="209" t="s">
        <v>6</v>
      </c>
      <c r="R8" s="46" t="s">
        <v>118</v>
      </c>
      <c r="S8" s="47" t="s">
        <v>129</v>
      </c>
      <c r="T8" s="47" t="s">
        <v>130</v>
      </c>
      <c r="U8" s="47" t="s">
        <v>142</v>
      </c>
      <c r="V8" s="47" t="s">
        <v>132</v>
      </c>
      <c r="W8" s="47" t="s">
        <v>133</v>
      </c>
      <c r="X8" s="176" t="s">
        <v>204</v>
      </c>
      <c r="Y8" s="49"/>
      <c r="Z8" s="181">
        <f>Z7/Z6</f>
        <v>0</v>
      </c>
      <c r="AA8" s="181">
        <f>AA7/AA6</f>
        <v>0</v>
      </c>
      <c r="AB8" s="181">
        <f>AB7/AB6</f>
        <v>0</v>
      </c>
      <c r="AC8" s="181">
        <f>AC7/AC6</f>
        <v>0</v>
      </c>
      <c r="AD8" s="181">
        <f>AD7/AD6</f>
        <v>0</v>
      </c>
      <c r="AE8" s="1"/>
      <c r="AF8" s="182"/>
      <c r="AG8" s="183"/>
      <c r="AH8" s="1"/>
      <c r="AI8" s="182"/>
      <c r="AJ8" s="183"/>
      <c r="AK8" s="1"/>
      <c r="AL8" s="182"/>
      <c r="AM8" s="183"/>
      <c r="AN8" s="1"/>
      <c r="AO8" s="182"/>
      <c r="AP8" s="183"/>
      <c r="AQ8" s="1"/>
      <c r="AR8" s="182"/>
      <c r="AS8" s="183"/>
    </row>
    <row r="9" spans="1:45" s="29" customFormat="1" x14ac:dyDescent="0.2">
      <c r="A9" s="1">
        <v>1</v>
      </c>
      <c r="B9" s="119" t="s">
        <v>80</v>
      </c>
      <c r="C9" s="1" t="str">
        <f>VLOOKUP(B9,Valores!$A$2:$F$223,5,FALSE)</f>
        <v>unid.</v>
      </c>
      <c r="D9" s="1">
        <v>1</v>
      </c>
      <c r="E9" s="53">
        <f>EXP(12.50544)*POWER(Resumo!$C10,0.10194)*POWER(Resumo!$E10,0.37483)*1.005069*(1+Valores!$H$118)*(1+Valores!$I$118)*(1+Valores!$J$118)*VLOOKUP(VLOOKUP($B9,Indices_Poder!$B$5:$E$250,3,FALSE),Indices_Poder!$G$6:$N$28,8,FALSE)</f>
        <v>6790284.7540511936</v>
      </c>
      <c r="F9" s="57">
        <f>$E9*VLOOKUP($F8,Regional!$A$2:$B$7,2,FALSE)</f>
        <v>6875163.3134768335</v>
      </c>
      <c r="G9" s="57">
        <f>$E9*VLOOKUP($G8,Regional!$A$2:$B$7,2,FALSE)</f>
        <v>6607626.0941672167</v>
      </c>
      <c r="H9" s="57">
        <f>$E9*VLOOKUP($H8,Regional!$A$2:$B$7,2,FALSE)</f>
        <v>6973622.4424105752</v>
      </c>
      <c r="I9" s="57">
        <f>$E9*VLOOKUP($I8,Regional!$A$2:$B$7,2,FALSE)</f>
        <v>6829668.4056246905</v>
      </c>
      <c r="J9" s="58">
        <f>$E9*VLOOKUP($J8,Regional!$A$2:$B$7,2,FALSE)</f>
        <v>6889422.911460341</v>
      </c>
      <c r="K9" s="66">
        <f>D9*E9</f>
        <v>6790284.7540511936</v>
      </c>
      <c r="L9" s="67">
        <f>D9*F9</f>
        <v>6875163.3134768335</v>
      </c>
      <c r="M9" s="67">
        <f>D9*G9</f>
        <v>6607626.0941672167</v>
      </c>
      <c r="N9" s="67">
        <f>D9*H9</f>
        <v>6973622.4424105752</v>
      </c>
      <c r="O9" s="67">
        <f>D9*I9</f>
        <v>6829668.4056246905</v>
      </c>
      <c r="P9" s="68">
        <f>D9*J9</f>
        <v>6889422.911460341</v>
      </c>
      <c r="Q9" s="59">
        <v>1.4E-2</v>
      </c>
      <c r="R9" s="60">
        <f>K9*Q9</f>
        <v>95063.986556716714</v>
      </c>
      <c r="S9" s="57">
        <f>L9*$Q9</f>
        <v>96252.286388675668</v>
      </c>
      <c r="T9" s="57">
        <f>M9*$Q9</f>
        <v>92506.765318341029</v>
      </c>
      <c r="U9" s="57">
        <f>N9*$Q9</f>
        <v>97630.714193748048</v>
      </c>
      <c r="V9" s="57">
        <f>O9*$Q9</f>
        <v>95615.35767874567</v>
      </c>
      <c r="W9" s="58">
        <f>P9*$Q9</f>
        <v>96451.920760444773</v>
      </c>
      <c r="X9" s="185">
        <f>VLOOKUP(B9,Valores!$A$2:$P$300,14,FALSE)</f>
        <v>1</v>
      </c>
      <c r="Y9" s="185">
        <f>VLOOKUP(B9,Valores!$A$2:$P$300,15,FALSE)</f>
        <v>2.7799999999999998E-2</v>
      </c>
      <c r="Z9" s="186">
        <f>IF($Y9="UAR",L9*Z$60,0)</f>
        <v>0</v>
      </c>
      <c r="AA9" s="186">
        <f>IF($Y9="UAR",M9*AA$60,0)</f>
        <v>0</v>
      </c>
      <c r="AB9" s="186">
        <f>IF($Y9="UAR",N9*AB$60,0)</f>
        <v>0</v>
      </c>
      <c r="AC9" s="186">
        <f>IF($Y9="UAR",O9*AC$60,0)</f>
        <v>0</v>
      </c>
      <c r="AD9" s="186">
        <f>IF($Y9="UAR",P9*AD$60,0)</f>
        <v>0</v>
      </c>
      <c r="AE9" s="1"/>
      <c r="AF9" s="31">
        <f t="shared" ref="AF9:AF16" si="0">L9+Z9</f>
        <v>6875163.3134768335</v>
      </c>
      <c r="AG9" s="187">
        <f t="shared" ref="AG9:AG16" si="1">IF($X9="rateio",0,AF9*$X9)</f>
        <v>6875163.3134768335</v>
      </c>
      <c r="AH9" s="1"/>
      <c r="AI9" s="31">
        <f t="shared" ref="AI9:AI16" si="2">M9+AA9</f>
        <v>6607626.0941672167</v>
      </c>
      <c r="AJ9" s="187">
        <f t="shared" ref="AJ9:AJ16" si="3">IF($X9="rateio",0,AI9*$X9)</f>
        <v>6607626.0941672167</v>
      </c>
      <c r="AK9" s="1"/>
      <c r="AL9" s="31">
        <f t="shared" ref="AL9:AL16" si="4">N9+AB9</f>
        <v>6973622.4424105752</v>
      </c>
      <c r="AM9" s="187">
        <f t="shared" ref="AM9:AM16" si="5">IF($X9="rateio",0,AL9*$X9)</f>
        <v>6973622.4424105752</v>
      </c>
      <c r="AN9" s="1"/>
      <c r="AO9" s="31">
        <f t="shared" ref="AO9:AO16" si="6">O9+AC9</f>
        <v>6829668.4056246905</v>
      </c>
      <c r="AP9" s="187">
        <f t="shared" ref="AP9:AP16" si="7">IF($X9="rateio",0,AO9*$X9)</f>
        <v>6829668.4056246905</v>
      </c>
      <c r="AQ9" s="1"/>
      <c r="AR9" s="31">
        <f t="shared" ref="AR9:AR16" si="8">P9+AD9</f>
        <v>6889422.911460341</v>
      </c>
      <c r="AS9" s="187">
        <f t="shared" ref="AS9:AS16" si="9">IF($X9="rateio",0,AR9*$X9)</f>
        <v>6889422.911460341</v>
      </c>
    </row>
    <row r="10" spans="1:45" s="29" customFormat="1" x14ac:dyDescent="0.2">
      <c r="A10" s="1">
        <v>2</v>
      </c>
      <c r="B10" s="1" t="s">
        <v>30</v>
      </c>
      <c r="C10" s="1" t="str">
        <f>VLOOKUP(B10,Valores!$A$2:$F$223,5,FALSE)</f>
        <v>unid.</v>
      </c>
      <c r="D10" s="132">
        <v>1</v>
      </c>
      <c r="E10" s="64">
        <f>VLOOKUP($B10,Valores!$A$2:$G$300,6,FALSE)*VLOOKUP(VLOOKUP($B10,Indices_Poder!$B$5:$E$250,3,FALSE),Indices_Poder!$G$6:$N$28,4,FALSE)</f>
        <v>54015.592521526502</v>
      </c>
      <c r="F10" s="65">
        <f>$E10*VLOOKUP($F8,Regional!$A$2:$B$7,2,FALSE)</f>
        <v>54690.78742804558</v>
      </c>
      <c r="G10" s="65">
        <f>$E10*VLOOKUP($G8,Regional!$A$2:$B$7,2,FALSE)</f>
        <v>52562.57308269744</v>
      </c>
      <c r="H10" s="65">
        <f>$E10*VLOOKUP($H8,Regional!$A$2:$B$7,2,FALSE)</f>
        <v>55474.01351960771</v>
      </c>
      <c r="I10" s="65">
        <f>$E10*VLOOKUP($I8,Regional!$A$2:$B$7,2,FALSE)</f>
        <v>54328.882958151356</v>
      </c>
      <c r="J10" s="133">
        <f>$E10*VLOOKUP($J8,Regional!$A$2:$B$7,2,FALSE)</f>
        <v>54804.220172340785</v>
      </c>
      <c r="K10" s="66">
        <f t="shared" ref="K10:K16" si="10">D10*E10</f>
        <v>54015.592521526502</v>
      </c>
      <c r="L10" s="67">
        <f t="shared" ref="L10:P16" si="11">$D10*F10</f>
        <v>54690.78742804558</v>
      </c>
      <c r="M10" s="67">
        <f t="shared" si="11"/>
        <v>52562.57308269744</v>
      </c>
      <c r="N10" s="67">
        <f t="shared" si="11"/>
        <v>55474.01351960771</v>
      </c>
      <c r="O10" s="67">
        <f t="shared" si="11"/>
        <v>54328.882958151356</v>
      </c>
      <c r="P10" s="68">
        <f t="shared" si="11"/>
        <v>54804.220172340785</v>
      </c>
      <c r="Q10" s="69">
        <v>0</v>
      </c>
      <c r="R10" s="70">
        <f t="shared" ref="R10:R16" si="12">K10*Q10</f>
        <v>0</v>
      </c>
      <c r="S10" s="67">
        <f t="shared" ref="S10:W16" si="13">L10*$Q10</f>
        <v>0</v>
      </c>
      <c r="T10" s="67">
        <f t="shared" si="13"/>
        <v>0</v>
      </c>
      <c r="U10" s="67">
        <f t="shared" si="13"/>
        <v>0</v>
      </c>
      <c r="V10" s="67">
        <f t="shared" si="13"/>
        <v>0</v>
      </c>
      <c r="W10" s="68">
        <f t="shared" si="13"/>
        <v>0</v>
      </c>
      <c r="X10" s="185">
        <f>VLOOKUP(B10,Valores!$A$2:$P$300,14,FALSE)</f>
        <v>1</v>
      </c>
      <c r="Y10" s="185">
        <f>VLOOKUP(B10,Valores!$A$2:$P$300,15,FALSE)</f>
        <v>0.04</v>
      </c>
      <c r="Z10" s="186">
        <f t="shared" ref="Z10:AD16" si="14">IF($Y10="UAR",L10*Z$60,0)</f>
        <v>0</v>
      </c>
      <c r="AA10" s="186">
        <f t="shared" si="14"/>
        <v>0</v>
      </c>
      <c r="AB10" s="186">
        <f t="shared" si="14"/>
        <v>0</v>
      </c>
      <c r="AC10" s="186">
        <f t="shared" si="14"/>
        <v>0</v>
      </c>
      <c r="AD10" s="186">
        <f t="shared" si="14"/>
        <v>0</v>
      </c>
      <c r="AE10" s="1"/>
      <c r="AF10" s="31">
        <f t="shared" si="0"/>
        <v>54690.78742804558</v>
      </c>
      <c r="AG10" s="187">
        <f t="shared" si="1"/>
        <v>54690.78742804558</v>
      </c>
      <c r="AH10" s="1"/>
      <c r="AI10" s="31">
        <f t="shared" si="2"/>
        <v>52562.57308269744</v>
      </c>
      <c r="AJ10" s="187">
        <f t="shared" si="3"/>
        <v>52562.57308269744</v>
      </c>
      <c r="AK10" s="1"/>
      <c r="AL10" s="31">
        <f t="shared" si="4"/>
        <v>55474.01351960771</v>
      </c>
      <c r="AM10" s="187">
        <f t="shared" si="5"/>
        <v>55474.01351960771</v>
      </c>
      <c r="AN10" s="1"/>
      <c r="AO10" s="31">
        <f t="shared" si="6"/>
        <v>54328.882958151356</v>
      </c>
      <c r="AP10" s="187">
        <f t="shared" si="7"/>
        <v>54328.882958151356</v>
      </c>
      <c r="AQ10" s="1"/>
      <c r="AR10" s="31">
        <f t="shared" si="8"/>
        <v>54804.220172340785</v>
      </c>
      <c r="AS10" s="187">
        <f t="shared" si="9"/>
        <v>54804.220172340785</v>
      </c>
    </row>
    <row r="11" spans="1:45" s="29" customFormat="1" x14ac:dyDescent="0.2">
      <c r="A11" s="1">
        <v>3</v>
      </c>
      <c r="B11" s="1" t="s">
        <v>212</v>
      </c>
      <c r="C11" s="1" t="str">
        <f>VLOOKUP(B11,Valores!$A$2:$F$223,5,FALSE)</f>
        <v>unid.</v>
      </c>
      <c r="D11" s="132">
        <v>0</v>
      </c>
      <c r="E11" s="64">
        <f>VLOOKUP($B11,Valores!$A$2:$G$300,6,FALSE)*VLOOKUP(VLOOKUP($B11,Indices_Poder!$B$5:$E$250,3,FALSE),Indices_Poder!$G$6:$N$28,4,FALSE)</f>
        <v>0</v>
      </c>
      <c r="F11" s="65">
        <f>$E11*VLOOKUP($F8,Regional!$A$2:$B$7,2,FALSE)</f>
        <v>0</v>
      </c>
      <c r="G11" s="65">
        <f>$E11*VLOOKUP($G8,Regional!$A$2:$B$7,2,FALSE)</f>
        <v>0</v>
      </c>
      <c r="H11" s="65">
        <f>$E11*VLOOKUP($H8,Regional!$A$2:$B$7,2,FALSE)</f>
        <v>0</v>
      </c>
      <c r="I11" s="65">
        <f>$E11*VLOOKUP($I8,Regional!$A$2:$B$7,2,FALSE)</f>
        <v>0</v>
      </c>
      <c r="J11" s="133">
        <f>$E11*VLOOKUP($J8,Regional!$A$2:$B$7,2,FALSE)</f>
        <v>0</v>
      </c>
      <c r="K11" s="66">
        <f t="shared" si="10"/>
        <v>0</v>
      </c>
      <c r="L11" s="67">
        <f t="shared" si="11"/>
        <v>0</v>
      </c>
      <c r="M11" s="67">
        <f t="shared" si="11"/>
        <v>0</v>
      </c>
      <c r="N11" s="67">
        <f t="shared" si="11"/>
        <v>0</v>
      </c>
      <c r="O11" s="67">
        <f t="shared" si="11"/>
        <v>0</v>
      </c>
      <c r="P11" s="68">
        <f t="shared" si="11"/>
        <v>0</v>
      </c>
      <c r="Q11" s="69">
        <v>3.9E-2</v>
      </c>
      <c r="R11" s="70">
        <f t="shared" si="12"/>
        <v>0</v>
      </c>
      <c r="S11" s="67">
        <f t="shared" si="13"/>
        <v>0</v>
      </c>
      <c r="T11" s="67">
        <f t="shared" si="13"/>
        <v>0</v>
      </c>
      <c r="U11" s="67">
        <f t="shared" si="13"/>
        <v>0</v>
      </c>
      <c r="V11" s="67">
        <f t="shared" si="13"/>
        <v>0</v>
      </c>
      <c r="W11" s="68">
        <f t="shared" si="13"/>
        <v>0</v>
      </c>
      <c r="X11" s="185">
        <f>VLOOKUP(B11,Valores!$A$2:$P$300,14,FALSE)</f>
        <v>1</v>
      </c>
      <c r="Y11" s="185">
        <f>VLOOKUP(B11,Valores!$A$2:$P$300,15,FALSE)</f>
        <v>4.1700000000000001E-2</v>
      </c>
      <c r="Z11" s="186">
        <f t="shared" si="14"/>
        <v>0</v>
      </c>
      <c r="AA11" s="186">
        <f t="shared" si="14"/>
        <v>0</v>
      </c>
      <c r="AB11" s="186">
        <f t="shared" si="14"/>
        <v>0</v>
      </c>
      <c r="AC11" s="186">
        <f t="shared" si="14"/>
        <v>0</v>
      </c>
      <c r="AD11" s="186">
        <f t="shared" si="14"/>
        <v>0</v>
      </c>
      <c r="AE11" s="1"/>
      <c r="AF11" s="31">
        <f t="shared" si="0"/>
        <v>0</v>
      </c>
      <c r="AG11" s="187">
        <f t="shared" si="1"/>
        <v>0</v>
      </c>
      <c r="AH11" s="1"/>
      <c r="AI11" s="31">
        <f t="shared" si="2"/>
        <v>0</v>
      </c>
      <c r="AJ11" s="187">
        <f t="shared" si="3"/>
        <v>0</v>
      </c>
      <c r="AK11" s="1"/>
      <c r="AL11" s="31">
        <f t="shared" si="4"/>
        <v>0</v>
      </c>
      <c r="AM11" s="187">
        <f t="shared" si="5"/>
        <v>0</v>
      </c>
      <c r="AN11" s="1"/>
      <c r="AO11" s="31">
        <f t="shared" si="6"/>
        <v>0</v>
      </c>
      <c r="AP11" s="187">
        <f t="shared" si="7"/>
        <v>0</v>
      </c>
      <c r="AQ11" s="1"/>
      <c r="AR11" s="31">
        <f t="shared" si="8"/>
        <v>0</v>
      </c>
      <c r="AS11" s="187">
        <f t="shared" si="9"/>
        <v>0</v>
      </c>
    </row>
    <row r="12" spans="1:45" s="29" customFormat="1" x14ac:dyDescent="0.2">
      <c r="A12" s="1">
        <v>4</v>
      </c>
      <c r="B12" s="1" t="s">
        <v>213</v>
      </c>
      <c r="C12" s="1" t="str">
        <f>VLOOKUP(B12,Valores!$A$2:$F$223,5,FALSE)</f>
        <v>kg</v>
      </c>
      <c r="D12" s="132">
        <v>0</v>
      </c>
      <c r="E12" s="64">
        <f>VLOOKUP($B12,Valores!$A$2:$G$300,6,FALSE)*VLOOKUP(VLOOKUP($B12,Indices_Poder!$B$5:$E$250,3,FALSE),Indices_Poder!$G$6:$N$28,4,FALSE)</f>
        <v>90.692785411365136</v>
      </c>
      <c r="F12" s="65">
        <f>$E12*VLOOKUP($F8,Regional!$A$2:$B$7,2,FALSE)</f>
        <v>91.826445229007192</v>
      </c>
      <c r="G12" s="65">
        <f>$E12*VLOOKUP($G8,Regional!$A$2:$B$7,2,FALSE)</f>
        <v>88.253149483799405</v>
      </c>
      <c r="H12" s="65">
        <f>$E12*VLOOKUP($H8,Regional!$A$2:$B$7,2,FALSE)</f>
        <v>93.141490617471987</v>
      </c>
      <c r="I12" s="65">
        <f>$E12*VLOOKUP($I8,Regional!$A$2:$B$7,2,FALSE)</f>
        <v>91.218803566751063</v>
      </c>
      <c r="J12" s="133">
        <f>$E12*VLOOKUP($J8,Regional!$A$2:$B$7,2,FALSE)</f>
        <v>92.016900078371066</v>
      </c>
      <c r="K12" s="66">
        <f t="shared" si="10"/>
        <v>0</v>
      </c>
      <c r="L12" s="67">
        <f t="shared" si="11"/>
        <v>0</v>
      </c>
      <c r="M12" s="67">
        <f t="shared" si="11"/>
        <v>0</v>
      </c>
      <c r="N12" s="67">
        <f t="shared" si="11"/>
        <v>0</v>
      </c>
      <c r="O12" s="67">
        <f t="shared" si="11"/>
        <v>0</v>
      </c>
      <c r="P12" s="68">
        <f t="shared" si="11"/>
        <v>0</v>
      </c>
      <c r="Q12" s="69">
        <v>0.34499999999999997</v>
      </c>
      <c r="R12" s="70">
        <f t="shared" si="12"/>
        <v>0</v>
      </c>
      <c r="S12" s="67">
        <f t="shared" si="13"/>
        <v>0</v>
      </c>
      <c r="T12" s="67">
        <f t="shared" si="13"/>
        <v>0</v>
      </c>
      <c r="U12" s="67">
        <f t="shared" si="13"/>
        <v>0</v>
      </c>
      <c r="V12" s="67">
        <f t="shared" si="13"/>
        <v>0</v>
      </c>
      <c r="W12" s="68">
        <f t="shared" si="13"/>
        <v>0</v>
      </c>
      <c r="X12" s="185">
        <f>VLOOKUP(B12,Valores!$A$2:$P$300,14,FALSE)</f>
        <v>1</v>
      </c>
      <c r="Y12" s="185">
        <f>VLOOKUP(B12,Valores!$A$2:$P$300,15,FALSE)</f>
        <v>3.1300000000000001E-2</v>
      </c>
      <c r="Z12" s="186">
        <f t="shared" si="14"/>
        <v>0</v>
      </c>
      <c r="AA12" s="186">
        <f t="shared" si="14"/>
        <v>0</v>
      </c>
      <c r="AB12" s="186">
        <f t="shared" si="14"/>
        <v>0</v>
      </c>
      <c r="AC12" s="186">
        <f t="shared" si="14"/>
        <v>0</v>
      </c>
      <c r="AD12" s="186">
        <f t="shared" si="14"/>
        <v>0</v>
      </c>
      <c r="AE12" s="1"/>
      <c r="AF12" s="31">
        <f t="shared" si="0"/>
        <v>0</v>
      </c>
      <c r="AG12" s="187">
        <f t="shared" si="1"/>
        <v>0</v>
      </c>
      <c r="AH12" s="1"/>
      <c r="AI12" s="31">
        <f t="shared" si="2"/>
        <v>0</v>
      </c>
      <c r="AJ12" s="187">
        <f t="shared" si="3"/>
        <v>0</v>
      </c>
      <c r="AK12" s="1"/>
      <c r="AL12" s="31">
        <f t="shared" si="4"/>
        <v>0</v>
      </c>
      <c r="AM12" s="187">
        <f t="shared" si="5"/>
        <v>0</v>
      </c>
      <c r="AN12" s="1"/>
      <c r="AO12" s="31">
        <f t="shared" si="6"/>
        <v>0</v>
      </c>
      <c r="AP12" s="187">
        <f t="shared" si="7"/>
        <v>0</v>
      </c>
      <c r="AQ12" s="1"/>
      <c r="AR12" s="31">
        <f t="shared" si="8"/>
        <v>0</v>
      </c>
      <c r="AS12" s="187">
        <f t="shared" si="9"/>
        <v>0</v>
      </c>
    </row>
    <row r="13" spans="1:45" s="29" customFormat="1" x14ac:dyDescent="0.2">
      <c r="A13" s="1">
        <v>5</v>
      </c>
      <c r="B13" s="1" t="s">
        <v>214</v>
      </c>
      <c r="C13" s="1" t="str">
        <f>VLOOKUP(B13,Valores!$A$2:$F$223,5,FALSE)</f>
        <v>m³</v>
      </c>
      <c r="D13" s="132">
        <v>7.15</v>
      </c>
      <c r="E13" s="64">
        <f>VLOOKUP($B13,Valores!$A$2:$G$300,6,FALSE)*VLOOKUP(VLOOKUP($B13,Indices_Poder!$B$5:$E$250,3,FALSE),Indices_Poder!$G$6:$N$28,4,FALSE)</f>
        <v>5744.0577699282558</v>
      </c>
      <c r="F13" s="65">
        <f>$E13*VLOOKUP($F8,Regional!$A$2:$B$7,2,FALSE)</f>
        <v>5815.858492052359</v>
      </c>
      <c r="G13" s="65">
        <f>$E13*VLOOKUP($G8,Regional!$A$2:$B$7,2,FALSE)</f>
        <v>5589.5426159171857</v>
      </c>
      <c r="H13" s="65">
        <f>$E13*VLOOKUP($H8,Regional!$A$2:$B$7,2,FALSE)</f>
        <v>5899.1473297163184</v>
      </c>
      <c r="I13" s="65">
        <f>$E13*VLOOKUP($I8,Regional!$A$2:$B$7,2,FALSE)</f>
        <v>5777.3733049938401</v>
      </c>
      <c r="J13" s="133">
        <f>$E13*VLOOKUP($J8,Regional!$A$2:$B$7,2,FALSE)</f>
        <v>5827.9210133692077</v>
      </c>
      <c r="K13" s="66">
        <f t="shared" si="10"/>
        <v>41070.01305498703</v>
      </c>
      <c r="L13" s="67">
        <f t="shared" si="11"/>
        <v>41583.388218174368</v>
      </c>
      <c r="M13" s="67">
        <f t="shared" si="11"/>
        <v>39965.229703807883</v>
      </c>
      <c r="N13" s="67">
        <f t="shared" si="11"/>
        <v>42178.903407471676</v>
      </c>
      <c r="O13" s="67">
        <f t="shared" si="11"/>
        <v>41308.219130705962</v>
      </c>
      <c r="P13" s="68">
        <f t="shared" si="11"/>
        <v>41669.635245589838</v>
      </c>
      <c r="Q13" s="69">
        <v>0</v>
      </c>
      <c r="R13" s="70">
        <f t="shared" si="12"/>
        <v>0</v>
      </c>
      <c r="S13" s="67">
        <f t="shared" si="13"/>
        <v>0</v>
      </c>
      <c r="T13" s="67">
        <f t="shared" si="13"/>
        <v>0</v>
      </c>
      <c r="U13" s="67">
        <f t="shared" si="13"/>
        <v>0</v>
      </c>
      <c r="V13" s="67">
        <f t="shared" si="13"/>
        <v>0</v>
      </c>
      <c r="W13" s="68">
        <f t="shared" si="13"/>
        <v>0</v>
      </c>
      <c r="X13" s="185">
        <f>VLOOKUP(B13,Valores!$A$2:$P$300,14,FALSE)</f>
        <v>1</v>
      </c>
      <c r="Y13" s="185">
        <f>VLOOKUP(B13,Valores!$A$2:$P$300,15,FALSE)</f>
        <v>3.1300000000000001E-2</v>
      </c>
      <c r="Z13" s="186">
        <f t="shared" si="14"/>
        <v>0</v>
      </c>
      <c r="AA13" s="186">
        <f t="shared" si="14"/>
        <v>0</v>
      </c>
      <c r="AB13" s="186">
        <f t="shared" si="14"/>
        <v>0</v>
      </c>
      <c r="AC13" s="186">
        <f t="shared" si="14"/>
        <v>0</v>
      </c>
      <c r="AD13" s="186">
        <f t="shared" si="14"/>
        <v>0</v>
      </c>
      <c r="AE13" s="1"/>
      <c r="AF13" s="31">
        <f t="shared" si="0"/>
        <v>41583.388218174368</v>
      </c>
      <c r="AG13" s="187">
        <f t="shared" si="1"/>
        <v>41583.388218174368</v>
      </c>
      <c r="AH13" s="1"/>
      <c r="AI13" s="31">
        <f t="shared" si="2"/>
        <v>39965.229703807883</v>
      </c>
      <c r="AJ13" s="187">
        <f t="shared" si="3"/>
        <v>39965.229703807883</v>
      </c>
      <c r="AK13" s="1"/>
      <c r="AL13" s="31">
        <f t="shared" si="4"/>
        <v>42178.903407471676</v>
      </c>
      <c r="AM13" s="187">
        <f t="shared" si="5"/>
        <v>42178.903407471676</v>
      </c>
      <c r="AN13" s="1"/>
      <c r="AO13" s="31">
        <f t="shared" si="6"/>
        <v>41308.219130705962</v>
      </c>
      <c r="AP13" s="187">
        <f t="shared" si="7"/>
        <v>41308.219130705962</v>
      </c>
      <c r="AQ13" s="1"/>
      <c r="AR13" s="31">
        <f t="shared" si="8"/>
        <v>41669.635245589838</v>
      </c>
      <c r="AS13" s="187">
        <f t="shared" si="9"/>
        <v>41669.635245589838</v>
      </c>
    </row>
    <row r="14" spans="1:45" s="29" customFormat="1" x14ac:dyDescent="0.2">
      <c r="A14" s="1">
        <v>6</v>
      </c>
      <c r="B14" s="1" t="s">
        <v>215</v>
      </c>
      <c r="C14" s="1" t="str">
        <f>VLOOKUP(B14,Valores!$A$2:$F$223,5,FALSE)</f>
        <v>m³</v>
      </c>
      <c r="D14" s="132">
        <v>0</v>
      </c>
      <c r="E14" s="64">
        <f>VLOOKUP($B14,Valores!$A$2:$G$300,6,FALSE)*VLOOKUP(VLOOKUP($B14,Indices_Poder!$B$5:$E$250,3,FALSE),Indices_Poder!$G$6:$N$28,4,FALSE)</f>
        <v>5744.0577699282558</v>
      </c>
      <c r="F14" s="65">
        <f>$E14*VLOOKUP($F8,Regional!$A$2:$B$7,2,FALSE)</f>
        <v>5815.858492052359</v>
      </c>
      <c r="G14" s="65">
        <f>$E14*VLOOKUP($G8,Regional!$A$2:$B$7,2,FALSE)</f>
        <v>5589.5426159171857</v>
      </c>
      <c r="H14" s="65">
        <f>$E14*VLOOKUP($H8,Regional!$A$2:$B$7,2,FALSE)</f>
        <v>5899.1473297163184</v>
      </c>
      <c r="I14" s="65">
        <f>$E14*VLOOKUP($I8,Regional!$A$2:$B$7,2,FALSE)</f>
        <v>5777.3733049938401</v>
      </c>
      <c r="J14" s="133">
        <f>$E14*VLOOKUP($J8,Regional!$A$2:$B$7,2,FALSE)</f>
        <v>5827.9210133692077</v>
      </c>
      <c r="K14" s="66">
        <f t="shared" si="10"/>
        <v>0</v>
      </c>
      <c r="L14" s="67">
        <f t="shared" si="11"/>
        <v>0</v>
      </c>
      <c r="M14" s="67">
        <f t="shared" si="11"/>
        <v>0</v>
      </c>
      <c r="N14" s="67">
        <f t="shared" si="11"/>
        <v>0</v>
      </c>
      <c r="O14" s="67">
        <f t="shared" si="11"/>
        <v>0</v>
      </c>
      <c r="P14" s="68">
        <f t="shared" si="11"/>
        <v>0</v>
      </c>
      <c r="Q14" s="69">
        <v>0</v>
      </c>
      <c r="R14" s="70">
        <f t="shared" si="12"/>
        <v>0</v>
      </c>
      <c r="S14" s="67">
        <f t="shared" si="13"/>
        <v>0</v>
      </c>
      <c r="T14" s="67">
        <f t="shared" si="13"/>
        <v>0</v>
      </c>
      <c r="U14" s="67">
        <f t="shared" si="13"/>
        <v>0</v>
      </c>
      <c r="V14" s="67">
        <f t="shared" si="13"/>
        <v>0</v>
      </c>
      <c r="W14" s="68">
        <f t="shared" si="13"/>
        <v>0</v>
      </c>
      <c r="X14" s="185">
        <f>VLOOKUP(B14,Valores!$A$2:$P$300,14,FALSE)</f>
        <v>1</v>
      </c>
      <c r="Y14" s="185">
        <f>VLOOKUP(B14,Valores!$A$2:$P$300,15,FALSE)</f>
        <v>3.1300000000000001E-2</v>
      </c>
      <c r="Z14" s="186">
        <f t="shared" si="14"/>
        <v>0</v>
      </c>
      <c r="AA14" s="186">
        <f t="shared" si="14"/>
        <v>0</v>
      </c>
      <c r="AB14" s="186">
        <f t="shared" si="14"/>
        <v>0</v>
      </c>
      <c r="AC14" s="186">
        <f t="shared" si="14"/>
        <v>0</v>
      </c>
      <c r="AD14" s="186">
        <f t="shared" si="14"/>
        <v>0</v>
      </c>
      <c r="AE14" s="1"/>
      <c r="AF14" s="31">
        <f t="shared" si="0"/>
        <v>0</v>
      </c>
      <c r="AG14" s="187">
        <f t="shared" si="1"/>
        <v>0</v>
      </c>
      <c r="AH14" s="1"/>
      <c r="AI14" s="31">
        <f t="shared" si="2"/>
        <v>0</v>
      </c>
      <c r="AJ14" s="187">
        <f t="shared" si="3"/>
        <v>0</v>
      </c>
      <c r="AK14" s="1"/>
      <c r="AL14" s="31">
        <f t="shared" si="4"/>
        <v>0</v>
      </c>
      <c r="AM14" s="187">
        <f t="shared" si="5"/>
        <v>0</v>
      </c>
      <c r="AN14" s="1"/>
      <c r="AO14" s="31">
        <f t="shared" si="6"/>
        <v>0</v>
      </c>
      <c r="AP14" s="187">
        <f t="shared" si="7"/>
        <v>0</v>
      </c>
      <c r="AQ14" s="1"/>
      <c r="AR14" s="31">
        <f t="shared" si="8"/>
        <v>0</v>
      </c>
      <c r="AS14" s="187">
        <f t="shared" si="9"/>
        <v>0</v>
      </c>
    </row>
    <row r="15" spans="1:45" s="29" customFormat="1" x14ac:dyDescent="0.2">
      <c r="A15" s="1">
        <v>7</v>
      </c>
      <c r="B15" s="1" t="s">
        <v>216</v>
      </c>
      <c r="C15" s="1" t="str">
        <f>VLOOKUP(B15,Valores!$A$2:$F$223,5,FALSE)</f>
        <v>m³</v>
      </c>
      <c r="D15" s="132">
        <v>2.5</v>
      </c>
      <c r="E15" s="64">
        <f>VLOOKUP($B15,Valores!$A$2:$G$300,6,FALSE)*VLOOKUP(VLOOKUP($B15,Indices_Poder!$B$5:$E$250,3,FALSE),Indices_Poder!$G$6:$N$28,4,FALSE)</f>
        <v>5744.0577699282558</v>
      </c>
      <c r="F15" s="65">
        <f>$E15*VLOOKUP($F8,Regional!$A$2:$B$7,2,FALSE)</f>
        <v>5815.858492052359</v>
      </c>
      <c r="G15" s="65">
        <f>$E15*VLOOKUP($G8,Regional!$A$2:$B$7,2,FALSE)</f>
        <v>5589.5426159171857</v>
      </c>
      <c r="H15" s="65">
        <f>$E15*VLOOKUP($H8,Regional!$A$2:$B$7,2,FALSE)</f>
        <v>5899.1473297163184</v>
      </c>
      <c r="I15" s="65">
        <f>$E15*VLOOKUP($I8,Regional!$A$2:$B$7,2,FALSE)</f>
        <v>5777.3733049938401</v>
      </c>
      <c r="J15" s="133">
        <f>$E15*VLOOKUP($J8,Regional!$A$2:$B$7,2,FALSE)</f>
        <v>5827.9210133692077</v>
      </c>
      <c r="K15" s="66">
        <f t="shared" si="10"/>
        <v>14360.144424820639</v>
      </c>
      <c r="L15" s="67">
        <f t="shared" si="11"/>
        <v>14539.646230130897</v>
      </c>
      <c r="M15" s="67">
        <f t="shared" si="11"/>
        <v>13973.856539792963</v>
      </c>
      <c r="N15" s="67">
        <f t="shared" si="11"/>
        <v>14747.868324290795</v>
      </c>
      <c r="O15" s="67">
        <f t="shared" si="11"/>
        <v>14443.433262484599</v>
      </c>
      <c r="P15" s="68">
        <f t="shared" si="11"/>
        <v>14569.802533423019</v>
      </c>
      <c r="Q15" s="69">
        <v>0</v>
      </c>
      <c r="R15" s="70">
        <f t="shared" si="12"/>
        <v>0</v>
      </c>
      <c r="S15" s="67">
        <f t="shared" si="13"/>
        <v>0</v>
      </c>
      <c r="T15" s="67">
        <f t="shared" si="13"/>
        <v>0</v>
      </c>
      <c r="U15" s="67">
        <f t="shared" si="13"/>
        <v>0</v>
      </c>
      <c r="V15" s="67">
        <f t="shared" si="13"/>
        <v>0</v>
      </c>
      <c r="W15" s="68">
        <f t="shared" si="13"/>
        <v>0</v>
      </c>
      <c r="X15" s="185">
        <f>VLOOKUP(B15,Valores!$A$2:$P$300,14,FALSE)</f>
        <v>1</v>
      </c>
      <c r="Y15" s="185">
        <f>VLOOKUP(B15,Valores!$A$2:$P$300,15,FALSE)</f>
        <v>3.1300000000000001E-2</v>
      </c>
      <c r="Z15" s="186">
        <f t="shared" si="14"/>
        <v>0</v>
      </c>
      <c r="AA15" s="186">
        <f t="shared" si="14"/>
        <v>0</v>
      </c>
      <c r="AB15" s="186">
        <f t="shared" si="14"/>
        <v>0</v>
      </c>
      <c r="AC15" s="186">
        <f t="shared" si="14"/>
        <v>0</v>
      </c>
      <c r="AD15" s="186">
        <f t="shared" si="14"/>
        <v>0</v>
      </c>
      <c r="AE15" s="1"/>
      <c r="AF15" s="31">
        <f t="shared" si="0"/>
        <v>14539.646230130897</v>
      </c>
      <c r="AG15" s="187">
        <f t="shared" si="1"/>
        <v>14539.646230130897</v>
      </c>
      <c r="AH15" s="1"/>
      <c r="AI15" s="31">
        <f t="shared" si="2"/>
        <v>13973.856539792963</v>
      </c>
      <c r="AJ15" s="187">
        <f t="shared" si="3"/>
        <v>13973.856539792963</v>
      </c>
      <c r="AK15" s="1"/>
      <c r="AL15" s="31">
        <f t="shared" si="4"/>
        <v>14747.868324290795</v>
      </c>
      <c r="AM15" s="187">
        <f t="shared" si="5"/>
        <v>14747.868324290795</v>
      </c>
      <c r="AN15" s="1"/>
      <c r="AO15" s="31">
        <f t="shared" si="6"/>
        <v>14443.433262484599</v>
      </c>
      <c r="AP15" s="187">
        <f t="shared" si="7"/>
        <v>14443.433262484599</v>
      </c>
      <c r="AQ15" s="1"/>
      <c r="AR15" s="31">
        <f t="shared" si="8"/>
        <v>14569.802533423019</v>
      </c>
      <c r="AS15" s="187">
        <f t="shared" si="9"/>
        <v>14569.802533423019</v>
      </c>
    </row>
    <row r="16" spans="1:45" s="29" customFormat="1" x14ac:dyDescent="0.2">
      <c r="A16" s="1">
        <v>8</v>
      </c>
      <c r="B16" s="123" t="s">
        <v>217</v>
      </c>
      <c r="C16" s="123" t="str">
        <f>VLOOKUP(B16,Valores!$A$2:$F$223,5,FALSE)</f>
        <v>m³</v>
      </c>
      <c r="D16" s="135">
        <v>30</v>
      </c>
      <c r="E16" s="64">
        <f>VLOOKUP($B16,Valores!$A$2:$G$300,6,FALSE)*VLOOKUP(VLOOKUP($B16,Indices_Poder!$B$5:$E$250,3,FALSE),Indices_Poder!$G$6:$N$28,4,FALSE)</f>
        <v>5744.0577699282558</v>
      </c>
      <c r="F16" s="65">
        <f>$E16*VLOOKUP($F8,Regional!$A$2:$B$7,2,FALSE)</f>
        <v>5815.858492052359</v>
      </c>
      <c r="G16" s="65">
        <f>$E16*VLOOKUP($G8,Regional!$A$2:$B$7,2,FALSE)</f>
        <v>5589.5426159171857</v>
      </c>
      <c r="H16" s="65">
        <f>$E16*VLOOKUP($H8,Regional!$A$2:$B$7,2,FALSE)</f>
        <v>5899.1473297163184</v>
      </c>
      <c r="I16" s="65">
        <f>$E16*VLOOKUP($I8,Regional!$A$2:$B$7,2,FALSE)</f>
        <v>5777.3733049938401</v>
      </c>
      <c r="J16" s="133">
        <f>$E16*VLOOKUP($J8,Regional!$A$2:$B$7,2,FALSE)</f>
        <v>5827.9210133692077</v>
      </c>
      <c r="K16" s="74">
        <f t="shared" si="10"/>
        <v>172321.73309784767</v>
      </c>
      <c r="L16" s="75">
        <f t="shared" si="11"/>
        <v>174475.75476157077</v>
      </c>
      <c r="M16" s="75">
        <f t="shared" si="11"/>
        <v>167686.27847751556</v>
      </c>
      <c r="N16" s="75">
        <f t="shared" si="11"/>
        <v>176974.41989148955</v>
      </c>
      <c r="O16" s="75">
        <f t="shared" si="11"/>
        <v>173321.19914981519</v>
      </c>
      <c r="P16" s="76">
        <f t="shared" si="11"/>
        <v>174837.63040107623</v>
      </c>
      <c r="Q16" s="77">
        <v>0</v>
      </c>
      <c r="R16" s="78">
        <f t="shared" si="12"/>
        <v>0</v>
      </c>
      <c r="S16" s="75">
        <f t="shared" si="13"/>
        <v>0</v>
      </c>
      <c r="T16" s="75">
        <f t="shared" si="13"/>
        <v>0</v>
      </c>
      <c r="U16" s="75">
        <f t="shared" si="13"/>
        <v>0</v>
      </c>
      <c r="V16" s="75">
        <f t="shared" si="13"/>
        <v>0</v>
      </c>
      <c r="W16" s="76">
        <f t="shared" si="13"/>
        <v>0</v>
      </c>
      <c r="X16" s="185">
        <f>VLOOKUP(B16,Valores!$A$2:$P$300,14,FALSE)</f>
        <v>1</v>
      </c>
      <c r="Y16" s="185">
        <f>VLOOKUP(B16,Valores!$A$2:$P$300,15,FALSE)</f>
        <v>3.1300000000000001E-2</v>
      </c>
      <c r="Z16" s="186">
        <f t="shared" si="14"/>
        <v>0</v>
      </c>
      <c r="AA16" s="186">
        <f t="shared" si="14"/>
        <v>0</v>
      </c>
      <c r="AB16" s="186">
        <f t="shared" si="14"/>
        <v>0</v>
      </c>
      <c r="AC16" s="186">
        <f t="shared" si="14"/>
        <v>0</v>
      </c>
      <c r="AD16" s="186">
        <f t="shared" si="14"/>
        <v>0</v>
      </c>
      <c r="AE16" s="1"/>
      <c r="AF16" s="31">
        <f t="shared" si="0"/>
        <v>174475.75476157077</v>
      </c>
      <c r="AG16" s="187">
        <f t="shared" si="1"/>
        <v>174475.75476157077</v>
      </c>
      <c r="AH16" s="1"/>
      <c r="AI16" s="31">
        <f t="shared" si="2"/>
        <v>167686.27847751556</v>
      </c>
      <c r="AJ16" s="187">
        <f t="shared" si="3"/>
        <v>167686.27847751556</v>
      </c>
      <c r="AK16" s="1"/>
      <c r="AL16" s="31">
        <f t="shared" si="4"/>
        <v>176974.41989148955</v>
      </c>
      <c r="AM16" s="187">
        <f t="shared" si="5"/>
        <v>176974.41989148955</v>
      </c>
      <c r="AN16" s="1"/>
      <c r="AO16" s="31">
        <f t="shared" si="6"/>
        <v>173321.19914981519</v>
      </c>
      <c r="AP16" s="187">
        <f t="shared" si="7"/>
        <v>173321.19914981519</v>
      </c>
      <c r="AQ16" s="1"/>
      <c r="AR16" s="31">
        <f t="shared" si="8"/>
        <v>174837.63040107623</v>
      </c>
      <c r="AS16" s="187">
        <f t="shared" si="9"/>
        <v>174837.63040107623</v>
      </c>
    </row>
    <row r="17" spans="1:45" s="29" customFormat="1" x14ac:dyDescent="0.2">
      <c r="A17" s="188"/>
      <c r="B17" s="189" t="s">
        <v>143</v>
      </c>
      <c r="C17" s="189"/>
      <c r="D17" s="189"/>
      <c r="E17" s="192"/>
      <c r="F17" s="191"/>
      <c r="G17" s="191"/>
      <c r="H17" s="191"/>
      <c r="I17" s="191"/>
      <c r="J17" s="191"/>
      <c r="K17" s="210">
        <f>SUM(K9:K16)</f>
        <v>7072052.2371503757</v>
      </c>
      <c r="L17" s="191">
        <f>SUM(L9:L16)</f>
        <v>7160452.8901147554</v>
      </c>
      <c r="M17" s="191">
        <f t="shared" ref="M17:P17" si="15">SUM(M9:M16)</f>
        <v>6881814.0319710318</v>
      </c>
      <c r="N17" s="191">
        <f t="shared" si="15"/>
        <v>7262997.6475534346</v>
      </c>
      <c r="O17" s="191">
        <f t="shared" si="15"/>
        <v>7113070.1401258474</v>
      </c>
      <c r="P17" s="191">
        <f t="shared" si="15"/>
        <v>7175304.1998127699</v>
      </c>
      <c r="Q17" s="211"/>
      <c r="R17" s="210">
        <f>SUM(R9:R16)</f>
        <v>95063.986556716714</v>
      </c>
      <c r="S17" s="191">
        <f t="shared" ref="S17:W17" si="16">SUM(S9:S16)</f>
        <v>96252.286388675668</v>
      </c>
      <c r="T17" s="191">
        <f t="shared" si="16"/>
        <v>92506.765318341029</v>
      </c>
      <c r="U17" s="191">
        <f t="shared" si="16"/>
        <v>97630.714193748048</v>
      </c>
      <c r="V17" s="191">
        <f t="shared" si="16"/>
        <v>95615.35767874567</v>
      </c>
      <c r="W17" s="212">
        <f t="shared" si="16"/>
        <v>96451.920760444773</v>
      </c>
      <c r="Z17" s="174">
        <f>SUMIF($X9:$X16,"&lt;&gt;Rateio",AG9:AG16)</f>
        <v>7160452.8901147554</v>
      </c>
      <c r="AA17" s="174">
        <f>SUMIF($X9:$X16,"&lt;&gt;Rateio",AJ9:AJ16)</f>
        <v>6881814.0319710318</v>
      </c>
      <c r="AB17" s="174">
        <f>SUMIF($X9:$X16,"&lt;&gt;Rateio",AM9:AM16)</f>
        <v>7262997.6475534346</v>
      </c>
      <c r="AC17" s="174">
        <f>SUMIF($X9:$X16,"&lt;&gt;Rateio",AP9:AP16)</f>
        <v>7113070.1401258474</v>
      </c>
      <c r="AD17" s="174">
        <f>SUMIF($X9:$X16,"&lt;&gt;Rateio",AS9:AS16)</f>
        <v>7175304.1998127699</v>
      </c>
      <c r="AE17" s="1"/>
      <c r="AG17" s="187"/>
      <c r="AH17" s="1"/>
      <c r="AJ17" s="187"/>
      <c r="AK17" s="1"/>
      <c r="AM17" s="187"/>
      <c r="AN17" s="1"/>
      <c r="AP17" s="187"/>
      <c r="AQ17" s="1"/>
      <c r="AS17" s="187"/>
    </row>
    <row r="18" spans="1:45" s="29" customFormat="1" x14ac:dyDescent="0.2">
      <c r="A18" s="79"/>
      <c r="B18" s="80"/>
      <c r="C18" s="80"/>
      <c r="D18" s="80"/>
      <c r="E18" s="137" t="s">
        <v>118</v>
      </c>
      <c r="F18" s="87" t="s">
        <v>129</v>
      </c>
      <c r="G18" s="87" t="s">
        <v>130</v>
      </c>
      <c r="H18" s="87" t="s">
        <v>142</v>
      </c>
      <c r="I18" s="87" t="s">
        <v>132</v>
      </c>
      <c r="J18" s="87" t="s">
        <v>133</v>
      </c>
      <c r="K18" s="88"/>
      <c r="L18" s="83"/>
      <c r="M18" s="83"/>
      <c r="N18" s="83"/>
      <c r="O18" s="83"/>
      <c r="P18" s="83"/>
      <c r="Q18" s="84"/>
      <c r="R18" s="85"/>
      <c r="S18" s="83"/>
      <c r="T18" s="83"/>
      <c r="U18" s="83"/>
      <c r="V18" s="83"/>
      <c r="W18" s="86"/>
      <c r="Z18" s="186"/>
      <c r="AA18" s="186"/>
      <c r="AB18" s="186"/>
      <c r="AC18" s="186"/>
      <c r="AD18" s="186"/>
      <c r="AE18" s="1"/>
      <c r="AG18" s="187"/>
      <c r="AH18" s="1"/>
      <c r="AJ18" s="187"/>
      <c r="AK18" s="1"/>
      <c r="AM18" s="187"/>
      <c r="AN18" s="1"/>
      <c r="AP18" s="187"/>
      <c r="AQ18" s="1"/>
      <c r="AS18" s="187"/>
    </row>
    <row r="19" spans="1:45" s="29" customFormat="1" hidden="1" x14ac:dyDescent="0.2">
      <c r="A19" s="89"/>
      <c r="B19" s="90" t="s">
        <v>206</v>
      </c>
      <c r="C19" s="90"/>
      <c r="D19" s="90"/>
      <c r="E19" s="92" t="e">
        <f>(SUMIF(#REF!,"Obras civis",K9:K16)+R17)*3.98%</f>
        <v>#REF!</v>
      </c>
      <c r="F19" s="93" t="e">
        <f>(SUMIF(#REF!,"Obras civis",L9:L16)+S17)*3.98%</f>
        <v>#REF!</v>
      </c>
      <c r="G19" s="93" t="e">
        <f>(SUMIF(#REF!,"Obras civis",M9:M16)+T17)*3.98%</f>
        <v>#REF!</v>
      </c>
      <c r="H19" s="93" t="e">
        <f>(SUMIF(#REF!,"Obras civis",N9:N16)+U17)*3.98%</f>
        <v>#REF!</v>
      </c>
      <c r="I19" s="93" t="e">
        <f>(SUMIF(#REF!,"Obras civis",O9:O16)+V17)*3.98%</f>
        <v>#REF!</v>
      </c>
      <c r="J19" s="93" t="e">
        <f>(SUMIF(#REF!,"Obras civis",P9:P16)+W17)*3.98%</f>
        <v>#REF!</v>
      </c>
      <c r="K19" s="92"/>
      <c r="L19" s="93"/>
      <c r="M19" s="93"/>
      <c r="N19" s="93"/>
      <c r="O19" s="93"/>
      <c r="P19" s="93"/>
      <c r="Q19" s="94"/>
      <c r="R19" s="95"/>
      <c r="S19" s="93"/>
      <c r="T19" s="93"/>
      <c r="U19" s="93"/>
      <c r="V19" s="93"/>
      <c r="W19" s="96"/>
      <c r="Z19" s="186"/>
      <c r="AA19" s="186"/>
      <c r="AB19" s="186"/>
      <c r="AC19" s="186"/>
      <c r="AD19" s="186"/>
      <c r="AE19" s="1"/>
      <c r="AG19" s="187"/>
      <c r="AH19" s="1"/>
      <c r="AJ19" s="187"/>
      <c r="AK19" s="1"/>
      <c r="AM19" s="187"/>
      <c r="AN19" s="1"/>
      <c r="AP19" s="187"/>
      <c r="AQ19" s="1"/>
      <c r="AS19" s="187"/>
    </row>
    <row r="20" spans="1:45" s="29" customFormat="1" hidden="1" x14ac:dyDescent="0.2">
      <c r="A20" s="89"/>
      <c r="B20" s="90" t="s">
        <v>145</v>
      </c>
      <c r="C20" s="97"/>
      <c r="D20" s="97"/>
      <c r="E20" s="99" t="e">
        <f t="shared" ref="E20:J20" si="17">K17+R17+E19</f>
        <v>#REF!</v>
      </c>
      <c r="F20" s="100" t="e">
        <f t="shared" si="17"/>
        <v>#REF!</v>
      </c>
      <c r="G20" s="100" t="e">
        <f t="shared" si="17"/>
        <v>#REF!</v>
      </c>
      <c r="H20" s="100" t="e">
        <f t="shared" si="17"/>
        <v>#REF!</v>
      </c>
      <c r="I20" s="100" t="e">
        <f t="shared" si="17"/>
        <v>#REF!</v>
      </c>
      <c r="J20" s="100" t="e">
        <f t="shared" si="17"/>
        <v>#REF!</v>
      </c>
      <c r="K20" s="99"/>
      <c r="L20" s="100"/>
      <c r="M20" s="100"/>
      <c r="N20" s="100"/>
      <c r="O20" s="100"/>
      <c r="P20" s="100"/>
      <c r="Q20" s="101"/>
      <c r="R20" s="102"/>
      <c r="S20" s="100"/>
      <c r="T20" s="100"/>
      <c r="U20" s="93"/>
      <c r="V20" s="93"/>
      <c r="W20" s="96"/>
      <c r="Z20" s="186"/>
      <c r="AA20" s="186"/>
      <c r="AB20" s="186"/>
      <c r="AC20" s="186"/>
      <c r="AD20" s="186"/>
      <c r="AE20" s="1"/>
      <c r="AG20" s="187"/>
      <c r="AH20" s="1"/>
      <c r="AJ20" s="187"/>
      <c r="AK20" s="1"/>
      <c r="AM20" s="187"/>
      <c r="AN20" s="1"/>
      <c r="AP20" s="187"/>
      <c r="AQ20" s="1"/>
      <c r="AS20" s="187"/>
    </row>
    <row r="21" spans="1:45" s="29" customFormat="1" hidden="1" x14ac:dyDescent="0.2">
      <c r="A21" s="89"/>
      <c r="B21" s="90" t="s">
        <v>146</v>
      </c>
      <c r="C21" s="90"/>
      <c r="D21" s="91"/>
      <c r="E21" s="92" t="e">
        <f>E20*2.7%</f>
        <v>#REF!</v>
      </c>
      <c r="F21" s="93" t="e">
        <f>F20*2.7%</f>
        <v>#REF!</v>
      </c>
      <c r="G21" s="93" t="e">
        <f t="shared" ref="G21:J21" si="18">G20*2.7%</f>
        <v>#REF!</v>
      </c>
      <c r="H21" s="93" t="e">
        <f t="shared" si="18"/>
        <v>#REF!</v>
      </c>
      <c r="I21" s="93" t="e">
        <f t="shared" si="18"/>
        <v>#REF!</v>
      </c>
      <c r="J21" s="93" t="e">
        <f t="shared" si="18"/>
        <v>#REF!</v>
      </c>
      <c r="K21" s="92"/>
      <c r="L21" s="93"/>
      <c r="M21" s="93"/>
      <c r="N21" s="93"/>
      <c r="O21" s="93"/>
      <c r="P21" s="93"/>
      <c r="Q21" s="94"/>
      <c r="R21" s="95"/>
      <c r="S21" s="93"/>
      <c r="T21" s="93"/>
      <c r="U21" s="93"/>
      <c r="V21" s="93"/>
      <c r="W21" s="96"/>
      <c r="Z21" s="186"/>
      <c r="AA21" s="186"/>
      <c r="AB21" s="186"/>
      <c r="AC21" s="186"/>
      <c r="AD21" s="186"/>
      <c r="AE21" s="1"/>
      <c r="AG21" s="187"/>
      <c r="AH21" s="1"/>
      <c r="AJ21" s="187"/>
      <c r="AK21" s="1"/>
      <c r="AM21" s="187"/>
      <c r="AN21" s="1"/>
      <c r="AP21" s="187"/>
      <c r="AQ21" s="1"/>
      <c r="AS21" s="187"/>
    </row>
    <row r="22" spans="1:45" s="29" customFormat="1" hidden="1" x14ac:dyDescent="0.2">
      <c r="A22" s="89"/>
      <c r="B22" s="90" t="s">
        <v>147</v>
      </c>
      <c r="C22" s="97"/>
      <c r="D22" s="98"/>
      <c r="E22" s="99" t="e">
        <f>E20*1.4%</f>
        <v>#REF!</v>
      </c>
      <c r="F22" s="100" t="e">
        <f>F20*1.4%</f>
        <v>#REF!</v>
      </c>
      <c r="G22" s="100" t="e">
        <f t="shared" ref="G22:J22" si="19">G20*1.4%</f>
        <v>#REF!</v>
      </c>
      <c r="H22" s="100" t="e">
        <f t="shared" si="19"/>
        <v>#REF!</v>
      </c>
      <c r="I22" s="100" t="e">
        <f t="shared" si="19"/>
        <v>#REF!</v>
      </c>
      <c r="J22" s="100" t="e">
        <f t="shared" si="19"/>
        <v>#REF!</v>
      </c>
      <c r="K22" s="99"/>
      <c r="L22" s="100"/>
      <c r="M22" s="100"/>
      <c r="N22" s="100"/>
      <c r="O22" s="100"/>
      <c r="P22" s="100"/>
      <c r="Q22" s="101"/>
      <c r="R22" s="102"/>
      <c r="S22" s="100"/>
      <c r="T22" s="103"/>
      <c r="U22" s="93"/>
      <c r="V22" s="93"/>
      <c r="W22" s="96"/>
      <c r="Z22" s="186"/>
      <c r="AA22" s="186"/>
      <c r="AB22" s="186"/>
      <c r="AC22" s="186"/>
      <c r="AD22" s="186"/>
      <c r="AE22" s="1"/>
      <c r="AG22" s="187"/>
      <c r="AH22" s="1"/>
      <c r="AJ22" s="187"/>
      <c r="AK22" s="1"/>
      <c r="AM22" s="187"/>
      <c r="AN22" s="1"/>
      <c r="AP22" s="187"/>
      <c r="AQ22" s="1"/>
      <c r="AS22" s="187"/>
    </row>
    <row r="23" spans="1:45" s="29" customFormat="1" ht="15" hidden="1" x14ac:dyDescent="0.25">
      <c r="A23" s="89"/>
      <c r="B23" s="90" t="s">
        <v>148</v>
      </c>
      <c r="C23" s="90"/>
      <c r="D23" s="90"/>
      <c r="E23" s="92" t="e">
        <f>E20*3.99%</f>
        <v>#REF!</v>
      </c>
      <c r="F23" s="93" t="e">
        <f>F20*3.99%</f>
        <v>#REF!</v>
      </c>
      <c r="G23" s="93" t="e">
        <f t="shared" ref="G23:J23" si="20">G20*3.99%</f>
        <v>#REF!</v>
      </c>
      <c r="H23" s="93" t="e">
        <f t="shared" si="20"/>
        <v>#REF!</v>
      </c>
      <c r="I23" s="93" t="e">
        <f t="shared" si="20"/>
        <v>#REF!</v>
      </c>
      <c r="J23" s="93" t="e">
        <f t="shared" si="20"/>
        <v>#REF!</v>
      </c>
      <c r="K23" s="92"/>
      <c r="L23" s="93"/>
      <c r="M23" s="93"/>
      <c r="N23" s="93"/>
      <c r="O23" s="93"/>
      <c r="P23" s="93"/>
      <c r="Q23" s="94"/>
      <c r="R23" s="95"/>
      <c r="S23" s="93"/>
      <c r="T23" s="93"/>
      <c r="U23" s="93"/>
      <c r="V23" s="93"/>
      <c r="W23" s="96"/>
      <c r="X23" s="144"/>
      <c r="Z23" s="186"/>
      <c r="AA23" s="186"/>
      <c r="AB23" s="186"/>
      <c r="AC23" s="186"/>
      <c r="AD23" s="186"/>
      <c r="AG23" s="187"/>
      <c r="AJ23" s="187"/>
      <c r="AM23" s="187"/>
      <c r="AP23" s="187"/>
      <c r="AS23" s="187"/>
    </row>
    <row r="24" spans="1:45" s="29" customFormat="1" hidden="1" x14ac:dyDescent="0.2">
      <c r="A24" s="89"/>
      <c r="B24" s="104" t="s">
        <v>149</v>
      </c>
      <c r="C24" s="104"/>
      <c r="D24" s="105"/>
      <c r="E24" s="106" t="e">
        <f>E20*2.7%</f>
        <v>#REF!</v>
      </c>
      <c r="F24" s="107" t="e">
        <f>F20*2.7%</f>
        <v>#REF!</v>
      </c>
      <c r="G24" s="107" t="e">
        <f t="shared" ref="G24:J24" si="21">G20*2.7%</f>
        <v>#REF!</v>
      </c>
      <c r="H24" s="107" t="e">
        <f t="shared" si="21"/>
        <v>#REF!</v>
      </c>
      <c r="I24" s="107" t="e">
        <f t="shared" si="21"/>
        <v>#REF!</v>
      </c>
      <c r="J24" s="107" t="e">
        <f t="shared" si="21"/>
        <v>#REF!</v>
      </c>
      <c r="K24" s="106"/>
      <c r="L24" s="107"/>
      <c r="M24" s="107"/>
      <c r="N24" s="107"/>
      <c r="O24" s="107"/>
      <c r="P24" s="107"/>
      <c r="Q24" s="108"/>
      <c r="R24" s="109"/>
      <c r="S24" s="107"/>
      <c r="T24" s="107"/>
      <c r="U24" s="93"/>
      <c r="V24" s="93"/>
      <c r="W24" s="96"/>
      <c r="Z24" s="186"/>
      <c r="AA24" s="186"/>
      <c r="AB24" s="186"/>
      <c r="AC24" s="186"/>
      <c r="AD24" s="186"/>
      <c r="AE24" s="1"/>
      <c r="AG24" s="187"/>
      <c r="AH24" s="1"/>
      <c r="AJ24" s="187"/>
      <c r="AK24" s="1"/>
      <c r="AM24" s="187"/>
      <c r="AN24" s="1"/>
      <c r="AP24" s="187"/>
      <c r="AQ24" s="1"/>
      <c r="AS24" s="187"/>
    </row>
    <row r="25" spans="1:45" s="29" customFormat="1" hidden="1" x14ac:dyDescent="0.2">
      <c r="A25" s="89"/>
      <c r="B25" s="90" t="s">
        <v>150</v>
      </c>
      <c r="C25" s="90"/>
      <c r="D25" s="91"/>
      <c r="E25" s="106" t="e">
        <f>E20+E21+E22+E23+E24</f>
        <v>#REF!</v>
      </c>
      <c r="F25" s="93" t="e">
        <f>F20+F21+F22+F23+F24</f>
        <v>#REF!</v>
      </c>
      <c r="G25" s="93" t="e">
        <f t="shared" ref="G25:J25" si="22">G20+G21+G22+G23+G24</f>
        <v>#REF!</v>
      </c>
      <c r="H25" s="93" t="e">
        <f t="shared" si="22"/>
        <v>#REF!</v>
      </c>
      <c r="I25" s="93" t="e">
        <f t="shared" si="22"/>
        <v>#REF!</v>
      </c>
      <c r="J25" s="93" t="e">
        <f t="shared" si="22"/>
        <v>#REF!</v>
      </c>
      <c r="K25" s="92"/>
      <c r="L25" s="93"/>
      <c r="M25" s="93"/>
      <c r="N25" s="93"/>
      <c r="O25" s="93"/>
      <c r="P25" s="93"/>
      <c r="Q25" s="94"/>
      <c r="R25" s="95"/>
      <c r="S25" s="93"/>
      <c r="T25" s="93"/>
      <c r="U25" s="93"/>
      <c r="V25" s="93"/>
      <c r="W25" s="96"/>
      <c r="Z25" s="186"/>
      <c r="AA25" s="186"/>
      <c r="AB25" s="186"/>
      <c r="AC25" s="186"/>
      <c r="AD25" s="186"/>
      <c r="AE25" s="1"/>
      <c r="AG25" s="187"/>
      <c r="AH25" s="1"/>
      <c r="AJ25" s="187"/>
      <c r="AK25" s="1"/>
      <c r="AM25" s="187"/>
      <c r="AN25" s="1"/>
      <c r="AP25" s="187"/>
      <c r="AQ25" s="1"/>
      <c r="AS25" s="187"/>
    </row>
    <row r="26" spans="1:45" s="29" customFormat="1" hidden="1" x14ac:dyDescent="0.2">
      <c r="A26" s="90"/>
      <c r="B26" s="90" t="s">
        <v>151</v>
      </c>
      <c r="C26" s="90"/>
      <c r="D26" s="91"/>
      <c r="E26" s="92" t="e">
        <f t="shared" ref="E26:J26" si="23">E25*3%</f>
        <v>#REF!</v>
      </c>
      <c r="F26" s="93" t="e">
        <f t="shared" si="23"/>
        <v>#REF!</v>
      </c>
      <c r="G26" s="93" t="e">
        <f t="shared" si="23"/>
        <v>#REF!</v>
      </c>
      <c r="H26" s="93" t="e">
        <f t="shared" si="23"/>
        <v>#REF!</v>
      </c>
      <c r="I26" s="93" t="e">
        <f t="shared" si="23"/>
        <v>#REF!</v>
      </c>
      <c r="J26" s="93" t="e">
        <f t="shared" si="23"/>
        <v>#REF!</v>
      </c>
      <c r="K26" s="92"/>
      <c r="L26" s="93"/>
      <c r="M26" s="93"/>
      <c r="N26" s="93"/>
      <c r="O26" s="93"/>
      <c r="P26" s="93"/>
      <c r="Q26" s="94"/>
      <c r="R26" s="95"/>
      <c r="S26" s="93"/>
      <c r="T26" s="93"/>
      <c r="U26" s="93"/>
      <c r="V26" s="93"/>
      <c r="W26" s="96"/>
      <c r="Z26" s="186"/>
      <c r="AA26" s="186"/>
      <c r="AB26" s="186"/>
      <c r="AC26" s="186"/>
      <c r="AD26" s="186"/>
      <c r="AE26" s="1"/>
      <c r="AG26" s="187"/>
      <c r="AH26" s="1"/>
      <c r="AJ26" s="187"/>
      <c r="AK26" s="1"/>
      <c r="AM26" s="187"/>
      <c r="AN26" s="1"/>
      <c r="AP26" s="187"/>
      <c r="AQ26" s="1"/>
      <c r="AS26" s="187"/>
    </row>
    <row r="27" spans="1:45" s="29" customFormat="1" hidden="1" x14ac:dyDescent="0.2">
      <c r="A27" s="110"/>
      <c r="B27" s="110" t="s">
        <v>152</v>
      </c>
      <c r="C27" s="110"/>
      <c r="D27" s="111"/>
      <c r="E27" s="112" t="e">
        <f>E25*2.7%</f>
        <v>#REF!</v>
      </c>
      <c r="F27" s="103" t="e">
        <f>F25*2.7%</f>
        <v>#REF!</v>
      </c>
      <c r="G27" s="103" t="e">
        <f t="shared" ref="G27:J27" si="24">G25*2.7%</f>
        <v>#REF!</v>
      </c>
      <c r="H27" s="103" t="e">
        <f t="shared" si="24"/>
        <v>#REF!</v>
      </c>
      <c r="I27" s="103" t="e">
        <f t="shared" si="24"/>
        <v>#REF!</v>
      </c>
      <c r="J27" s="103" t="e">
        <f t="shared" si="24"/>
        <v>#REF!</v>
      </c>
      <c r="K27" s="112"/>
      <c r="L27" s="103"/>
      <c r="M27" s="103"/>
      <c r="N27" s="103"/>
      <c r="O27" s="103"/>
      <c r="P27" s="103"/>
      <c r="Q27" s="113"/>
      <c r="R27" s="114"/>
      <c r="S27" s="103"/>
      <c r="T27" s="103"/>
      <c r="U27" s="93"/>
      <c r="V27" s="93"/>
      <c r="W27" s="96"/>
      <c r="Z27" s="186"/>
      <c r="AA27" s="186"/>
      <c r="AB27" s="186"/>
      <c r="AC27" s="186"/>
      <c r="AD27" s="186"/>
      <c r="AE27" s="1"/>
      <c r="AG27" s="187"/>
      <c r="AH27" s="1"/>
      <c r="AJ27" s="187"/>
      <c r="AK27" s="1"/>
      <c r="AM27" s="187"/>
      <c r="AN27" s="1"/>
      <c r="AP27" s="187"/>
      <c r="AQ27" s="1"/>
      <c r="AS27" s="187"/>
    </row>
    <row r="28" spans="1:45" s="29" customFormat="1" x14ac:dyDescent="0.2">
      <c r="A28" s="79"/>
      <c r="B28" s="80" t="s">
        <v>153</v>
      </c>
      <c r="C28" s="80"/>
      <c r="D28" s="80"/>
      <c r="E28" s="82">
        <f>K17*(1+Entrada!$H$13)</f>
        <v>10608785.560949279</v>
      </c>
      <c r="F28" s="83">
        <f>L17*(1+Entrada!$H$13)</f>
        <v>10741395.380461145</v>
      </c>
      <c r="G28" s="83">
        <f>M17*(1+Entrada!$H$13)</f>
        <v>10323409.229359744</v>
      </c>
      <c r="H28" s="83">
        <f>N17*(1+Entrada!$H$13)</f>
        <v>10895222.771094907</v>
      </c>
      <c r="I28" s="83">
        <f>O17*(1+Entrada!$H$13)</f>
        <v>10670316.517202783</v>
      </c>
      <c r="J28" s="83">
        <f>P17*(1+Entrada!$H$13)</f>
        <v>10763673.830139136</v>
      </c>
      <c r="K28" s="82"/>
      <c r="L28" s="83"/>
      <c r="M28" s="83"/>
      <c r="N28" s="83"/>
      <c r="O28" s="83"/>
      <c r="P28" s="83"/>
      <c r="Q28" s="84"/>
      <c r="R28" s="85"/>
      <c r="S28" s="83"/>
      <c r="T28" s="83"/>
      <c r="U28" s="83"/>
      <c r="V28" s="83"/>
      <c r="W28" s="86"/>
      <c r="Z28" s="174">
        <f>SUMIF($X9:$X16,"&lt;&gt;Rateio",AF9:AF16)</f>
        <v>7160452.8901147554</v>
      </c>
      <c r="AA28" s="174">
        <f>SUMIF($X9:$X16,"&lt;&gt;Rateio",AI9:AI16)</f>
        <v>6881814.0319710318</v>
      </c>
      <c r="AB28" s="174">
        <f>SUMIF($X9:$X16,"&lt;&gt;Rateio",AL9:AL16)</f>
        <v>7262997.6475534346</v>
      </c>
      <c r="AC28" s="174">
        <f>SUMIF($X9:$X16,"&lt;&gt;Rateio",AO9:AO16)</f>
        <v>7113070.1401258474</v>
      </c>
      <c r="AD28" s="174">
        <f>SUMIF($X9:$X16,"&lt;&gt;Rateio",AR9:AR16)</f>
        <v>7175304.1998127699</v>
      </c>
      <c r="AE28" s="1"/>
      <c r="AG28" s="187"/>
      <c r="AH28" s="1"/>
      <c r="AJ28" s="187"/>
      <c r="AK28" s="1"/>
      <c r="AM28" s="187"/>
      <c r="AN28" s="1"/>
      <c r="AP28" s="187"/>
      <c r="AQ28" s="1"/>
      <c r="AS28" s="187"/>
    </row>
    <row r="29" spans="1:45" s="29" customFormat="1" x14ac:dyDescent="0.2">
      <c r="A29" s="1"/>
      <c r="B29" s="1"/>
      <c r="C29" s="1"/>
      <c r="D29" s="1"/>
      <c r="E29" s="168">
        <f>AVERAGE(F29:J29)</f>
        <v>1</v>
      </c>
      <c r="F29" s="193">
        <f>Z29</f>
        <v>1</v>
      </c>
      <c r="G29" s="194">
        <f>AA29</f>
        <v>1</v>
      </c>
      <c r="H29" s="194">
        <f>AB29</f>
        <v>1</v>
      </c>
      <c r="I29" s="194">
        <f>AC29</f>
        <v>1</v>
      </c>
      <c r="J29" s="195">
        <f>AD29</f>
        <v>1</v>
      </c>
      <c r="K29" s="1"/>
      <c r="L29" s="70"/>
      <c r="M29" s="1"/>
      <c r="N29" s="1"/>
      <c r="O29" s="1"/>
      <c r="P29" s="1"/>
      <c r="Q29" s="1"/>
      <c r="R29" s="128"/>
      <c r="S29" s="70"/>
      <c r="T29" s="1"/>
      <c r="U29" s="1"/>
      <c r="V29" s="1"/>
      <c r="W29" s="1"/>
      <c r="X29" s="31"/>
      <c r="Z29" s="196">
        <f>Z17/Z28</f>
        <v>1</v>
      </c>
      <c r="AA29" s="196">
        <f>AA17/AA28</f>
        <v>1</v>
      </c>
      <c r="AB29" s="196">
        <f>AB17/AB28</f>
        <v>1</v>
      </c>
      <c r="AC29" s="196">
        <f>AC17/AC28</f>
        <v>1</v>
      </c>
      <c r="AD29" s="196">
        <f>AD17/AD28</f>
        <v>1</v>
      </c>
      <c r="AE29" s="1"/>
      <c r="AF29" s="197"/>
      <c r="AG29" s="198"/>
      <c r="AH29" s="1"/>
      <c r="AI29" s="197"/>
      <c r="AJ29" s="198"/>
      <c r="AK29" s="1"/>
      <c r="AL29" s="197"/>
      <c r="AM29" s="198"/>
      <c r="AN29" s="1"/>
      <c r="AO29" s="197"/>
      <c r="AP29" s="198"/>
      <c r="AQ29" s="1"/>
      <c r="AR29" s="197"/>
      <c r="AS29" s="198"/>
    </row>
    <row r="30" spans="1:45" s="29" customFormat="1" x14ac:dyDescent="0.2">
      <c r="F30" s="28"/>
      <c r="G30" s="31"/>
      <c r="H30" s="31"/>
      <c r="I30" s="31"/>
      <c r="J30" s="31"/>
      <c r="K30" s="31"/>
      <c r="L30" s="28"/>
      <c r="M30" s="31"/>
      <c r="N30" s="31"/>
      <c r="O30" s="31"/>
      <c r="P30" s="31"/>
      <c r="Q30" s="31"/>
      <c r="R30" s="32"/>
      <c r="S30" s="33"/>
      <c r="T30" s="31"/>
      <c r="U30" s="31"/>
      <c r="V30" s="31"/>
      <c r="W30" s="31"/>
    </row>
    <row r="31" spans="1:45" s="35" customFormat="1" ht="12.75" customHeight="1" x14ac:dyDescent="0.2">
      <c r="B31" s="383" t="s">
        <v>218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Q31" s="40"/>
      <c r="R31" s="37"/>
      <c r="Z31" s="171" t="s">
        <v>129</v>
      </c>
      <c r="AA31" s="171" t="s">
        <v>130</v>
      </c>
      <c r="AB31" s="171" t="s">
        <v>142</v>
      </c>
      <c r="AC31" s="171" t="s">
        <v>132</v>
      </c>
      <c r="AD31" s="171" t="s">
        <v>133</v>
      </c>
      <c r="AE31" s="1"/>
      <c r="AF31" s="172"/>
      <c r="AG31" s="173"/>
      <c r="AH31" s="1"/>
      <c r="AI31" s="172"/>
      <c r="AJ31" s="173"/>
      <c r="AK31" s="1"/>
      <c r="AL31" s="172"/>
      <c r="AM31" s="173"/>
      <c r="AN31" s="1"/>
      <c r="AO31" s="172"/>
      <c r="AP31" s="173"/>
      <c r="AQ31" s="1"/>
      <c r="AR31" s="172"/>
      <c r="AS31" s="173"/>
    </row>
    <row r="32" spans="1:45" s="35" customFormat="1" ht="12.75" customHeight="1" x14ac:dyDescent="0.2">
      <c r="B32" s="383"/>
      <c r="C32" s="36"/>
      <c r="D32" s="36"/>
      <c r="E32" s="37"/>
      <c r="F32" s="36"/>
      <c r="G32" s="38"/>
      <c r="H32" s="39"/>
      <c r="I32" s="36"/>
      <c r="J32" s="36"/>
      <c r="K32" s="37"/>
      <c r="L32" s="36"/>
      <c r="M32" s="36"/>
      <c r="Q32" s="40"/>
      <c r="R32" s="37"/>
      <c r="X32" s="29" t="s">
        <v>202</v>
      </c>
      <c r="Z32" s="174">
        <f>SUMIF($X35:$X42,"Rateio",L35:L42)+F54</f>
        <v>11551027.369307453</v>
      </c>
      <c r="AA32" s="174">
        <f>SUMIF($X35:$X42,"Rateio",M35:M42)+G54</f>
        <v>11101535.53883761</v>
      </c>
      <c r="AB32" s="174">
        <f>SUMIF($X35:$X42,"Rateio",N35:N42)+H54</f>
        <v>11716449.489658028</v>
      </c>
      <c r="AC32" s="174">
        <f>SUMIF($X35:$X42,"Rateio",O35:O42)+I54</f>
        <v>11474590.941283394</v>
      </c>
      <c r="AD32" s="174">
        <f>SUMIF($X35:$X42,"Rateio",P35:P42)+J54</f>
        <v>11574985.055703053</v>
      </c>
      <c r="AE32" s="1"/>
      <c r="AG32" s="175"/>
      <c r="AH32" s="1"/>
      <c r="AJ32" s="175"/>
      <c r="AK32" s="1"/>
      <c r="AM32" s="175"/>
      <c r="AN32" s="1"/>
      <c r="AP32" s="175"/>
      <c r="AQ32" s="1"/>
      <c r="AS32" s="175"/>
    </row>
    <row r="33" spans="1:45" s="44" customFormat="1" x14ac:dyDescent="0.2">
      <c r="A33" s="379" t="s">
        <v>136</v>
      </c>
      <c r="B33" s="379" t="s">
        <v>138</v>
      </c>
      <c r="C33" s="379" t="s">
        <v>3</v>
      </c>
      <c r="D33" s="379" t="s">
        <v>139</v>
      </c>
      <c r="E33" s="43">
        <f>BCD!E7</f>
        <v>44228</v>
      </c>
      <c r="F33" s="388" t="str">
        <f>BCD!F7</f>
        <v>Preço Unitário</v>
      </c>
      <c r="G33" s="386"/>
      <c r="H33" s="386"/>
      <c r="I33" s="386"/>
      <c r="J33" s="387"/>
      <c r="K33" s="43">
        <f>E33</f>
        <v>44228</v>
      </c>
      <c r="L33" s="389" t="str">
        <f>BCD!L7</f>
        <v>Preço Total</v>
      </c>
      <c r="M33" s="390"/>
      <c r="N33" s="390"/>
      <c r="O33" s="390"/>
      <c r="P33" s="391"/>
      <c r="Q33" s="388" t="s">
        <v>6</v>
      </c>
      <c r="R33" s="386"/>
      <c r="S33" s="386"/>
      <c r="T33" s="386"/>
      <c r="U33" s="386"/>
      <c r="V33" s="386"/>
      <c r="W33" s="387"/>
      <c r="X33" s="176" t="s">
        <v>203</v>
      </c>
      <c r="Z33" s="174">
        <f>SUMIF($Y35:$Y42,"UAR",L35:L42)</f>
        <v>0</v>
      </c>
      <c r="AA33" s="174">
        <f>SUMIF($Y35:$Y42,"UAR",M35:M42)</f>
        <v>0</v>
      </c>
      <c r="AB33" s="174">
        <f>SUMIF($Y35:$Y42,"UAR",N35:N42)</f>
        <v>0</v>
      </c>
      <c r="AC33" s="174">
        <f>SUMIF($Y35:$Y42,"UAR",O35:O42)</f>
        <v>0</v>
      </c>
      <c r="AD33" s="174">
        <f>SUMIF($Y35:$Y42,"UAR",P35:P42)</f>
        <v>0</v>
      </c>
      <c r="AE33" s="1"/>
      <c r="AG33" s="177"/>
      <c r="AH33" s="1"/>
      <c r="AJ33" s="177"/>
      <c r="AK33" s="1"/>
      <c r="AM33" s="177"/>
      <c r="AN33" s="1"/>
      <c r="AP33" s="177"/>
      <c r="AQ33" s="1"/>
      <c r="AS33" s="177"/>
    </row>
    <row r="34" spans="1:45" s="49" customFormat="1" x14ac:dyDescent="0.2">
      <c r="A34" s="379"/>
      <c r="B34" s="379"/>
      <c r="C34" s="379"/>
      <c r="D34" s="379"/>
      <c r="E34" s="46" t="s">
        <v>118</v>
      </c>
      <c r="F34" s="47" t="s">
        <v>129</v>
      </c>
      <c r="G34" s="47" t="s">
        <v>130</v>
      </c>
      <c r="H34" s="47" t="s">
        <v>142</v>
      </c>
      <c r="I34" s="47" t="s">
        <v>132</v>
      </c>
      <c r="J34" s="47" t="s">
        <v>133</v>
      </c>
      <c r="K34" s="46" t="s">
        <v>118</v>
      </c>
      <c r="L34" s="47" t="s">
        <v>129</v>
      </c>
      <c r="M34" s="47" t="s">
        <v>130</v>
      </c>
      <c r="N34" s="47" t="s">
        <v>142</v>
      </c>
      <c r="O34" s="47" t="s">
        <v>132</v>
      </c>
      <c r="P34" s="47" t="s">
        <v>133</v>
      </c>
      <c r="Q34" s="209" t="s">
        <v>6</v>
      </c>
      <c r="R34" s="46" t="s">
        <v>118</v>
      </c>
      <c r="S34" s="47" t="s">
        <v>129</v>
      </c>
      <c r="T34" s="47" t="s">
        <v>130</v>
      </c>
      <c r="U34" s="47" t="s">
        <v>142</v>
      </c>
      <c r="V34" s="47" t="s">
        <v>132</v>
      </c>
      <c r="W34" s="47" t="s">
        <v>133</v>
      </c>
      <c r="X34" s="176" t="s">
        <v>204</v>
      </c>
      <c r="Z34" s="181">
        <f>Z33/Z32</f>
        <v>0</v>
      </c>
      <c r="AA34" s="181">
        <f>AA33/AA32</f>
        <v>0</v>
      </c>
      <c r="AB34" s="181">
        <f>AB33/AB32</f>
        <v>0</v>
      </c>
      <c r="AC34" s="181">
        <f>AC33/AC32</f>
        <v>0</v>
      </c>
      <c r="AD34" s="181">
        <f>AD33/AD32</f>
        <v>0</v>
      </c>
      <c r="AE34" s="1"/>
      <c r="AF34" s="182"/>
      <c r="AG34" s="183"/>
      <c r="AH34" s="1"/>
      <c r="AI34" s="182"/>
      <c r="AJ34" s="183"/>
      <c r="AK34" s="1"/>
      <c r="AL34" s="182"/>
      <c r="AM34" s="183"/>
      <c r="AN34" s="1"/>
      <c r="AO34" s="182"/>
      <c r="AP34" s="183"/>
      <c r="AQ34" s="1"/>
      <c r="AR34" s="182"/>
      <c r="AS34" s="183"/>
    </row>
    <row r="35" spans="1:45" x14ac:dyDescent="0.2">
      <c r="A35" s="1">
        <v>1</v>
      </c>
      <c r="B35" s="119" t="s">
        <v>80</v>
      </c>
      <c r="C35" s="1" t="str">
        <f>VLOOKUP(B35,Valores!$A$2:$F$223,5,FALSE)</f>
        <v>unid.</v>
      </c>
      <c r="D35" s="1">
        <v>1</v>
      </c>
      <c r="E35" s="53">
        <f>EXP(12.50544)*POWER(Resumo!$C11,0.10194)*POWER(Resumo!$E11,0.37483)*1.005069*(1+Valores!$H$118)*(1+Valores!$I$118)*(1+Valores!$J$118)*VLOOKUP(VLOOKUP($B35,Indices_Poder!$B$5:$E$250,3,FALSE),Indices_Poder!$G$6:$N$28,8,FALSE)</f>
        <v>7287439.8774194364</v>
      </c>
      <c r="F35" s="57">
        <f>$E35*VLOOKUP($F34,Regional!$A$2:$B$7,2,FALSE)</f>
        <v>7378532.8758871788</v>
      </c>
      <c r="G35" s="57">
        <f>$E35*VLOOKUP($G34,Regional!$A$2:$B$7,2,FALSE)</f>
        <v>7091407.7447168529</v>
      </c>
      <c r="H35" s="57">
        <f>$E35*VLOOKUP($H34,Regional!$A$2:$B$7,2,FALSE)</f>
        <v>7484200.7541097607</v>
      </c>
      <c r="I35" s="57">
        <f>$E35*VLOOKUP($I34,Regional!$A$2:$B$7,2,FALSE)</f>
        <v>7329707.0287084691</v>
      </c>
      <c r="J35" s="58">
        <f>$E35*VLOOKUP($J34,Regional!$A$2:$B$7,2,FALSE)</f>
        <v>7393836.4996297602</v>
      </c>
      <c r="K35" s="66">
        <f>D35*E35</f>
        <v>7287439.8774194364</v>
      </c>
      <c r="L35" s="67">
        <f>D35*F35</f>
        <v>7378532.8758871788</v>
      </c>
      <c r="M35" s="67">
        <f>D35*G35</f>
        <v>7091407.7447168529</v>
      </c>
      <c r="N35" s="67">
        <f>D35*H35</f>
        <v>7484200.7541097607</v>
      </c>
      <c r="O35" s="67">
        <f>D35*I35</f>
        <v>7329707.0287084691</v>
      </c>
      <c r="P35" s="68">
        <f>D35*J35</f>
        <v>7393836.4996297602</v>
      </c>
      <c r="Q35" s="59">
        <v>1.4E-2</v>
      </c>
      <c r="R35" s="60">
        <f>K35*Q35</f>
        <v>102024.15828387211</v>
      </c>
      <c r="S35" s="57">
        <f>L35*$Q35</f>
        <v>103299.4602624205</v>
      </c>
      <c r="T35" s="57">
        <f>M35*$Q35</f>
        <v>99279.708426035941</v>
      </c>
      <c r="U35" s="57">
        <f>N35*$Q35</f>
        <v>104778.81055753665</v>
      </c>
      <c r="V35" s="57">
        <f>O35*$Q35</f>
        <v>102615.89840191857</v>
      </c>
      <c r="W35" s="58">
        <f>P35*$Q35</f>
        <v>103513.71099481665</v>
      </c>
      <c r="X35" s="185">
        <f>VLOOKUP(B35,Valores!$A$2:$P$300,14,FALSE)</f>
        <v>1</v>
      </c>
      <c r="Y35" s="185">
        <f>VLOOKUP(B35,Valores!$A$2:$P$300,15,FALSE)</f>
        <v>2.7799999999999998E-2</v>
      </c>
      <c r="Z35" s="186">
        <f>IF($Y35="UAR",L35*Z$60,0)</f>
        <v>0</v>
      </c>
      <c r="AA35" s="186">
        <f>IF($Y35="UAR",M35*AA$60,0)</f>
        <v>0</v>
      </c>
      <c r="AB35" s="186">
        <f>IF($Y35="UAR",N35*AB$60,0)</f>
        <v>0</v>
      </c>
      <c r="AC35" s="186">
        <f>IF($Y35="UAR",O35*AC$60,0)</f>
        <v>0</v>
      </c>
      <c r="AD35" s="186">
        <f>IF($Y35="UAR",P35*AD$60,0)</f>
        <v>0</v>
      </c>
      <c r="AF35" s="31">
        <f t="shared" ref="AF35:AF42" si="25">L35+Z35</f>
        <v>7378532.8758871788</v>
      </c>
      <c r="AG35" s="187">
        <f t="shared" ref="AG35:AG42" si="26">IF($X35="rateio",0,AF35*$X35)</f>
        <v>7378532.8758871788</v>
      </c>
      <c r="AI35" s="31">
        <f t="shared" ref="AI35:AI42" si="27">M35+AA35</f>
        <v>7091407.7447168529</v>
      </c>
      <c r="AJ35" s="187">
        <f t="shared" ref="AJ35:AJ42" si="28">IF($X35="rateio",0,AI35*$X35)</f>
        <v>7091407.7447168529</v>
      </c>
      <c r="AL35" s="31">
        <f t="shared" ref="AL35:AL42" si="29">N35+AB35</f>
        <v>7484200.7541097607</v>
      </c>
      <c r="AM35" s="187">
        <f t="shared" ref="AM35:AM42" si="30">IF($X35="rateio",0,AL35*$X35)</f>
        <v>7484200.7541097607</v>
      </c>
      <c r="AO35" s="31">
        <f t="shared" ref="AO35:AO42" si="31">O35+AC35</f>
        <v>7329707.0287084691</v>
      </c>
      <c r="AP35" s="187">
        <f t="shared" ref="AP35:AP42" si="32">IF($X35="rateio",0,AO35*$X35)</f>
        <v>7329707.0287084691</v>
      </c>
      <c r="AR35" s="31">
        <f t="shared" ref="AR35:AR42" si="33">P35+AD35</f>
        <v>7393836.4996297602</v>
      </c>
      <c r="AS35" s="187">
        <f t="shared" ref="AS35:AS42" si="34">IF($X35="rateio",0,AR35*$X35)</f>
        <v>7393836.4996297602</v>
      </c>
    </row>
    <row r="36" spans="1:45" x14ac:dyDescent="0.2">
      <c r="A36" s="1">
        <v>2</v>
      </c>
      <c r="B36" s="1" t="s">
        <v>30</v>
      </c>
      <c r="C36" s="1" t="str">
        <f>VLOOKUP(B36,Valores!$A$2:$F$223,5,FALSE)</f>
        <v>unid.</v>
      </c>
      <c r="D36" s="132">
        <v>1</v>
      </c>
      <c r="E36" s="64">
        <f>VLOOKUP($B36,Valores!$A$2:$G$300,6,FALSE)*VLOOKUP(VLOOKUP($B36,Indices_Poder!$B$5:$E$250,3,FALSE),Indices_Poder!$G$6:$N$28,4,FALSE)</f>
        <v>54015.592521526502</v>
      </c>
      <c r="F36" s="65">
        <f>$E36*VLOOKUP($F34,Regional!$A$2:$B$7,2,FALSE)</f>
        <v>54690.78742804558</v>
      </c>
      <c r="G36" s="65">
        <f>$E36*VLOOKUP($G34,Regional!$A$2:$B$7,2,FALSE)</f>
        <v>52562.57308269744</v>
      </c>
      <c r="H36" s="65">
        <f>$E36*VLOOKUP($H34,Regional!$A$2:$B$7,2,FALSE)</f>
        <v>55474.01351960771</v>
      </c>
      <c r="I36" s="65">
        <f>$E36*VLOOKUP($I34,Regional!$A$2:$B$7,2,FALSE)</f>
        <v>54328.882958151356</v>
      </c>
      <c r="J36" s="133">
        <f>$E36*VLOOKUP($J34,Regional!$A$2:$B$7,2,FALSE)</f>
        <v>54804.220172340785</v>
      </c>
      <c r="K36" s="66">
        <f t="shared" ref="K36:K42" si="35">D36*E36</f>
        <v>54015.592521526502</v>
      </c>
      <c r="L36" s="67">
        <f t="shared" ref="L36:P42" si="36">$D36*F36</f>
        <v>54690.78742804558</v>
      </c>
      <c r="M36" s="67">
        <f t="shared" si="36"/>
        <v>52562.57308269744</v>
      </c>
      <c r="N36" s="67">
        <f t="shared" si="36"/>
        <v>55474.01351960771</v>
      </c>
      <c r="O36" s="67">
        <f t="shared" si="36"/>
        <v>54328.882958151356</v>
      </c>
      <c r="P36" s="68">
        <f t="shared" si="36"/>
        <v>54804.220172340785</v>
      </c>
      <c r="Q36" s="69">
        <v>0</v>
      </c>
      <c r="R36" s="70">
        <f t="shared" ref="R36:R42" si="37">K36*Q36</f>
        <v>0</v>
      </c>
      <c r="S36" s="67">
        <f t="shared" ref="S36:W42" si="38">L36*$Q36</f>
        <v>0</v>
      </c>
      <c r="T36" s="67">
        <f t="shared" si="38"/>
        <v>0</v>
      </c>
      <c r="U36" s="67">
        <f t="shared" si="38"/>
        <v>0</v>
      </c>
      <c r="V36" s="67">
        <f t="shared" si="38"/>
        <v>0</v>
      </c>
      <c r="W36" s="68">
        <f t="shared" si="38"/>
        <v>0</v>
      </c>
      <c r="X36" s="185">
        <f>VLOOKUP(B36,Valores!$A$2:$P$300,14,FALSE)</f>
        <v>1</v>
      </c>
      <c r="Y36" s="185">
        <f>VLOOKUP(B36,Valores!$A$2:$P$300,15,FALSE)</f>
        <v>0.04</v>
      </c>
      <c r="Z36" s="186">
        <f t="shared" ref="Z36:AD42" si="39">IF($Y36="UAR",L36*Z$60,0)</f>
        <v>0</v>
      </c>
      <c r="AA36" s="186">
        <f t="shared" si="39"/>
        <v>0</v>
      </c>
      <c r="AB36" s="186">
        <f t="shared" si="39"/>
        <v>0</v>
      </c>
      <c r="AC36" s="186">
        <f t="shared" si="39"/>
        <v>0</v>
      </c>
      <c r="AD36" s="186">
        <f t="shared" si="39"/>
        <v>0</v>
      </c>
      <c r="AF36" s="31">
        <f t="shared" si="25"/>
        <v>54690.78742804558</v>
      </c>
      <c r="AG36" s="187">
        <f t="shared" si="26"/>
        <v>54690.78742804558</v>
      </c>
      <c r="AI36" s="31">
        <f t="shared" si="27"/>
        <v>52562.57308269744</v>
      </c>
      <c r="AJ36" s="187">
        <f t="shared" si="28"/>
        <v>52562.57308269744</v>
      </c>
      <c r="AL36" s="31">
        <f t="shared" si="29"/>
        <v>55474.01351960771</v>
      </c>
      <c r="AM36" s="187">
        <f t="shared" si="30"/>
        <v>55474.01351960771</v>
      </c>
      <c r="AO36" s="31">
        <f t="shared" si="31"/>
        <v>54328.882958151356</v>
      </c>
      <c r="AP36" s="187">
        <f t="shared" si="32"/>
        <v>54328.882958151356</v>
      </c>
      <c r="AR36" s="31">
        <f t="shared" si="33"/>
        <v>54804.220172340785</v>
      </c>
      <c r="AS36" s="187">
        <f t="shared" si="34"/>
        <v>54804.220172340785</v>
      </c>
    </row>
    <row r="37" spans="1:45" x14ac:dyDescent="0.2">
      <c r="A37" s="1">
        <v>3</v>
      </c>
      <c r="B37" s="1" t="s">
        <v>212</v>
      </c>
      <c r="C37" s="1" t="str">
        <f>VLOOKUP(B37,Valores!$A$2:$F$223,5,FALSE)</f>
        <v>unid.</v>
      </c>
      <c r="D37" s="132">
        <v>0</v>
      </c>
      <c r="E37" s="64">
        <f>VLOOKUP($B37,Valores!$A$2:$G$300,6,FALSE)*VLOOKUP(VLOOKUP($B37,Indices_Poder!$B$5:$E$250,3,FALSE),Indices_Poder!$G$6:$N$28,4,FALSE)</f>
        <v>0</v>
      </c>
      <c r="F37" s="65">
        <f>$E37*VLOOKUP($F34,Regional!$A$2:$B$7,2,FALSE)</f>
        <v>0</v>
      </c>
      <c r="G37" s="65">
        <f>$E37*VLOOKUP($G34,Regional!$A$2:$B$7,2,FALSE)</f>
        <v>0</v>
      </c>
      <c r="H37" s="65">
        <f>$E37*VLOOKUP($H34,Regional!$A$2:$B$7,2,FALSE)</f>
        <v>0</v>
      </c>
      <c r="I37" s="65">
        <f>$E37*VLOOKUP($I34,Regional!$A$2:$B$7,2,FALSE)</f>
        <v>0</v>
      </c>
      <c r="J37" s="133">
        <f>$E37*VLOOKUP($J34,Regional!$A$2:$B$7,2,FALSE)</f>
        <v>0</v>
      </c>
      <c r="K37" s="66">
        <f t="shared" si="35"/>
        <v>0</v>
      </c>
      <c r="L37" s="67">
        <f t="shared" si="36"/>
        <v>0</v>
      </c>
      <c r="M37" s="67">
        <f t="shared" si="36"/>
        <v>0</v>
      </c>
      <c r="N37" s="67">
        <f t="shared" si="36"/>
        <v>0</v>
      </c>
      <c r="O37" s="67">
        <f t="shared" si="36"/>
        <v>0</v>
      </c>
      <c r="P37" s="68">
        <f t="shared" si="36"/>
        <v>0</v>
      </c>
      <c r="Q37" s="69">
        <v>3.9E-2</v>
      </c>
      <c r="R37" s="70">
        <f t="shared" si="37"/>
        <v>0</v>
      </c>
      <c r="S37" s="67">
        <f t="shared" si="38"/>
        <v>0</v>
      </c>
      <c r="T37" s="67">
        <f t="shared" si="38"/>
        <v>0</v>
      </c>
      <c r="U37" s="67">
        <f t="shared" si="38"/>
        <v>0</v>
      </c>
      <c r="V37" s="67">
        <f t="shared" si="38"/>
        <v>0</v>
      </c>
      <c r="W37" s="68">
        <f t="shared" si="38"/>
        <v>0</v>
      </c>
      <c r="X37" s="185">
        <f>VLOOKUP(B37,Valores!$A$2:$P$300,14,FALSE)</f>
        <v>1</v>
      </c>
      <c r="Y37" s="185">
        <f>VLOOKUP(B37,Valores!$A$2:$P$300,15,FALSE)</f>
        <v>4.1700000000000001E-2</v>
      </c>
      <c r="Z37" s="186">
        <f t="shared" si="39"/>
        <v>0</v>
      </c>
      <c r="AA37" s="186">
        <f t="shared" si="39"/>
        <v>0</v>
      </c>
      <c r="AB37" s="186">
        <f t="shared" si="39"/>
        <v>0</v>
      </c>
      <c r="AC37" s="186">
        <f t="shared" si="39"/>
        <v>0</v>
      </c>
      <c r="AD37" s="186">
        <f t="shared" si="39"/>
        <v>0</v>
      </c>
      <c r="AF37" s="31">
        <f t="shared" si="25"/>
        <v>0</v>
      </c>
      <c r="AG37" s="187">
        <f t="shared" si="26"/>
        <v>0</v>
      </c>
      <c r="AI37" s="31">
        <f t="shared" si="27"/>
        <v>0</v>
      </c>
      <c r="AJ37" s="187">
        <f t="shared" si="28"/>
        <v>0</v>
      </c>
      <c r="AL37" s="31">
        <f t="shared" si="29"/>
        <v>0</v>
      </c>
      <c r="AM37" s="187">
        <f t="shared" si="30"/>
        <v>0</v>
      </c>
      <c r="AO37" s="31">
        <f t="shared" si="31"/>
        <v>0</v>
      </c>
      <c r="AP37" s="187">
        <f t="shared" si="32"/>
        <v>0</v>
      </c>
      <c r="AR37" s="31">
        <f t="shared" si="33"/>
        <v>0</v>
      </c>
      <c r="AS37" s="187">
        <f t="shared" si="34"/>
        <v>0</v>
      </c>
    </row>
    <row r="38" spans="1:45" x14ac:dyDescent="0.2">
      <c r="A38" s="1">
        <v>4</v>
      </c>
      <c r="B38" s="1" t="s">
        <v>213</v>
      </c>
      <c r="C38" s="1" t="str">
        <f>VLOOKUP(B38,Valores!$A$2:$F$223,5,FALSE)</f>
        <v>kg</v>
      </c>
      <c r="D38" s="132">
        <v>0</v>
      </c>
      <c r="E38" s="64">
        <f>VLOOKUP($B38,Valores!$A$2:$G$300,6,FALSE)*VLOOKUP(VLOOKUP($B38,Indices_Poder!$B$5:$E$250,3,FALSE),Indices_Poder!$G$6:$N$28,4,FALSE)</f>
        <v>90.692785411365136</v>
      </c>
      <c r="F38" s="65">
        <f>$E38*VLOOKUP($F34,Regional!$A$2:$B$7,2,FALSE)</f>
        <v>91.826445229007192</v>
      </c>
      <c r="G38" s="65">
        <f>$E38*VLOOKUP($G34,Regional!$A$2:$B$7,2,FALSE)</f>
        <v>88.253149483799405</v>
      </c>
      <c r="H38" s="65">
        <f>$E38*VLOOKUP($H34,Regional!$A$2:$B$7,2,FALSE)</f>
        <v>93.141490617471987</v>
      </c>
      <c r="I38" s="65">
        <f>$E38*VLOOKUP($I34,Regional!$A$2:$B$7,2,FALSE)</f>
        <v>91.218803566751063</v>
      </c>
      <c r="J38" s="133">
        <f>$E38*VLOOKUP($J34,Regional!$A$2:$B$7,2,FALSE)</f>
        <v>92.016900078371066</v>
      </c>
      <c r="K38" s="66">
        <f t="shared" si="35"/>
        <v>0</v>
      </c>
      <c r="L38" s="67">
        <f t="shared" si="36"/>
        <v>0</v>
      </c>
      <c r="M38" s="67">
        <f t="shared" si="36"/>
        <v>0</v>
      </c>
      <c r="N38" s="67">
        <f t="shared" si="36"/>
        <v>0</v>
      </c>
      <c r="O38" s="67">
        <f t="shared" si="36"/>
        <v>0</v>
      </c>
      <c r="P38" s="68">
        <f t="shared" si="36"/>
        <v>0</v>
      </c>
      <c r="Q38" s="69">
        <v>0.34499999999999997</v>
      </c>
      <c r="R38" s="70">
        <f t="shared" si="37"/>
        <v>0</v>
      </c>
      <c r="S38" s="67">
        <f t="shared" si="38"/>
        <v>0</v>
      </c>
      <c r="T38" s="67">
        <f t="shared" si="38"/>
        <v>0</v>
      </c>
      <c r="U38" s="67">
        <f t="shared" si="38"/>
        <v>0</v>
      </c>
      <c r="V38" s="67">
        <f t="shared" si="38"/>
        <v>0</v>
      </c>
      <c r="W38" s="68">
        <f t="shared" si="38"/>
        <v>0</v>
      </c>
      <c r="X38" s="185">
        <f>VLOOKUP(B38,Valores!$A$2:$P$300,14,FALSE)</f>
        <v>1</v>
      </c>
      <c r="Y38" s="185">
        <f>VLOOKUP(B38,Valores!$A$2:$P$300,15,FALSE)</f>
        <v>3.1300000000000001E-2</v>
      </c>
      <c r="Z38" s="186">
        <f t="shared" si="39"/>
        <v>0</v>
      </c>
      <c r="AA38" s="186">
        <f t="shared" si="39"/>
        <v>0</v>
      </c>
      <c r="AB38" s="186">
        <f t="shared" si="39"/>
        <v>0</v>
      </c>
      <c r="AC38" s="186">
        <f t="shared" si="39"/>
        <v>0</v>
      </c>
      <c r="AD38" s="186">
        <f t="shared" si="39"/>
        <v>0</v>
      </c>
      <c r="AF38" s="31">
        <f t="shared" si="25"/>
        <v>0</v>
      </c>
      <c r="AG38" s="187">
        <f t="shared" si="26"/>
        <v>0</v>
      </c>
      <c r="AI38" s="31">
        <f t="shared" si="27"/>
        <v>0</v>
      </c>
      <c r="AJ38" s="187">
        <f t="shared" si="28"/>
        <v>0</v>
      </c>
      <c r="AL38" s="31">
        <f t="shared" si="29"/>
        <v>0</v>
      </c>
      <c r="AM38" s="187">
        <f t="shared" si="30"/>
        <v>0</v>
      </c>
      <c r="AO38" s="31">
        <f t="shared" si="31"/>
        <v>0</v>
      </c>
      <c r="AP38" s="187">
        <f t="shared" si="32"/>
        <v>0</v>
      </c>
      <c r="AR38" s="31">
        <f t="shared" si="33"/>
        <v>0</v>
      </c>
      <c r="AS38" s="187">
        <f t="shared" si="34"/>
        <v>0</v>
      </c>
    </row>
    <row r="39" spans="1:45" x14ac:dyDescent="0.2">
      <c r="A39" s="1">
        <v>5</v>
      </c>
      <c r="B39" s="1" t="s">
        <v>214</v>
      </c>
      <c r="C39" s="1" t="str">
        <f>VLOOKUP(B39,Valores!$A$2:$F$223,5,FALSE)</f>
        <v>m³</v>
      </c>
      <c r="D39" s="132">
        <v>9.9</v>
      </c>
      <c r="E39" s="64">
        <f>VLOOKUP($B39,Valores!$A$2:$G$300,6,FALSE)*VLOOKUP(VLOOKUP($B39,Indices_Poder!$B$5:$E$250,3,FALSE),Indices_Poder!$G$6:$N$28,4,FALSE)</f>
        <v>5744.0577699282558</v>
      </c>
      <c r="F39" s="65">
        <f>$E39*VLOOKUP($F34,Regional!$A$2:$B$7,2,FALSE)</f>
        <v>5815.858492052359</v>
      </c>
      <c r="G39" s="65">
        <f>$E39*VLOOKUP($G34,Regional!$A$2:$B$7,2,FALSE)</f>
        <v>5589.5426159171857</v>
      </c>
      <c r="H39" s="65">
        <f>$E39*VLOOKUP($H34,Regional!$A$2:$B$7,2,FALSE)</f>
        <v>5899.1473297163184</v>
      </c>
      <c r="I39" s="65">
        <f>$E39*VLOOKUP($I34,Regional!$A$2:$B$7,2,FALSE)</f>
        <v>5777.3733049938401</v>
      </c>
      <c r="J39" s="133">
        <f>$E39*VLOOKUP($J34,Regional!$A$2:$B$7,2,FALSE)</f>
        <v>5827.9210133692077</v>
      </c>
      <c r="K39" s="66">
        <f t="shared" si="35"/>
        <v>56866.171922289737</v>
      </c>
      <c r="L39" s="67">
        <f t="shared" si="36"/>
        <v>57576.999071318358</v>
      </c>
      <c r="M39" s="67">
        <f t="shared" si="36"/>
        <v>55336.471897580137</v>
      </c>
      <c r="N39" s="67">
        <f t="shared" si="36"/>
        <v>58401.558564191553</v>
      </c>
      <c r="O39" s="67">
        <f t="shared" si="36"/>
        <v>57195.995719439015</v>
      </c>
      <c r="P39" s="68">
        <f t="shared" si="36"/>
        <v>57696.418032355155</v>
      </c>
      <c r="Q39" s="69">
        <v>0</v>
      </c>
      <c r="R39" s="70">
        <f t="shared" si="37"/>
        <v>0</v>
      </c>
      <c r="S39" s="67">
        <f t="shared" si="38"/>
        <v>0</v>
      </c>
      <c r="T39" s="67">
        <f t="shared" si="38"/>
        <v>0</v>
      </c>
      <c r="U39" s="67">
        <f t="shared" si="38"/>
        <v>0</v>
      </c>
      <c r="V39" s="67">
        <f t="shared" si="38"/>
        <v>0</v>
      </c>
      <c r="W39" s="68">
        <f t="shared" si="38"/>
        <v>0</v>
      </c>
      <c r="X39" s="185">
        <f>VLOOKUP(B39,Valores!$A$2:$P$300,14,FALSE)</f>
        <v>1</v>
      </c>
      <c r="Y39" s="185">
        <f>VLOOKUP(B39,Valores!$A$2:$P$300,15,FALSE)</f>
        <v>3.1300000000000001E-2</v>
      </c>
      <c r="Z39" s="186">
        <f t="shared" si="39"/>
        <v>0</v>
      </c>
      <c r="AA39" s="186">
        <f t="shared" si="39"/>
        <v>0</v>
      </c>
      <c r="AB39" s="186">
        <f t="shared" si="39"/>
        <v>0</v>
      </c>
      <c r="AC39" s="186">
        <f t="shared" si="39"/>
        <v>0</v>
      </c>
      <c r="AD39" s="186">
        <f t="shared" si="39"/>
        <v>0</v>
      </c>
      <c r="AF39" s="31">
        <f t="shared" si="25"/>
        <v>57576.999071318358</v>
      </c>
      <c r="AG39" s="187">
        <f t="shared" si="26"/>
        <v>57576.999071318358</v>
      </c>
      <c r="AI39" s="31">
        <f t="shared" si="27"/>
        <v>55336.471897580137</v>
      </c>
      <c r="AJ39" s="187">
        <f t="shared" si="28"/>
        <v>55336.471897580137</v>
      </c>
      <c r="AL39" s="31">
        <f t="shared" si="29"/>
        <v>58401.558564191553</v>
      </c>
      <c r="AM39" s="187">
        <f t="shared" si="30"/>
        <v>58401.558564191553</v>
      </c>
      <c r="AO39" s="31">
        <f t="shared" si="31"/>
        <v>57195.995719439015</v>
      </c>
      <c r="AP39" s="187">
        <f t="shared" si="32"/>
        <v>57195.995719439015</v>
      </c>
      <c r="AR39" s="31">
        <f t="shared" si="33"/>
        <v>57696.418032355155</v>
      </c>
      <c r="AS39" s="187">
        <f t="shared" si="34"/>
        <v>57696.418032355155</v>
      </c>
    </row>
    <row r="40" spans="1:45" x14ac:dyDescent="0.2">
      <c r="A40" s="1">
        <v>6</v>
      </c>
      <c r="B40" s="1" t="s">
        <v>215</v>
      </c>
      <c r="C40" s="1" t="str">
        <f>VLOOKUP(B40,Valores!$A$2:$F$223,5,FALSE)</f>
        <v>m³</v>
      </c>
      <c r="D40" s="132">
        <v>0</v>
      </c>
      <c r="E40" s="64">
        <f>VLOOKUP($B40,Valores!$A$2:$G$300,6,FALSE)*VLOOKUP(VLOOKUP($B40,Indices_Poder!$B$5:$E$250,3,FALSE),Indices_Poder!$G$6:$N$28,4,FALSE)</f>
        <v>5744.0577699282558</v>
      </c>
      <c r="F40" s="65">
        <f>$E40*VLOOKUP($F34,Regional!$A$2:$B$7,2,FALSE)</f>
        <v>5815.858492052359</v>
      </c>
      <c r="G40" s="65">
        <f>$E40*VLOOKUP($G34,Regional!$A$2:$B$7,2,FALSE)</f>
        <v>5589.5426159171857</v>
      </c>
      <c r="H40" s="65">
        <f>$E40*VLOOKUP($H34,Regional!$A$2:$B$7,2,FALSE)</f>
        <v>5899.1473297163184</v>
      </c>
      <c r="I40" s="65">
        <f>$E40*VLOOKUP($I34,Regional!$A$2:$B$7,2,FALSE)</f>
        <v>5777.3733049938401</v>
      </c>
      <c r="J40" s="133">
        <f>$E40*VLOOKUP($J34,Regional!$A$2:$B$7,2,FALSE)</f>
        <v>5827.9210133692077</v>
      </c>
      <c r="K40" s="66">
        <f t="shared" si="35"/>
        <v>0</v>
      </c>
      <c r="L40" s="67">
        <f t="shared" si="36"/>
        <v>0</v>
      </c>
      <c r="M40" s="67">
        <f t="shared" si="36"/>
        <v>0</v>
      </c>
      <c r="N40" s="67">
        <f t="shared" si="36"/>
        <v>0</v>
      </c>
      <c r="O40" s="67">
        <f t="shared" si="36"/>
        <v>0</v>
      </c>
      <c r="P40" s="68">
        <f t="shared" si="36"/>
        <v>0</v>
      </c>
      <c r="Q40" s="69">
        <v>0</v>
      </c>
      <c r="R40" s="70">
        <f t="shared" si="37"/>
        <v>0</v>
      </c>
      <c r="S40" s="67">
        <f t="shared" si="38"/>
        <v>0</v>
      </c>
      <c r="T40" s="67">
        <f t="shared" si="38"/>
        <v>0</v>
      </c>
      <c r="U40" s="67">
        <f t="shared" si="38"/>
        <v>0</v>
      </c>
      <c r="V40" s="67">
        <f t="shared" si="38"/>
        <v>0</v>
      </c>
      <c r="W40" s="68">
        <f t="shared" si="38"/>
        <v>0</v>
      </c>
      <c r="X40" s="185">
        <f>VLOOKUP(B40,Valores!$A$2:$P$300,14,FALSE)</f>
        <v>1</v>
      </c>
      <c r="Y40" s="185">
        <f>VLOOKUP(B40,Valores!$A$2:$P$300,15,FALSE)</f>
        <v>3.1300000000000001E-2</v>
      </c>
      <c r="Z40" s="186">
        <f t="shared" si="39"/>
        <v>0</v>
      </c>
      <c r="AA40" s="186">
        <f t="shared" si="39"/>
        <v>0</v>
      </c>
      <c r="AB40" s="186">
        <f t="shared" si="39"/>
        <v>0</v>
      </c>
      <c r="AC40" s="186">
        <f t="shared" si="39"/>
        <v>0</v>
      </c>
      <c r="AD40" s="186">
        <f t="shared" si="39"/>
        <v>0</v>
      </c>
      <c r="AF40" s="31">
        <f t="shared" si="25"/>
        <v>0</v>
      </c>
      <c r="AG40" s="187">
        <f t="shared" si="26"/>
        <v>0</v>
      </c>
      <c r="AI40" s="31">
        <f t="shared" si="27"/>
        <v>0</v>
      </c>
      <c r="AJ40" s="187">
        <f t="shared" si="28"/>
        <v>0</v>
      </c>
      <c r="AL40" s="31">
        <f t="shared" si="29"/>
        <v>0</v>
      </c>
      <c r="AM40" s="187">
        <f t="shared" si="30"/>
        <v>0</v>
      </c>
      <c r="AO40" s="31">
        <f t="shared" si="31"/>
        <v>0</v>
      </c>
      <c r="AP40" s="187">
        <f t="shared" si="32"/>
        <v>0</v>
      </c>
      <c r="AR40" s="31">
        <f t="shared" si="33"/>
        <v>0</v>
      </c>
      <c r="AS40" s="187">
        <f t="shared" si="34"/>
        <v>0</v>
      </c>
    </row>
    <row r="41" spans="1:45" x14ac:dyDescent="0.2">
      <c r="A41" s="1">
        <v>7</v>
      </c>
      <c r="B41" s="1" t="s">
        <v>216</v>
      </c>
      <c r="C41" s="1" t="str">
        <f>VLOOKUP(B41,Valores!$A$2:$F$223,5,FALSE)</f>
        <v>m³</v>
      </c>
      <c r="D41" s="132">
        <v>6</v>
      </c>
      <c r="E41" s="64">
        <f>VLOOKUP($B41,Valores!$A$2:$G$300,6,FALSE)*VLOOKUP(VLOOKUP($B41,Indices_Poder!$B$5:$E$250,3,FALSE),Indices_Poder!$G$6:$N$28,4,FALSE)</f>
        <v>5744.0577699282558</v>
      </c>
      <c r="F41" s="65">
        <f>$E41*VLOOKUP($F34,Regional!$A$2:$B$7,2,FALSE)</f>
        <v>5815.858492052359</v>
      </c>
      <c r="G41" s="65">
        <f>$E41*VLOOKUP($G34,Regional!$A$2:$B$7,2,FALSE)</f>
        <v>5589.5426159171857</v>
      </c>
      <c r="H41" s="65">
        <f>$E41*VLOOKUP($H34,Regional!$A$2:$B$7,2,FALSE)</f>
        <v>5899.1473297163184</v>
      </c>
      <c r="I41" s="65">
        <f>$E41*VLOOKUP($I34,Regional!$A$2:$B$7,2,FALSE)</f>
        <v>5777.3733049938401</v>
      </c>
      <c r="J41" s="133">
        <f>$E41*VLOOKUP($J34,Regional!$A$2:$B$7,2,FALSE)</f>
        <v>5827.9210133692077</v>
      </c>
      <c r="K41" s="66">
        <f t="shared" si="35"/>
        <v>34464.346619569536</v>
      </c>
      <c r="L41" s="67">
        <f t="shared" si="36"/>
        <v>34895.150952314158</v>
      </c>
      <c r="M41" s="67">
        <f t="shared" si="36"/>
        <v>33537.255695503118</v>
      </c>
      <c r="N41" s="67">
        <f t="shared" si="36"/>
        <v>35394.883978297912</v>
      </c>
      <c r="O41" s="67">
        <f t="shared" si="36"/>
        <v>34664.239829963044</v>
      </c>
      <c r="P41" s="68">
        <f t="shared" si="36"/>
        <v>34967.526080215248</v>
      </c>
      <c r="Q41" s="69">
        <v>0</v>
      </c>
      <c r="R41" s="70">
        <f t="shared" si="37"/>
        <v>0</v>
      </c>
      <c r="S41" s="67">
        <f t="shared" si="38"/>
        <v>0</v>
      </c>
      <c r="T41" s="67">
        <f t="shared" si="38"/>
        <v>0</v>
      </c>
      <c r="U41" s="67">
        <f t="shared" si="38"/>
        <v>0</v>
      </c>
      <c r="V41" s="67">
        <f t="shared" si="38"/>
        <v>0</v>
      </c>
      <c r="W41" s="68">
        <f t="shared" si="38"/>
        <v>0</v>
      </c>
      <c r="X41" s="185">
        <f>VLOOKUP(B41,Valores!$A$2:$P$300,14,FALSE)</f>
        <v>1</v>
      </c>
      <c r="Y41" s="185">
        <f>VLOOKUP(B41,Valores!$A$2:$P$300,15,FALSE)</f>
        <v>3.1300000000000001E-2</v>
      </c>
      <c r="Z41" s="186">
        <f t="shared" si="39"/>
        <v>0</v>
      </c>
      <c r="AA41" s="186">
        <f t="shared" si="39"/>
        <v>0</v>
      </c>
      <c r="AB41" s="186">
        <f t="shared" si="39"/>
        <v>0</v>
      </c>
      <c r="AC41" s="186">
        <f t="shared" si="39"/>
        <v>0</v>
      </c>
      <c r="AD41" s="186">
        <f t="shared" si="39"/>
        <v>0</v>
      </c>
      <c r="AF41" s="31">
        <f t="shared" si="25"/>
        <v>34895.150952314158</v>
      </c>
      <c r="AG41" s="187">
        <f t="shared" si="26"/>
        <v>34895.150952314158</v>
      </c>
      <c r="AI41" s="31">
        <f t="shared" si="27"/>
        <v>33537.255695503118</v>
      </c>
      <c r="AJ41" s="187">
        <f t="shared" si="28"/>
        <v>33537.255695503118</v>
      </c>
      <c r="AL41" s="31">
        <f t="shared" si="29"/>
        <v>35394.883978297912</v>
      </c>
      <c r="AM41" s="187">
        <f t="shared" si="30"/>
        <v>35394.883978297912</v>
      </c>
      <c r="AO41" s="31">
        <f t="shared" si="31"/>
        <v>34664.239829963044</v>
      </c>
      <c r="AP41" s="187">
        <f t="shared" si="32"/>
        <v>34664.239829963044</v>
      </c>
      <c r="AR41" s="31">
        <f t="shared" si="33"/>
        <v>34967.526080215248</v>
      </c>
      <c r="AS41" s="187">
        <f t="shared" si="34"/>
        <v>34967.526080215248</v>
      </c>
    </row>
    <row r="42" spans="1:45" x14ac:dyDescent="0.2">
      <c r="A42" s="1">
        <v>8</v>
      </c>
      <c r="B42" s="123" t="s">
        <v>217</v>
      </c>
      <c r="C42" s="123" t="str">
        <f>VLOOKUP(B42,Valores!$A$2:$F$223,5,FALSE)</f>
        <v>m³</v>
      </c>
      <c r="D42" s="135">
        <v>30</v>
      </c>
      <c r="E42" s="64">
        <f>VLOOKUP($B42,Valores!$A$2:$G$300,6,FALSE)*VLOOKUP(VLOOKUP($B42,Indices_Poder!$B$5:$E$250,3,FALSE),Indices_Poder!$G$6:$N$28,4,FALSE)</f>
        <v>5744.0577699282558</v>
      </c>
      <c r="F42" s="65">
        <f>$E42*VLOOKUP($F34,Regional!$A$2:$B$7,2,FALSE)</f>
        <v>5815.858492052359</v>
      </c>
      <c r="G42" s="65">
        <f>$E42*VLOOKUP($G34,Regional!$A$2:$B$7,2,FALSE)</f>
        <v>5589.5426159171857</v>
      </c>
      <c r="H42" s="65">
        <f>$E42*VLOOKUP($H34,Regional!$A$2:$B$7,2,FALSE)</f>
        <v>5899.1473297163184</v>
      </c>
      <c r="I42" s="65">
        <f>$E42*VLOOKUP($I34,Regional!$A$2:$B$7,2,FALSE)</f>
        <v>5777.3733049938401</v>
      </c>
      <c r="J42" s="133">
        <f>$E42*VLOOKUP($J34,Regional!$A$2:$B$7,2,FALSE)</f>
        <v>5827.9210133692077</v>
      </c>
      <c r="K42" s="74">
        <f t="shared" si="35"/>
        <v>172321.73309784767</v>
      </c>
      <c r="L42" s="75">
        <f t="shared" si="36"/>
        <v>174475.75476157077</v>
      </c>
      <c r="M42" s="75">
        <f t="shared" si="36"/>
        <v>167686.27847751556</v>
      </c>
      <c r="N42" s="75">
        <f t="shared" si="36"/>
        <v>176974.41989148955</v>
      </c>
      <c r="O42" s="75">
        <f t="shared" si="36"/>
        <v>173321.19914981519</v>
      </c>
      <c r="P42" s="76">
        <f t="shared" si="36"/>
        <v>174837.63040107623</v>
      </c>
      <c r="Q42" s="77">
        <v>0</v>
      </c>
      <c r="R42" s="78">
        <f t="shared" si="37"/>
        <v>0</v>
      </c>
      <c r="S42" s="75">
        <f t="shared" si="38"/>
        <v>0</v>
      </c>
      <c r="T42" s="75">
        <f t="shared" si="38"/>
        <v>0</v>
      </c>
      <c r="U42" s="75">
        <f t="shared" si="38"/>
        <v>0</v>
      </c>
      <c r="V42" s="75">
        <f t="shared" si="38"/>
        <v>0</v>
      </c>
      <c r="W42" s="76">
        <f t="shared" si="38"/>
        <v>0</v>
      </c>
      <c r="X42" s="185">
        <f>VLOOKUP(B42,Valores!$A$2:$P$300,14,FALSE)</f>
        <v>1</v>
      </c>
      <c r="Y42" s="185">
        <f>VLOOKUP(B42,Valores!$A$2:$P$300,15,FALSE)</f>
        <v>3.1300000000000001E-2</v>
      </c>
      <c r="Z42" s="186">
        <f t="shared" si="39"/>
        <v>0</v>
      </c>
      <c r="AA42" s="186">
        <f t="shared" si="39"/>
        <v>0</v>
      </c>
      <c r="AB42" s="186">
        <f t="shared" si="39"/>
        <v>0</v>
      </c>
      <c r="AC42" s="186">
        <f t="shared" si="39"/>
        <v>0</v>
      </c>
      <c r="AD42" s="186">
        <f t="shared" si="39"/>
        <v>0</v>
      </c>
      <c r="AF42" s="31">
        <f t="shared" si="25"/>
        <v>174475.75476157077</v>
      </c>
      <c r="AG42" s="187">
        <f t="shared" si="26"/>
        <v>174475.75476157077</v>
      </c>
      <c r="AI42" s="31">
        <f t="shared" si="27"/>
        <v>167686.27847751556</v>
      </c>
      <c r="AJ42" s="187">
        <f t="shared" si="28"/>
        <v>167686.27847751556</v>
      </c>
      <c r="AL42" s="31">
        <f t="shared" si="29"/>
        <v>176974.41989148955</v>
      </c>
      <c r="AM42" s="187">
        <f t="shared" si="30"/>
        <v>176974.41989148955</v>
      </c>
      <c r="AO42" s="31">
        <f t="shared" si="31"/>
        <v>173321.19914981519</v>
      </c>
      <c r="AP42" s="187">
        <f t="shared" si="32"/>
        <v>173321.19914981519</v>
      </c>
      <c r="AR42" s="31">
        <f t="shared" si="33"/>
        <v>174837.63040107623</v>
      </c>
      <c r="AS42" s="187">
        <f t="shared" si="34"/>
        <v>174837.63040107623</v>
      </c>
    </row>
    <row r="43" spans="1:45" s="29" customFormat="1" x14ac:dyDescent="0.2">
      <c r="A43" s="188"/>
      <c r="B43" s="189" t="s">
        <v>143</v>
      </c>
      <c r="C43" s="189"/>
      <c r="D43" s="189"/>
      <c r="E43" s="192"/>
      <c r="F43" s="191"/>
      <c r="G43" s="191"/>
      <c r="H43" s="191"/>
      <c r="I43" s="191"/>
      <c r="J43" s="191"/>
      <c r="K43" s="210">
        <f>SUM(K35:K42)</f>
        <v>7605107.7215806702</v>
      </c>
      <c r="L43" s="191">
        <f>SUM(L35:L42)</f>
        <v>7700171.5681004282</v>
      </c>
      <c r="M43" s="191">
        <f t="shared" ref="M43:W43" si="40">SUM(M35:M42)</f>
        <v>7400530.3238701485</v>
      </c>
      <c r="N43" s="191">
        <f t="shared" si="40"/>
        <v>7810445.6300633475</v>
      </c>
      <c r="O43" s="191">
        <f t="shared" si="40"/>
        <v>7649217.3463658383</v>
      </c>
      <c r="P43" s="191">
        <f t="shared" si="40"/>
        <v>7716142.2943157479</v>
      </c>
      <c r="Q43" s="211"/>
      <c r="R43" s="210">
        <f>SUM(R35:R42)</f>
        <v>102024.15828387211</v>
      </c>
      <c r="S43" s="191">
        <f t="shared" si="40"/>
        <v>103299.4602624205</v>
      </c>
      <c r="T43" s="191">
        <f t="shared" si="40"/>
        <v>99279.708426035941</v>
      </c>
      <c r="U43" s="191">
        <f t="shared" si="40"/>
        <v>104778.81055753665</v>
      </c>
      <c r="V43" s="191">
        <f t="shared" si="40"/>
        <v>102615.89840191857</v>
      </c>
      <c r="W43" s="212">
        <f t="shared" si="40"/>
        <v>103513.71099481665</v>
      </c>
      <c r="Z43" s="174">
        <f>SUMIF($X35:$X42,"&lt;&gt;Rateio",AG35:AG42)</f>
        <v>7700171.5681004282</v>
      </c>
      <c r="AA43" s="174">
        <f>SUMIF($X35:$X42,"&lt;&gt;Rateio",AJ35:AJ42)</f>
        <v>7400530.3238701485</v>
      </c>
      <c r="AB43" s="174">
        <f>SUMIF($X35:$X42,"&lt;&gt;Rateio",AM35:AM42)</f>
        <v>7810445.6300633475</v>
      </c>
      <c r="AC43" s="174">
        <f>SUMIF($X35:$X42,"&lt;&gt;Rateio",AP35:AP42)</f>
        <v>7649217.3463658383</v>
      </c>
      <c r="AD43" s="174">
        <f>SUMIF($X35:$X42,"&lt;&gt;Rateio",AS35:AS42)</f>
        <v>7716142.2943157479</v>
      </c>
      <c r="AE43" s="1"/>
      <c r="AG43" s="187"/>
      <c r="AH43" s="1"/>
      <c r="AJ43" s="187"/>
      <c r="AK43" s="1"/>
      <c r="AM43" s="187"/>
      <c r="AN43" s="1"/>
      <c r="AP43" s="187"/>
      <c r="AQ43" s="1"/>
      <c r="AS43" s="187"/>
    </row>
    <row r="44" spans="1:45" s="29" customFormat="1" ht="12.75" hidden="1" customHeight="1" x14ac:dyDescent="0.2">
      <c r="A44" s="79"/>
      <c r="B44" s="80"/>
      <c r="C44" s="80"/>
      <c r="D44" s="80"/>
      <c r="E44" s="137" t="s">
        <v>118</v>
      </c>
      <c r="F44" s="87" t="s">
        <v>129</v>
      </c>
      <c r="G44" s="87" t="s">
        <v>130</v>
      </c>
      <c r="H44" s="87" t="s">
        <v>142</v>
      </c>
      <c r="I44" s="87" t="s">
        <v>132</v>
      </c>
      <c r="J44" s="87" t="s">
        <v>133</v>
      </c>
      <c r="K44" s="88"/>
      <c r="L44" s="83"/>
      <c r="M44" s="83"/>
      <c r="N44" s="83"/>
      <c r="O44" s="83"/>
      <c r="P44" s="83"/>
      <c r="Q44" s="84"/>
      <c r="R44" s="85"/>
      <c r="S44" s="83"/>
      <c r="T44" s="83"/>
      <c r="U44" s="83"/>
      <c r="V44" s="83"/>
      <c r="W44" s="86"/>
      <c r="Z44" s="186"/>
      <c r="AA44" s="186"/>
      <c r="AB44" s="186"/>
      <c r="AC44" s="186"/>
      <c r="AD44" s="186"/>
      <c r="AE44" s="1"/>
      <c r="AG44" s="187"/>
      <c r="AH44" s="1"/>
      <c r="AJ44" s="187"/>
      <c r="AK44" s="1"/>
      <c r="AM44" s="187"/>
      <c r="AN44" s="1"/>
      <c r="AP44" s="187"/>
      <c r="AQ44" s="1"/>
      <c r="AS44" s="187"/>
    </row>
    <row r="45" spans="1:45" s="29" customFormat="1" ht="12.75" hidden="1" customHeight="1" x14ac:dyDescent="0.2">
      <c r="A45" s="89"/>
      <c r="B45" s="90" t="s">
        <v>206</v>
      </c>
      <c r="C45" s="90"/>
      <c r="D45" s="90"/>
      <c r="E45" s="92" t="e">
        <f>(SUMIF(#REF!,"Obras civis",K35:K42)+R43)*3.98%</f>
        <v>#REF!</v>
      </c>
      <c r="F45" s="93" t="e">
        <f>(SUMIF(#REF!,"Obras civis",L35:L42)+S43)*3.98%</f>
        <v>#REF!</v>
      </c>
      <c r="G45" s="93" t="e">
        <f>(SUMIF(#REF!,"Obras civis",M35:M42)+T43)*3.98%</f>
        <v>#REF!</v>
      </c>
      <c r="H45" s="93" t="e">
        <f>(SUMIF(#REF!,"Obras civis",N35:N42)+U43)*3.98%</f>
        <v>#REF!</v>
      </c>
      <c r="I45" s="93" t="e">
        <f>(SUMIF(#REF!,"Obras civis",O35:O42)+V43)*3.98%</f>
        <v>#REF!</v>
      </c>
      <c r="J45" s="93" t="e">
        <f>(SUMIF(#REF!,"Obras civis",P35:P42)+W43)*3.98%</f>
        <v>#REF!</v>
      </c>
      <c r="K45" s="92"/>
      <c r="L45" s="93"/>
      <c r="M45" s="93"/>
      <c r="N45" s="93"/>
      <c r="O45" s="93"/>
      <c r="P45" s="93"/>
      <c r="Q45" s="94"/>
      <c r="R45" s="95"/>
      <c r="S45" s="93"/>
      <c r="T45" s="93"/>
      <c r="U45" s="93"/>
      <c r="V45" s="93"/>
      <c r="W45" s="96"/>
      <c r="Z45" s="186"/>
      <c r="AA45" s="186"/>
      <c r="AB45" s="186"/>
      <c r="AC45" s="186"/>
      <c r="AD45" s="186"/>
      <c r="AE45" s="1"/>
      <c r="AG45" s="187"/>
      <c r="AH45" s="1"/>
      <c r="AJ45" s="187"/>
      <c r="AK45" s="1"/>
      <c r="AM45" s="187"/>
      <c r="AN45" s="1"/>
      <c r="AP45" s="187"/>
      <c r="AQ45" s="1"/>
      <c r="AS45" s="187"/>
    </row>
    <row r="46" spans="1:45" s="29" customFormat="1" ht="12.75" hidden="1" customHeight="1" x14ac:dyDescent="0.2">
      <c r="A46" s="89"/>
      <c r="B46" s="90" t="s">
        <v>145</v>
      </c>
      <c r="C46" s="97"/>
      <c r="D46" s="97"/>
      <c r="E46" s="99" t="e">
        <f t="shared" ref="E46:J46" si="41">K43+R43+E45</f>
        <v>#REF!</v>
      </c>
      <c r="F46" s="100" t="e">
        <f t="shared" si="41"/>
        <v>#REF!</v>
      </c>
      <c r="G46" s="100" t="e">
        <f t="shared" si="41"/>
        <v>#REF!</v>
      </c>
      <c r="H46" s="100" t="e">
        <f t="shared" si="41"/>
        <v>#REF!</v>
      </c>
      <c r="I46" s="100" t="e">
        <f t="shared" si="41"/>
        <v>#REF!</v>
      </c>
      <c r="J46" s="100" t="e">
        <f t="shared" si="41"/>
        <v>#REF!</v>
      </c>
      <c r="K46" s="99"/>
      <c r="L46" s="100"/>
      <c r="M46" s="100"/>
      <c r="N46" s="100"/>
      <c r="O46" s="100"/>
      <c r="P46" s="100"/>
      <c r="Q46" s="101"/>
      <c r="R46" s="102"/>
      <c r="S46" s="100"/>
      <c r="T46" s="100"/>
      <c r="U46" s="93"/>
      <c r="V46" s="93"/>
      <c r="W46" s="96"/>
      <c r="Z46" s="186"/>
      <c r="AA46" s="186"/>
      <c r="AB46" s="186"/>
      <c r="AC46" s="186"/>
      <c r="AD46" s="186"/>
      <c r="AE46" s="1"/>
      <c r="AG46" s="187"/>
      <c r="AH46" s="1"/>
      <c r="AJ46" s="187"/>
      <c r="AK46" s="1"/>
      <c r="AM46" s="187"/>
      <c r="AN46" s="1"/>
      <c r="AP46" s="187"/>
      <c r="AQ46" s="1"/>
      <c r="AS46" s="187"/>
    </row>
    <row r="47" spans="1:45" s="29" customFormat="1" ht="12.75" hidden="1" customHeight="1" x14ac:dyDescent="0.2">
      <c r="A47" s="89"/>
      <c r="B47" s="90" t="s">
        <v>146</v>
      </c>
      <c r="C47" s="90"/>
      <c r="D47" s="91"/>
      <c r="E47" s="92" t="e">
        <f>E46*2.7%</f>
        <v>#REF!</v>
      </c>
      <c r="F47" s="93" t="e">
        <f>F46*2.7%</f>
        <v>#REF!</v>
      </c>
      <c r="G47" s="93" t="e">
        <f t="shared" ref="G47:J47" si="42">G46*2.7%</f>
        <v>#REF!</v>
      </c>
      <c r="H47" s="93" t="e">
        <f t="shared" si="42"/>
        <v>#REF!</v>
      </c>
      <c r="I47" s="93" t="e">
        <f t="shared" si="42"/>
        <v>#REF!</v>
      </c>
      <c r="J47" s="93" t="e">
        <f t="shared" si="42"/>
        <v>#REF!</v>
      </c>
      <c r="K47" s="92"/>
      <c r="L47" s="93"/>
      <c r="M47" s="93"/>
      <c r="N47" s="93"/>
      <c r="O47" s="93"/>
      <c r="P47" s="93"/>
      <c r="Q47" s="94"/>
      <c r="R47" s="95"/>
      <c r="S47" s="93"/>
      <c r="T47" s="93"/>
      <c r="U47" s="93"/>
      <c r="V47" s="93"/>
      <c r="W47" s="96"/>
      <c r="Z47" s="186"/>
      <c r="AA47" s="186"/>
      <c r="AB47" s="186"/>
      <c r="AC47" s="186"/>
      <c r="AD47" s="186"/>
      <c r="AE47" s="1"/>
      <c r="AG47" s="187"/>
      <c r="AH47" s="1"/>
      <c r="AJ47" s="187"/>
      <c r="AK47" s="1"/>
      <c r="AM47" s="187"/>
      <c r="AN47" s="1"/>
      <c r="AP47" s="187"/>
      <c r="AQ47" s="1"/>
      <c r="AS47" s="187"/>
    </row>
    <row r="48" spans="1:45" s="29" customFormat="1" ht="12.75" hidden="1" customHeight="1" x14ac:dyDescent="0.2">
      <c r="A48" s="89"/>
      <c r="B48" s="90" t="s">
        <v>147</v>
      </c>
      <c r="C48" s="97"/>
      <c r="D48" s="98"/>
      <c r="E48" s="99" t="e">
        <f>E46*1.4%</f>
        <v>#REF!</v>
      </c>
      <c r="F48" s="100" t="e">
        <f>F46*1.4%</f>
        <v>#REF!</v>
      </c>
      <c r="G48" s="100" t="e">
        <f t="shared" ref="G48:J48" si="43">G46*1.4%</f>
        <v>#REF!</v>
      </c>
      <c r="H48" s="100" t="e">
        <f t="shared" si="43"/>
        <v>#REF!</v>
      </c>
      <c r="I48" s="100" t="e">
        <f t="shared" si="43"/>
        <v>#REF!</v>
      </c>
      <c r="J48" s="100" t="e">
        <f t="shared" si="43"/>
        <v>#REF!</v>
      </c>
      <c r="K48" s="99"/>
      <c r="L48" s="100"/>
      <c r="M48" s="100"/>
      <c r="N48" s="100"/>
      <c r="O48" s="100"/>
      <c r="P48" s="100"/>
      <c r="Q48" s="101"/>
      <c r="R48" s="102"/>
      <c r="S48" s="100"/>
      <c r="T48" s="103"/>
      <c r="U48" s="93"/>
      <c r="V48" s="93"/>
      <c r="W48" s="96"/>
      <c r="Z48" s="186"/>
      <c r="AA48" s="186"/>
      <c r="AB48" s="186"/>
      <c r="AC48" s="186"/>
      <c r="AD48" s="186"/>
      <c r="AE48" s="1"/>
      <c r="AG48" s="187"/>
      <c r="AH48" s="1"/>
      <c r="AJ48" s="187"/>
      <c r="AK48" s="1"/>
      <c r="AM48" s="187"/>
      <c r="AN48" s="1"/>
      <c r="AP48" s="187"/>
      <c r="AQ48" s="1"/>
      <c r="AS48" s="187"/>
    </row>
    <row r="49" spans="1:45" s="29" customFormat="1" ht="15" hidden="1" customHeight="1" x14ac:dyDescent="0.25">
      <c r="A49" s="89"/>
      <c r="B49" s="90" t="s">
        <v>148</v>
      </c>
      <c r="C49" s="90"/>
      <c r="D49" s="90"/>
      <c r="E49" s="92" t="e">
        <f>E46*3.99%</f>
        <v>#REF!</v>
      </c>
      <c r="F49" s="93" t="e">
        <f>F46*3.99%</f>
        <v>#REF!</v>
      </c>
      <c r="G49" s="93" t="e">
        <f t="shared" ref="G49:J49" si="44">G46*3.99%</f>
        <v>#REF!</v>
      </c>
      <c r="H49" s="93" t="e">
        <f t="shared" si="44"/>
        <v>#REF!</v>
      </c>
      <c r="I49" s="93" t="e">
        <f t="shared" si="44"/>
        <v>#REF!</v>
      </c>
      <c r="J49" s="93" t="e">
        <f t="shared" si="44"/>
        <v>#REF!</v>
      </c>
      <c r="K49" s="92"/>
      <c r="L49" s="93"/>
      <c r="M49" s="93"/>
      <c r="N49" s="93"/>
      <c r="O49" s="93"/>
      <c r="P49" s="93"/>
      <c r="Q49" s="94"/>
      <c r="R49" s="95"/>
      <c r="S49" s="93"/>
      <c r="T49" s="93"/>
      <c r="U49" s="93"/>
      <c r="V49" s="93"/>
      <c r="W49" s="96"/>
      <c r="X49" s="144"/>
      <c r="Z49" s="186"/>
      <c r="AA49" s="186"/>
      <c r="AB49" s="186"/>
      <c r="AC49" s="186"/>
      <c r="AD49" s="186"/>
      <c r="AG49" s="187"/>
      <c r="AJ49" s="187"/>
      <c r="AM49" s="187"/>
      <c r="AP49" s="187"/>
      <c r="AS49" s="187"/>
    </row>
    <row r="50" spans="1:45" s="29" customFormat="1" ht="12.75" hidden="1" customHeight="1" x14ac:dyDescent="0.2">
      <c r="A50" s="89"/>
      <c r="B50" s="104" t="s">
        <v>149</v>
      </c>
      <c r="C50" s="104"/>
      <c r="D50" s="105"/>
      <c r="E50" s="106" t="e">
        <f>E46*2.7%</f>
        <v>#REF!</v>
      </c>
      <c r="F50" s="107" t="e">
        <f>F46*2.7%</f>
        <v>#REF!</v>
      </c>
      <c r="G50" s="107" t="e">
        <f t="shared" ref="G50:J50" si="45">G46*2.7%</f>
        <v>#REF!</v>
      </c>
      <c r="H50" s="107" t="e">
        <f t="shared" si="45"/>
        <v>#REF!</v>
      </c>
      <c r="I50" s="107" t="e">
        <f t="shared" si="45"/>
        <v>#REF!</v>
      </c>
      <c r="J50" s="107" t="e">
        <f t="shared" si="45"/>
        <v>#REF!</v>
      </c>
      <c r="K50" s="106"/>
      <c r="L50" s="107"/>
      <c r="M50" s="107"/>
      <c r="N50" s="107"/>
      <c r="O50" s="107"/>
      <c r="P50" s="107"/>
      <c r="Q50" s="108"/>
      <c r="R50" s="109"/>
      <c r="S50" s="107"/>
      <c r="T50" s="107"/>
      <c r="U50" s="93"/>
      <c r="V50" s="93"/>
      <c r="W50" s="96"/>
      <c r="Z50" s="186"/>
      <c r="AA50" s="186"/>
      <c r="AB50" s="186"/>
      <c r="AC50" s="186"/>
      <c r="AD50" s="186"/>
      <c r="AE50" s="1"/>
      <c r="AG50" s="187"/>
      <c r="AH50" s="1"/>
      <c r="AJ50" s="187"/>
      <c r="AK50" s="1"/>
      <c r="AM50" s="187"/>
      <c r="AN50" s="1"/>
      <c r="AP50" s="187"/>
      <c r="AQ50" s="1"/>
      <c r="AS50" s="187"/>
    </row>
    <row r="51" spans="1:45" s="29" customFormat="1" ht="12.75" hidden="1" customHeight="1" x14ac:dyDescent="0.2">
      <c r="A51" s="89"/>
      <c r="B51" s="90" t="s">
        <v>150</v>
      </c>
      <c r="C51" s="90"/>
      <c r="D51" s="91"/>
      <c r="E51" s="106" t="e">
        <f>E46+E47+E48+E49+E50</f>
        <v>#REF!</v>
      </c>
      <c r="F51" s="93" t="e">
        <f>F46+F47+F48+F49+F50</f>
        <v>#REF!</v>
      </c>
      <c r="G51" s="93" t="e">
        <f t="shared" ref="G51:J51" si="46">G46+G47+G48+G49+G50</f>
        <v>#REF!</v>
      </c>
      <c r="H51" s="93" t="e">
        <f t="shared" si="46"/>
        <v>#REF!</v>
      </c>
      <c r="I51" s="93" t="e">
        <f t="shared" si="46"/>
        <v>#REF!</v>
      </c>
      <c r="J51" s="93" t="e">
        <f t="shared" si="46"/>
        <v>#REF!</v>
      </c>
      <c r="K51" s="92"/>
      <c r="L51" s="93"/>
      <c r="M51" s="93"/>
      <c r="N51" s="93"/>
      <c r="O51" s="93"/>
      <c r="P51" s="93"/>
      <c r="Q51" s="94"/>
      <c r="R51" s="95"/>
      <c r="S51" s="93"/>
      <c r="T51" s="93"/>
      <c r="U51" s="93"/>
      <c r="V51" s="93"/>
      <c r="W51" s="96"/>
      <c r="Z51" s="186"/>
      <c r="AA51" s="186"/>
      <c r="AB51" s="186"/>
      <c r="AC51" s="186"/>
      <c r="AD51" s="186"/>
      <c r="AE51" s="1"/>
      <c r="AG51" s="187"/>
      <c r="AH51" s="1"/>
      <c r="AJ51" s="187"/>
      <c r="AK51" s="1"/>
      <c r="AM51" s="187"/>
      <c r="AN51" s="1"/>
      <c r="AP51" s="187"/>
      <c r="AQ51" s="1"/>
      <c r="AS51" s="187"/>
    </row>
    <row r="52" spans="1:45" s="29" customFormat="1" ht="12.75" hidden="1" customHeight="1" x14ac:dyDescent="0.2">
      <c r="A52" s="90"/>
      <c r="B52" s="90" t="s">
        <v>151</v>
      </c>
      <c r="C52" s="90"/>
      <c r="D52" s="91"/>
      <c r="E52" s="92" t="e">
        <f t="shared" ref="E52:J52" si="47">E51*3%</f>
        <v>#REF!</v>
      </c>
      <c r="F52" s="93" t="e">
        <f t="shared" si="47"/>
        <v>#REF!</v>
      </c>
      <c r="G52" s="93" t="e">
        <f t="shared" si="47"/>
        <v>#REF!</v>
      </c>
      <c r="H52" s="93" t="e">
        <f t="shared" si="47"/>
        <v>#REF!</v>
      </c>
      <c r="I52" s="93" t="e">
        <f t="shared" si="47"/>
        <v>#REF!</v>
      </c>
      <c r="J52" s="93" t="e">
        <f t="shared" si="47"/>
        <v>#REF!</v>
      </c>
      <c r="K52" s="92"/>
      <c r="L52" s="93"/>
      <c r="M52" s="93"/>
      <c r="N52" s="93"/>
      <c r="O52" s="93"/>
      <c r="P52" s="93"/>
      <c r="Q52" s="94"/>
      <c r="R52" s="95"/>
      <c r="S52" s="93"/>
      <c r="T52" s="93"/>
      <c r="U52" s="93"/>
      <c r="V52" s="93"/>
      <c r="W52" s="96"/>
      <c r="Z52" s="186"/>
      <c r="AA52" s="186"/>
      <c r="AB52" s="186"/>
      <c r="AC52" s="186"/>
      <c r="AD52" s="186"/>
      <c r="AE52" s="1"/>
      <c r="AG52" s="187"/>
      <c r="AH52" s="1"/>
      <c r="AJ52" s="187"/>
      <c r="AK52" s="1"/>
      <c r="AM52" s="187"/>
      <c r="AN52" s="1"/>
      <c r="AP52" s="187"/>
      <c r="AQ52" s="1"/>
      <c r="AS52" s="187"/>
    </row>
    <row r="53" spans="1:45" s="29" customFormat="1" ht="12.75" hidden="1" customHeight="1" x14ac:dyDescent="0.2">
      <c r="A53" s="110"/>
      <c r="B53" s="110" t="s">
        <v>152</v>
      </c>
      <c r="C53" s="110"/>
      <c r="D53" s="111"/>
      <c r="E53" s="112" t="e">
        <f>E51*2.7%</f>
        <v>#REF!</v>
      </c>
      <c r="F53" s="103" t="e">
        <f>F51*2.7%</f>
        <v>#REF!</v>
      </c>
      <c r="G53" s="103" t="e">
        <f t="shared" ref="G53:J53" si="48">G51*2.7%</f>
        <v>#REF!</v>
      </c>
      <c r="H53" s="103" t="e">
        <f t="shared" si="48"/>
        <v>#REF!</v>
      </c>
      <c r="I53" s="103" t="e">
        <f t="shared" si="48"/>
        <v>#REF!</v>
      </c>
      <c r="J53" s="103" t="e">
        <f t="shared" si="48"/>
        <v>#REF!</v>
      </c>
      <c r="K53" s="112"/>
      <c r="L53" s="103"/>
      <c r="M53" s="103"/>
      <c r="N53" s="103"/>
      <c r="O53" s="103"/>
      <c r="P53" s="103"/>
      <c r="Q53" s="113"/>
      <c r="R53" s="114"/>
      <c r="S53" s="103"/>
      <c r="T53" s="103"/>
      <c r="U53" s="93"/>
      <c r="V53" s="93"/>
      <c r="W53" s="96"/>
      <c r="Z53" s="186"/>
      <c r="AA53" s="186"/>
      <c r="AB53" s="186"/>
      <c r="AC53" s="186"/>
      <c r="AD53" s="186"/>
      <c r="AE53" s="1"/>
      <c r="AG53" s="187"/>
      <c r="AH53" s="1"/>
      <c r="AJ53" s="187"/>
      <c r="AK53" s="1"/>
      <c r="AM53" s="187"/>
      <c r="AN53" s="1"/>
      <c r="AP53" s="187"/>
      <c r="AQ53" s="1"/>
      <c r="AS53" s="187"/>
    </row>
    <row r="54" spans="1:45" s="29" customFormat="1" x14ac:dyDescent="0.2">
      <c r="A54" s="79"/>
      <c r="B54" s="80" t="s">
        <v>153</v>
      </c>
      <c r="C54" s="80"/>
      <c r="D54" s="80"/>
      <c r="E54" s="82">
        <f>K43*(1+Entrada!$H$13)</f>
        <v>11408422.093143163</v>
      </c>
      <c r="F54" s="83">
        <f>L43*(1+Entrada!$H$13)</f>
        <v>11551027.369307453</v>
      </c>
      <c r="G54" s="83">
        <f>M43*(1+Entrada!$H$13)</f>
        <v>11101535.53883761</v>
      </c>
      <c r="H54" s="83">
        <f>N43*(1+Entrada!$H$13)</f>
        <v>11716449.489658028</v>
      </c>
      <c r="I54" s="83">
        <f>O43*(1+Entrada!$H$13)</f>
        <v>11474590.941283394</v>
      </c>
      <c r="J54" s="83">
        <f>P43*(1+Entrada!$H$13)</f>
        <v>11574985.055703053</v>
      </c>
      <c r="K54" s="82"/>
      <c r="L54" s="83"/>
      <c r="M54" s="83"/>
      <c r="N54" s="83"/>
      <c r="O54" s="83"/>
      <c r="P54" s="83"/>
      <c r="Q54" s="84"/>
      <c r="R54" s="85"/>
      <c r="S54" s="83"/>
      <c r="T54" s="83"/>
      <c r="U54" s="83"/>
      <c r="V54" s="83"/>
      <c r="W54" s="86"/>
      <c r="Z54" s="174">
        <f>SUMIF($X35:$X42,"&lt;&gt;Rateio",AF35:AF42)</f>
        <v>7700171.5681004282</v>
      </c>
      <c r="AA54" s="174">
        <f>SUMIF($X35:$X42,"&lt;&gt;Rateio",AI35:AI42)</f>
        <v>7400530.3238701485</v>
      </c>
      <c r="AB54" s="174">
        <f>SUMIF($X35:$X42,"&lt;&gt;Rateio",AL35:AL42)</f>
        <v>7810445.6300633475</v>
      </c>
      <c r="AC54" s="174">
        <f>SUMIF($X35:$X42,"&lt;&gt;Rateio",AO35:AO42)</f>
        <v>7649217.3463658383</v>
      </c>
      <c r="AD54" s="174">
        <f>SUMIF($X35:$X42,"&lt;&gt;Rateio",AR35:AR42)</f>
        <v>7716142.2943157479</v>
      </c>
      <c r="AE54" s="1"/>
      <c r="AG54" s="187"/>
      <c r="AH54" s="1"/>
      <c r="AJ54" s="187"/>
      <c r="AK54" s="1"/>
      <c r="AM54" s="187"/>
      <c r="AN54" s="1"/>
      <c r="AP54" s="187"/>
      <c r="AQ54" s="1"/>
      <c r="AS54" s="187"/>
    </row>
    <row r="55" spans="1:45" x14ac:dyDescent="0.2">
      <c r="E55" s="168">
        <f>AVERAGE(F55:J55)</f>
        <v>1</v>
      </c>
      <c r="F55" s="193">
        <f>Z55</f>
        <v>1</v>
      </c>
      <c r="G55" s="194">
        <f>AA55</f>
        <v>1</v>
      </c>
      <c r="H55" s="194">
        <f>AB55</f>
        <v>1</v>
      </c>
      <c r="I55" s="194">
        <f>AC55</f>
        <v>1</v>
      </c>
      <c r="J55" s="195">
        <f>AD55</f>
        <v>1</v>
      </c>
      <c r="X55" s="31"/>
      <c r="Y55" s="29"/>
      <c r="Z55" s="196">
        <f>Z43/Z54</f>
        <v>1</v>
      </c>
      <c r="AA55" s="196">
        <f>AA43/AA54</f>
        <v>1</v>
      </c>
      <c r="AB55" s="196">
        <f>AB43/AB54</f>
        <v>1</v>
      </c>
      <c r="AC55" s="196">
        <f>AC43/AC54</f>
        <v>1</v>
      </c>
      <c r="AD55" s="196">
        <f>AD43/AD54</f>
        <v>1</v>
      </c>
      <c r="AF55" s="197"/>
      <c r="AG55" s="198"/>
      <c r="AI55" s="197"/>
      <c r="AJ55" s="198"/>
      <c r="AL55" s="197"/>
      <c r="AM55" s="198"/>
      <c r="AO55" s="197"/>
      <c r="AP55" s="198"/>
      <c r="AR55" s="197"/>
      <c r="AS55" s="198"/>
    </row>
    <row r="56" spans="1:45" s="29" customFormat="1" x14ac:dyDescent="0.2"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2"/>
      <c r="R56" s="33"/>
      <c r="S56" s="31"/>
      <c r="T56" s="31"/>
      <c r="U56" s="31"/>
      <c r="V56" s="31"/>
      <c r="W56" s="31"/>
    </row>
    <row r="57" spans="1:45" x14ac:dyDescent="0.2">
      <c r="A57" s="35"/>
      <c r="B57" s="383" t="s">
        <v>219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5"/>
      <c r="O57" s="35"/>
      <c r="P57" s="35"/>
      <c r="Q57" s="40"/>
      <c r="R57" s="37"/>
      <c r="S57" s="35"/>
      <c r="T57" s="35"/>
      <c r="U57" s="35"/>
      <c r="V57" s="35"/>
      <c r="W57" s="35"/>
      <c r="X57" s="35"/>
      <c r="Y57" s="35"/>
      <c r="Z57" s="171" t="s">
        <v>129</v>
      </c>
      <c r="AA57" s="171" t="s">
        <v>130</v>
      </c>
      <c r="AB57" s="171" t="s">
        <v>142</v>
      </c>
      <c r="AC57" s="171" t="s">
        <v>132</v>
      </c>
      <c r="AD57" s="171" t="s">
        <v>133</v>
      </c>
      <c r="AF57" s="172"/>
      <c r="AG57" s="173"/>
      <c r="AI57" s="172"/>
      <c r="AJ57" s="173"/>
      <c r="AL57" s="172"/>
      <c r="AM57" s="173"/>
      <c r="AO57" s="172"/>
      <c r="AP57" s="173"/>
      <c r="AR57" s="172"/>
      <c r="AS57" s="173"/>
    </row>
    <row r="58" spans="1:45" x14ac:dyDescent="0.2">
      <c r="A58" s="35"/>
      <c r="B58" s="383"/>
      <c r="C58" s="36"/>
      <c r="D58" s="36"/>
      <c r="E58" s="37"/>
      <c r="F58" s="36"/>
      <c r="G58" s="38"/>
      <c r="H58" s="39"/>
      <c r="I58" s="36"/>
      <c r="J58" s="36"/>
      <c r="K58" s="37"/>
      <c r="L58" s="36"/>
      <c r="M58" s="36"/>
      <c r="N58" s="35"/>
      <c r="O58" s="35"/>
      <c r="P58" s="35"/>
      <c r="Q58" s="40"/>
      <c r="R58" s="37"/>
      <c r="S58" s="35"/>
      <c r="T58" s="35"/>
      <c r="U58" s="35"/>
      <c r="V58" s="35"/>
      <c r="W58" s="35"/>
      <c r="X58" s="29" t="s">
        <v>202</v>
      </c>
      <c r="Y58" s="35"/>
      <c r="Z58" s="174">
        <f>SUMIF($X61:$X68,"Rateio",L61:L68)+F80</f>
        <v>12200824.276430713</v>
      </c>
      <c r="AA58" s="174">
        <f>SUMIF($X61:$X68,"Rateio",M61:M68)+G80</f>
        <v>11726046.521871334</v>
      </c>
      <c r="AB58" s="174">
        <f>SUMIF($X61:$X68,"Rateio",N61:N68)+H80</f>
        <v>12375552.130266016</v>
      </c>
      <c r="AC58" s="174">
        <f>SUMIF($X61:$X68,"Rateio",O61:O68)+I80</f>
        <v>12120087.957761988</v>
      </c>
      <c r="AD58" s="174">
        <f>SUMIF($X61:$X68,"Rateio",P61:P68)+J80</f>
        <v>12226129.689744791</v>
      </c>
      <c r="AF58" s="35"/>
      <c r="AG58" s="175"/>
      <c r="AI58" s="35"/>
      <c r="AJ58" s="175"/>
      <c r="AL58" s="35"/>
      <c r="AM58" s="175"/>
      <c r="AO58" s="35"/>
      <c r="AP58" s="175"/>
      <c r="AR58" s="35"/>
      <c r="AS58" s="175"/>
    </row>
    <row r="59" spans="1:45" x14ac:dyDescent="0.2">
      <c r="A59" s="379" t="s">
        <v>136</v>
      </c>
      <c r="B59" s="379" t="s">
        <v>138</v>
      </c>
      <c r="C59" s="379" t="s">
        <v>3</v>
      </c>
      <c r="D59" s="379" t="s">
        <v>139</v>
      </c>
      <c r="E59" s="43">
        <f>E33</f>
        <v>44228</v>
      </c>
      <c r="F59" s="377" t="str">
        <f>F33</f>
        <v>Preço Unitário</v>
      </c>
      <c r="G59" s="377"/>
      <c r="H59" s="377"/>
      <c r="I59" s="377"/>
      <c r="J59" s="377"/>
      <c r="K59" s="43">
        <f>E59</f>
        <v>44228</v>
      </c>
      <c r="L59" s="378" t="str">
        <f>L33</f>
        <v>Preço Total</v>
      </c>
      <c r="M59" s="378"/>
      <c r="N59" s="378"/>
      <c r="O59" s="378"/>
      <c r="P59" s="378"/>
      <c r="Q59" s="388" t="s">
        <v>6</v>
      </c>
      <c r="R59" s="386"/>
      <c r="S59" s="386"/>
      <c r="T59" s="386"/>
      <c r="U59" s="386"/>
      <c r="V59" s="386"/>
      <c r="W59" s="387"/>
      <c r="X59" s="176" t="s">
        <v>203</v>
      </c>
      <c r="Y59" s="44"/>
      <c r="Z59" s="174">
        <f>SUMIF($Y61:$Y68,"UAR",L61:L68)</f>
        <v>0</v>
      </c>
      <c r="AA59" s="174">
        <f>SUMIF($Y61:$Y68,"UAR",M61:M68)</f>
        <v>0</v>
      </c>
      <c r="AB59" s="174">
        <f>SUMIF($Y61:$Y68,"UAR",N61:N68)</f>
        <v>0</v>
      </c>
      <c r="AC59" s="174">
        <f>SUMIF($Y61:$Y68,"UAR",O61:O68)</f>
        <v>0</v>
      </c>
      <c r="AD59" s="174">
        <f>SUMIF($Y61:$Y68,"UAR",P61:P68)</f>
        <v>0</v>
      </c>
      <c r="AF59" s="44"/>
      <c r="AG59" s="177"/>
      <c r="AI59" s="44"/>
      <c r="AJ59" s="177"/>
      <c r="AL59" s="44"/>
      <c r="AM59" s="177"/>
      <c r="AO59" s="44"/>
      <c r="AP59" s="177"/>
      <c r="AR59" s="44"/>
      <c r="AS59" s="177"/>
    </row>
    <row r="60" spans="1:45" x14ac:dyDescent="0.2">
      <c r="A60" s="379"/>
      <c r="B60" s="379"/>
      <c r="C60" s="379"/>
      <c r="D60" s="379"/>
      <c r="E60" s="46" t="s">
        <v>118</v>
      </c>
      <c r="F60" s="47" t="s">
        <v>129</v>
      </c>
      <c r="G60" s="47" t="s">
        <v>130</v>
      </c>
      <c r="H60" s="47" t="s">
        <v>142</v>
      </c>
      <c r="I60" s="47" t="s">
        <v>132</v>
      </c>
      <c r="J60" s="47" t="s">
        <v>133</v>
      </c>
      <c r="K60" s="46" t="s">
        <v>118</v>
      </c>
      <c r="L60" s="47" t="s">
        <v>129</v>
      </c>
      <c r="M60" s="47" t="s">
        <v>130</v>
      </c>
      <c r="N60" s="47" t="s">
        <v>142</v>
      </c>
      <c r="O60" s="47" t="s">
        <v>132</v>
      </c>
      <c r="P60" s="47" t="s">
        <v>133</v>
      </c>
      <c r="Q60" s="209" t="s">
        <v>6</v>
      </c>
      <c r="R60" s="46" t="s">
        <v>118</v>
      </c>
      <c r="S60" s="47" t="s">
        <v>129</v>
      </c>
      <c r="T60" s="47" t="s">
        <v>130</v>
      </c>
      <c r="U60" s="47" t="s">
        <v>142</v>
      </c>
      <c r="V60" s="47" t="s">
        <v>132</v>
      </c>
      <c r="W60" s="47" t="s">
        <v>133</v>
      </c>
      <c r="X60" s="176" t="s">
        <v>204</v>
      </c>
      <c r="Y60" s="49"/>
      <c r="Z60" s="181">
        <f>Z59/Z58</f>
        <v>0</v>
      </c>
      <c r="AA60" s="181">
        <f>AA59/AA58</f>
        <v>0</v>
      </c>
      <c r="AB60" s="181">
        <f>AB59/AB58</f>
        <v>0</v>
      </c>
      <c r="AC60" s="181">
        <f>AC59/AC58</f>
        <v>0</v>
      </c>
      <c r="AD60" s="181">
        <f>AD59/AD58</f>
        <v>0</v>
      </c>
      <c r="AF60" s="182"/>
      <c r="AG60" s="183"/>
      <c r="AI60" s="182"/>
      <c r="AJ60" s="183"/>
      <c r="AL60" s="182"/>
      <c r="AM60" s="183"/>
      <c r="AO60" s="182"/>
      <c r="AP60" s="183"/>
      <c r="AR60" s="182"/>
      <c r="AS60" s="183"/>
    </row>
    <row r="61" spans="1:45" x14ac:dyDescent="0.2">
      <c r="A61" s="1">
        <v>1</v>
      </c>
      <c r="B61" s="119" t="s">
        <v>80</v>
      </c>
      <c r="C61" s="1" t="str">
        <f>VLOOKUP(B61,Valores!$A$2:$F$223,5,FALSE)</f>
        <v>unid.</v>
      </c>
      <c r="D61" s="1">
        <v>1</v>
      </c>
      <c r="E61" s="53">
        <f>EXP(12.50544)*POWER(Resumo!$C12,0.10194)*POWER(Resumo!$E12,0.37483)*1.005069*(1+Valores!$H$118)*(1+Valores!$I$118)*(1+Valores!$J$118)*VLOOKUP(VLOOKUP($B61,Indices_Poder!$B$5:$E$250,3,FALSE),Indices_Poder!$G$6:$N$28,8,FALSE)</f>
        <v>7676977.1209366182</v>
      </c>
      <c r="F61" s="57">
        <f>$E61*VLOOKUP($F60,Regional!$A$2:$B$7,2,FALSE)</f>
        <v>7772939.3349483255</v>
      </c>
      <c r="G61" s="57">
        <f>$E61*VLOOKUP($G60,Regional!$A$2:$B$7,2,FALSE)</f>
        <v>7470466.4363834225</v>
      </c>
      <c r="H61" s="57">
        <f>$E61*VLOOKUP($H60,Regional!$A$2:$B$7,2,FALSE)</f>
        <v>7884255.5032019066</v>
      </c>
      <c r="I61" s="57">
        <f>$E61*VLOOKUP($I60,Regional!$A$2:$B$7,2,FALSE)</f>
        <v>7721503.5882380512</v>
      </c>
      <c r="J61" s="58">
        <f>$E61*VLOOKUP($J60,Regional!$A$2:$B$7,2,FALSE)</f>
        <v>7789060.9869022928</v>
      </c>
      <c r="K61" s="66">
        <f>D61*E61</f>
        <v>7676977.1209366182</v>
      </c>
      <c r="L61" s="67">
        <f>D61*F61</f>
        <v>7772939.3349483255</v>
      </c>
      <c r="M61" s="67">
        <f>D61*G61</f>
        <v>7470466.4363834225</v>
      </c>
      <c r="N61" s="67">
        <f>D61*H61</f>
        <v>7884255.5032019066</v>
      </c>
      <c r="O61" s="67">
        <f>D61*I61</f>
        <v>7721503.5882380512</v>
      </c>
      <c r="P61" s="68">
        <f>D61*J61</f>
        <v>7789060.9869022928</v>
      </c>
      <c r="Q61" s="59">
        <v>1.4E-2</v>
      </c>
      <c r="R61" s="60">
        <f>K61*Q61</f>
        <v>107477.67969311266</v>
      </c>
      <c r="S61" s="57">
        <f>L61*$Q61</f>
        <v>108821.15068927656</v>
      </c>
      <c r="T61" s="57">
        <f>M61*$Q61</f>
        <v>104586.53010936792</v>
      </c>
      <c r="U61" s="57">
        <f>N61*$Q61</f>
        <v>110379.5770448267</v>
      </c>
      <c r="V61" s="57">
        <f>O61*$Q61</f>
        <v>108101.05023533272</v>
      </c>
      <c r="W61" s="58">
        <f>P61*$Q61</f>
        <v>109046.85381663211</v>
      </c>
      <c r="X61" s="185">
        <f>VLOOKUP(B61,Valores!$A$2:$P$300,14,FALSE)</f>
        <v>1</v>
      </c>
      <c r="Y61" s="185">
        <f>VLOOKUP(B61,Valores!$A$2:$P$300,15,FALSE)</f>
        <v>2.7799999999999998E-2</v>
      </c>
      <c r="Z61" s="186">
        <f>IF($Y61="UAR",L61*Z$60,0)</f>
        <v>0</v>
      </c>
      <c r="AA61" s="186">
        <f>IF($Y61="UAR",M61*AA$60,0)</f>
        <v>0</v>
      </c>
      <c r="AB61" s="186">
        <f>IF($Y61="UAR",N61*AB$60,0)</f>
        <v>0</v>
      </c>
      <c r="AC61" s="186">
        <f>IF($Y61="UAR",O61*AC$60,0)</f>
        <v>0</v>
      </c>
      <c r="AD61" s="186">
        <f>IF($Y61="UAR",P61*AD$60,0)</f>
        <v>0</v>
      </c>
      <c r="AF61" s="31">
        <f t="shared" ref="AF61:AF68" si="49">L61+Z61</f>
        <v>7772939.3349483255</v>
      </c>
      <c r="AG61" s="187">
        <f t="shared" ref="AG61:AG68" si="50">IF($X61="rateio",0,AF61*$X61)</f>
        <v>7772939.3349483255</v>
      </c>
      <c r="AI61" s="31">
        <f t="shared" ref="AI61:AI68" si="51">M61+AA61</f>
        <v>7470466.4363834225</v>
      </c>
      <c r="AJ61" s="187">
        <f t="shared" ref="AJ61:AJ68" si="52">IF($X61="rateio",0,AI61*$X61)</f>
        <v>7470466.4363834225</v>
      </c>
      <c r="AL61" s="31">
        <f t="shared" ref="AL61:AL68" si="53">N61+AB61</f>
        <v>7884255.5032019066</v>
      </c>
      <c r="AM61" s="187">
        <f t="shared" ref="AM61:AM68" si="54">IF($X61="rateio",0,AL61*$X61)</f>
        <v>7884255.5032019066</v>
      </c>
      <c r="AO61" s="31">
        <f t="shared" ref="AO61:AO68" si="55">O61+AC61</f>
        <v>7721503.5882380512</v>
      </c>
      <c r="AP61" s="187">
        <f t="shared" ref="AP61:AP68" si="56">IF($X61="rateio",0,AO61*$X61)</f>
        <v>7721503.5882380512</v>
      </c>
      <c r="AR61" s="31">
        <f t="shared" ref="AR61:AR68" si="57">P61+AD61</f>
        <v>7789060.9869022928</v>
      </c>
      <c r="AS61" s="187">
        <f t="shared" ref="AS61:AS68" si="58">IF($X61="rateio",0,AR61*$X61)</f>
        <v>7789060.9869022928</v>
      </c>
    </row>
    <row r="62" spans="1:45" x14ac:dyDescent="0.2">
      <c r="A62" s="1">
        <v>2</v>
      </c>
      <c r="B62" s="1" t="s">
        <v>30</v>
      </c>
      <c r="C62" s="1" t="str">
        <f>VLOOKUP(B62,Valores!$A$2:$F$223,5,FALSE)</f>
        <v>unid.</v>
      </c>
      <c r="D62" s="1">
        <v>1</v>
      </c>
      <c r="E62" s="64">
        <f>VLOOKUP($B62,Valores!$A$2:$G$300,6,FALSE)*VLOOKUP(VLOOKUP($B62,Indices_Poder!$B$5:$E$250,3,FALSE),Indices_Poder!$G$6:$N$28,4,FALSE)</f>
        <v>54015.592521526502</v>
      </c>
      <c r="F62" s="65">
        <f>$E62*VLOOKUP($F60,Regional!$A$2:$B$7,2,FALSE)</f>
        <v>54690.78742804558</v>
      </c>
      <c r="G62" s="65">
        <f>$E62*VLOOKUP($G60,Regional!$A$2:$B$7,2,FALSE)</f>
        <v>52562.57308269744</v>
      </c>
      <c r="H62" s="65">
        <f>$E62*VLOOKUP($H60,Regional!$A$2:$B$7,2,FALSE)</f>
        <v>55474.01351960771</v>
      </c>
      <c r="I62" s="65">
        <f>$E62*VLOOKUP($I60,Regional!$A$2:$B$7,2,FALSE)</f>
        <v>54328.882958151356</v>
      </c>
      <c r="J62" s="133">
        <f>$E62*VLOOKUP($J60,Regional!$A$2:$B$7,2,FALSE)</f>
        <v>54804.220172340785</v>
      </c>
      <c r="K62" s="66">
        <f t="shared" ref="K62:K68" si="59">D62*E62</f>
        <v>54015.592521526502</v>
      </c>
      <c r="L62" s="67">
        <f t="shared" ref="L62:P68" si="60">$D62*F62</f>
        <v>54690.78742804558</v>
      </c>
      <c r="M62" s="67">
        <f t="shared" si="60"/>
        <v>52562.57308269744</v>
      </c>
      <c r="N62" s="67">
        <f t="shared" si="60"/>
        <v>55474.01351960771</v>
      </c>
      <c r="O62" s="67">
        <f t="shared" si="60"/>
        <v>54328.882958151356</v>
      </c>
      <c r="P62" s="68">
        <f t="shared" si="60"/>
        <v>54804.220172340785</v>
      </c>
      <c r="Q62" s="69">
        <v>0</v>
      </c>
      <c r="R62" s="70">
        <f t="shared" ref="R62:R68" si="61">K62*Q62</f>
        <v>0</v>
      </c>
      <c r="S62" s="67">
        <f t="shared" ref="S62:W68" si="62">L62*$Q62</f>
        <v>0</v>
      </c>
      <c r="T62" s="67">
        <f t="shared" si="62"/>
        <v>0</v>
      </c>
      <c r="U62" s="67">
        <f t="shared" si="62"/>
        <v>0</v>
      </c>
      <c r="V62" s="67">
        <f t="shared" si="62"/>
        <v>0</v>
      </c>
      <c r="W62" s="68">
        <f t="shared" si="62"/>
        <v>0</v>
      </c>
      <c r="X62" s="185">
        <f>VLOOKUP(B62,Valores!$A$2:$P$300,14,FALSE)</f>
        <v>1</v>
      </c>
      <c r="Y62" s="185">
        <f>VLOOKUP(B62,Valores!$A$2:$P$300,15,FALSE)</f>
        <v>0.04</v>
      </c>
      <c r="Z62" s="186">
        <f t="shared" ref="Z62:AD68" si="63">IF($Y62="UAR",L62*Z$60,0)</f>
        <v>0</v>
      </c>
      <c r="AA62" s="186">
        <f t="shared" si="63"/>
        <v>0</v>
      </c>
      <c r="AB62" s="186">
        <f t="shared" si="63"/>
        <v>0</v>
      </c>
      <c r="AC62" s="186">
        <f t="shared" si="63"/>
        <v>0</v>
      </c>
      <c r="AD62" s="186">
        <f t="shared" si="63"/>
        <v>0</v>
      </c>
      <c r="AF62" s="31">
        <f t="shared" si="49"/>
        <v>54690.78742804558</v>
      </c>
      <c r="AG62" s="187">
        <f t="shared" si="50"/>
        <v>54690.78742804558</v>
      </c>
      <c r="AI62" s="31">
        <f t="shared" si="51"/>
        <v>52562.57308269744</v>
      </c>
      <c r="AJ62" s="187">
        <f t="shared" si="52"/>
        <v>52562.57308269744</v>
      </c>
      <c r="AL62" s="31">
        <f t="shared" si="53"/>
        <v>55474.01351960771</v>
      </c>
      <c r="AM62" s="187">
        <f t="shared" si="54"/>
        <v>55474.01351960771</v>
      </c>
      <c r="AO62" s="31">
        <f t="shared" si="55"/>
        <v>54328.882958151356</v>
      </c>
      <c r="AP62" s="187">
        <f t="shared" si="56"/>
        <v>54328.882958151356</v>
      </c>
      <c r="AR62" s="31">
        <f t="shared" si="57"/>
        <v>54804.220172340785</v>
      </c>
      <c r="AS62" s="187">
        <f t="shared" si="58"/>
        <v>54804.220172340785</v>
      </c>
    </row>
    <row r="63" spans="1:45" x14ac:dyDescent="0.2">
      <c r="A63" s="1">
        <v>3</v>
      </c>
      <c r="B63" s="1" t="s">
        <v>212</v>
      </c>
      <c r="C63" s="1" t="str">
        <f>VLOOKUP(B63,Valores!$A$2:$F$223,5,FALSE)</f>
        <v>unid.</v>
      </c>
      <c r="D63" s="1">
        <v>0</v>
      </c>
      <c r="E63" s="64">
        <f>VLOOKUP($B63,Valores!$A$2:$G$300,6,FALSE)*VLOOKUP(VLOOKUP($B63,Indices_Poder!$B$5:$E$250,3,FALSE),Indices_Poder!$G$6:$N$28,4,FALSE)</f>
        <v>0</v>
      </c>
      <c r="F63" s="65">
        <f>$E63*VLOOKUP($F60,Regional!$A$2:$B$7,2,FALSE)</f>
        <v>0</v>
      </c>
      <c r="G63" s="65">
        <f>$E63*VLOOKUP($G60,Regional!$A$2:$B$7,2,FALSE)</f>
        <v>0</v>
      </c>
      <c r="H63" s="65">
        <f>$E63*VLOOKUP($H60,Regional!$A$2:$B$7,2,FALSE)</f>
        <v>0</v>
      </c>
      <c r="I63" s="65">
        <f>$E63*VLOOKUP($I60,Regional!$A$2:$B$7,2,FALSE)</f>
        <v>0</v>
      </c>
      <c r="J63" s="133">
        <f>$E63*VLOOKUP($J60,Regional!$A$2:$B$7,2,FALSE)</f>
        <v>0</v>
      </c>
      <c r="K63" s="66">
        <f t="shared" si="59"/>
        <v>0</v>
      </c>
      <c r="L63" s="67">
        <f t="shared" si="60"/>
        <v>0</v>
      </c>
      <c r="M63" s="67">
        <f t="shared" si="60"/>
        <v>0</v>
      </c>
      <c r="N63" s="67">
        <f t="shared" si="60"/>
        <v>0</v>
      </c>
      <c r="O63" s="67">
        <f t="shared" si="60"/>
        <v>0</v>
      </c>
      <c r="P63" s="68">
        <f t="shared" si="60"/>
        <v>0</v>
      </c>
      <c r="Q63" s="69">
        <v>3.9E-2</v>
      </c>
      <c r="R63" s="70">
        <f t="shared" si="61"/>
        <v>0</v>
      </c>
      <c r="S63" s="67">
        <f t="shared" si="62"/>
        <v>0</v>
      </c>
      <c r="T63" s="67">
        <f t="shared" si="62"/>
        <v>0</v>
      </c>
      <c r="U63" s="67">
        <f t="shared" si="62"/>
        <v>0</v>
      </c>
      <c r="V63" s="67">
        <f t="shared" si="62"/>
        <v>0</v>
      </c>
      <c r="W63" s="68">
        <f t="shared" si="62"/>
        <v>0</v>
      </c>
      <c r="X63" s="185">
        <f>VLOOKUP(B63,Valores!$A$2:$P$300,14,FALSE)</f>
        <v>1</v>
      </c>
      <c r="Y63" s="185">
        <f>VLOOKUP(B63,Valores!$A$2:$P$300,15,FALSE)</f>
        <v>4.1700000000000001E-2</v>
      </c>
      <c r="Z63" s="186">
        <f t="shared" si="63"/>
        <v>0</v>
      </c>
      <c r="AA63" s="186">
        <f t="shared" si="63"/>
        <v>0</v>
      </c>
      <c r="AB63" s="186">
        <f t="shared" si="63"/>
        <v>0</v>
      </c>
      <c r="AC63" s="186">
        <f t="shared" si="63"/>
        <v>0</v>
      </c>
      <c r="AD63" s="186">
        <f t="shared" si="63"/>
        <v>0</v>
      </c>
      <c r="AF63" s="31">
        <f t="shared" si="49"/>
        <v>0</v>
      </c>
      <c r="AG63" s="187">
        <f t="shared" si="50"/>
        <v>0</v>
      </c>
      <c r="AI63" s="31">
        <f t="shared" si="51"/>
        <v>0</v>
      </c>
      <c r="AJ63" s="187">
        <f t="shared" si="52"/>
        <v>0</v>
      </c>
      <c r="AL63" s="31">
        <f t="shared" si="53"/>
        <v>0</v>
      </c>
      <c r="AM63" s="187">
        <f t="shared" si="54"/>
        <v>0</v>
      </c>
      <c r="AO63" s="31">
        <f t="shared" si="55"/>
        <v>0</v>
      </c>
      <c r="AP63" s="187">
        <f t="shared" si="56"/>
        <v>0</v>
      </c>
      <c r="AR63" s="31">
        <f t="shared" si="57"/>
        <v>0</v>
      </c>
      <c r="AS63" s="187">
        <f t="shared" si="58"/>
        <v>0</v>
      </c>
    </row>
    <row r="64" spans="1:45" x14ac:dyDescent="0.2">
      <c r="A64" s="1">
        <v>4</v>
      </c>
      <c r="B64" s="1" t="s">
        <v>213</v>
      </c>
      <c r="C64" s="1" t="str">
        <f>VLOOKUP(B64,Valores!$A$2:$F$223,5,FALSE)</f>
        <v>kg</v>
      </c>
      <c r="D64" s="132">
        <v>0</v>
      </c>
      <c r="E64" s="64">
        <f>VLOOKUP($B64,Valores!$A$2:$G$300,6,FALSE)*VLOOKUP(VLOOKUP($B64,Indices_Poder!$B$5:$E$250,3,FALSE),Indices_Poder!$G$6:$N$28,4,FALSE)</f>
        <v>90.692785411365136</v>
      </c>
      <c r="F64" s="65">
        <f>$E64*VLOOKUP($F60,Regional!$A$2:$B$7,2,FALSE)</f>
        <v>91.826445229007192</v>
      </c>
      <c r="G64" s="65">
        <f>$E64*VLOOKUP($G60,Regional!$A$2:$B$7,2,FALSE)</f>
        <v>88.253149483799405</v>
      </c>
      <c r="H64" s="65">
        <f>$E64*VLOOKUP($H60,Regional!$A$2:$B$7,2,FALSE)</f>
        <v>93.141490617471987</v>
      </c>
      <c r="I64" s="65">
        <f>$E64*VLOOKUP($I60,Regional!$A$2:$B$7,2,FALSE)</f>
        <v>91.218803566751063</v>
      </c>
      <c r="J64" s="133">
        <f>$E64*VLOOKUP($J60,Regional!$A$2:$B$7,2,FALSE)</f>
        <v>92.016900078371066</v>
      </c>
      <c r="K64" s="66">
        <f t="shared" si="59"/>
        <v>0</v>
      </c>
      <c r="L64" s="67">
        <f t="shared" si="60"/>
        <v>0</v>
      </c>
      <c r="M64" s="67">
        <f t="shared" si="60"/>
        <v>0</v>
      </c>
      <c r="N64" s="67">
        <f t="shared" si="60"/>
        <v>0</v>
      </c>
      <c r="O64" s="67">
        <f t="shared" si="60"/>
        <v>0</v>
      </c>
      <c r="P64" s="68">
        <f t="shared" si="60"/>
        <v>0</v>
      </c>
      <c r="Q64" s="69">
        <v>0.34499999999999997</v>
      </c>
      <c r="R64" s="70">
        <f t="shared" si="61"/>
        <v>0</v>
      </c>
      <c r="S64" s="67">
        <f t="shared" si="62"/>
        <v>0</v>
      </c>
      <c r="T64" s="67">
        <f t="shared" si="62"/>
        <v>0</v>
      </c>
      <c r="U64" s="67">
        <f t="shared" si="62"/>
        <v>0</v>
      </c>
      <c r="V64" s="67">
        <f t="shared" si="62"/>
        <v>0</v>
      </c>
      <c r="W64" s="68">
        <f t="shared" si="62"/>
        <v>0</v>
      </c>
      <c r="X64" s="185">
        <f>VLOOKUP(B64,Valores!$A$2:$P$300,14,FALSE)</f>
        <v>1</v>
      </c>
      <c r="Y64" s="185">
        <f>VLOOKUP(B64,Valores!$A$2:$P$300,15,FALSE)</f>
        <v>3.1300000000000001E-2</v>
      </c>
      <c r="Z64" s="186">
        <f t="shared" si="63"/>
        <v>0</v>
      </c>
      <c r="AA64" s="186">
        <f t="shared" si="63"/>
        <v>0</v>
      </c>
      <c r="AB64" s="186">
        <f t="shared" si="63"/>
        <v>0</v>
      </c>
      <c r="AC64" s="186">
        <f t="shared" si="63"/>
        <v>0</v>
      </c>
      <c r="AD64" s="186">
        <f t="shared" si="63"/>
        <v>0</v>
      </c>
      <c r="AF64" s="31">
        <f t="shared" si="49"/>
        <v>0</v>
      </c>
      <c r="AG64" s="187">
        <f t="shared" si="50"/>
        <v>0</v>
      </c>
      <c r="AI64" s="31">
        <f t="shared" si="51"/>
        <v>0</v>
      </c>
      <c r="AJ64" s="187">
        <f t="shared" si="52"/>
        <v>0</v>
      </c>
      <c r="AL64" s="31">
        <f t="shared" si="53"/>
        <v>0</v>
      </c>
      <c r="AM64" s="187">
        <f t="shared" si="54"/>
        <v>0</v>
      </c>
      <c r="AO64" s="31">
        <f t="shared" si="55"/>
        <v>0</v>
      </c>
      <c r="AP64" s="187">
        <f t="shared" si="56"/>
        <v>0</v>
      </c>
      <c r="AR64" s="31">
        <f t="shared" si="57"/>
        <v>0</v>
      </c>
      <c r="AS64" s="187">
        <f t="shared" si="58"/>
        <v>0</v>
      </c>
    </row>
    <row r="65" spans="1:45" x14ac:dyDescent="0.2">
      <c r="A65" s="1">
        <v>5</v>
      </c>
      <c r="B65" s="1" t="s">
        <v>214</v>
      </c>
      <c r="C65" s="1" t="str">
        <f>VLOOKUP(B65,Valores!$A$2:$F$223,5,FALSE)</f>
        <v>m³</v>
      </c>
      <c r="D65" s="1">
        <v>18.98</v>
      </c>
      <c r="E65" s="64">
        <f>VLOOKUP($B65,Valores!$A$2:$G$300,6,FALSE)*VLOOKUP(VLOOKUP($B65,Indices_Poder!$B$5:$E$250,3,FALSE),Indices_Poder!$G$6:$N$28,4,FALSE)</f>
        <v>5744.0577699282558</v>
      </c>
      <c r="F65" s="65">
        <f>$E65*VLOOKUP($F60,Regional!$A$2:$B$7,2,FALSE)</f>
        <v>5815.858492052359</v>
      </c>
      <c r="G65" s="65">
        <f>$E65*VLOOKUP($G60,Regional!$A$2:$B$7,2,FALSE)</f>
        <v>5589.5426159171857</v>
      </c>
      <c r="H65" s="65">
        <f>$E65*VLOOKUP($H60,Regional!$A$2:$B$7,2,FALSE)</f>
        <v>5899.1473297163184</v>
      </c>
      <c r="I65" s="65">
        <f>$E65*VLOOKUP($I60,Regional!$A$2:$B$7,2,FALSE)</f>
        <v>5777.3733049938401</v>
      </c>
      <c r="J65" s="133">
        <f>$E65*VLOOKUP($J60,Regional!$A$2:$B$7,2,FALSE)</f>
        <v>5827.9210133692077</v>
      </c>
      <c r="K65" s="66">
        <f t="shared" si="59"/>
        <v>109022.2164732383</v>
      </c>
      <c r="L65" s="67">
        <f t="shared" si="60"/>
        <v>110384.99417915377</v>
      </c>
      <c r="M65" s="67">
        <f t="shared" si="60"/>
        <v>106089.51885010819</v>
      </c>
      <c r="N65" s="67">
        <f t="shared" si="60"/>
        <v>111965.81631801573</v>
      </c>
      <c r="O65" s="67">
        <f t="shared" si="60"/>
        <v>109654.54532878309</v>
      </c>
      <c r="P65" s="68">
        <f t="shared" si="60"/>
        <v>110613.94083374756</v>
      </c>
      <c r="Q65" s="69">
        <v>0</v>
      </c>
      <c r="R65" s="70">
        <f t="shared" si="61"/>
        <v>0</v>
      </c>
      <c r="S65" s="67">
        <f t="shared" si="62"/>
        <v>0</v>
      </c>
      <c r="T65" s="67">
        <f t="shared" si="62"/>
        <v>0</v>
      </c>
      <c r="U65" s="67">
        <f t="shared" si="62"/>
        <v>0</v>
      </c>
      <c r="V65" s="67">
        <f t="shared" si="62"/>
        <v>0</v>
      </c>
      <c r="W65" s="68">
        <f t="shared" si="62"/>
        <v>0</v>
      </c>
      <c r="X65" s="185">
        <f>VLOOKUP(B65,Valores!$A$2:$P$300,14,FALSE)</f>
        <v>1</v>
      </c>
      <c r="Y65" s="185">
        <f>VLOOKUP(B65,Valores!$A$2:$P$300,15,FALSE)</f>
        <v>3.1300000000000001E-2</v>
      </c>
      <c r="Z65" s="186">
        <f t="shared" si="63"/>
        <v>0</v>
      </c>
      <c r="AA65" s="186">
        <f t="shared" si="63"/>
        <v>0</v>
      </c>
      <c r="AB65" s="186">
        <f t="shared" si="63"/>
        <v>0</v>
      </c>
      <c r="AC65" s="186">
        <f t="shared" si="63"/>
        <v>0</v>
      </c>
      <c r="AD65" s="186">
        <f t="shared" si="63"/>
        <v>0</v>
      </c>
      <c r="AF65" s="31">
        <f t="shared" si="49"/>
        <v>110384.99417915377</v>
      </c>
      <c r="AG65" s="187">
        <f t="shared" si="50"/>
        <v>110384.99417915377</v>
      </c>
      <c r="AI65" s="31">
        <f t="shared" si="51"/>
        <v>106089.51885010819</v>
      </c>
      <c r="AJ65" s="187">
        <f t="shared" si="52"/>
        <v>106089.51885010819</v>
      </c>
      <c r="AL65" s="31">
        <f t="shared" si="53"/>
        <v>111965.81631801573</v>
      </c>
      <c r="AM65" s="187">
        <f t="shared" si="54"/>
        <v>111965.81631801573</v>
      </c>
      <c r="AO65" s="31">
        <f t="shared" si="55"/>
        <v>109654.54532878309</v>
      </c>
      <c r="AP65" s="187">
        <f t="shared" si="56"/>
        <v>109654.54532878309</v>
      </c>
      <c r="AR65" s="31">
        <f t="shared" si="57"/>
        <v>110613.94083374756</v>
      </c>
      <c r="AS65" s="187">
        <f t="shared" si="58"/>
        <v>110613.94083374756</v>
      </c>
    </row>
    <row r="66" spans="1:45" x14ac:dyDescent="0.2">
      <c r="A66" s="1">
        <v>6</v>
      </c>
      <c r="B66" s="1" t="s">
        <v>215</v>
      </c>
      <c r="C66" s="1" t="str">
        <f>VLOOKUP(B66,Valores!$A$2:$F$223,5,FALSE)</f>
        <v>m³</v>
      </c>
      <c r="D66" s="1">
        <v>0</v>
      </c>
      <c r="E66" s="64">
        <f>VLOOKUP($B66,Valores!$A$2:$G$300,6,FALSE)*VLOOKUP(VLOOKUP($B66,Indices_Poder!$B$5:$E$250,3,FALSE),Indices_Poder!$G$6:$N$28,4,FALSE)</f>
        <v>5744.0577699282558</v>
      </c>
      <c r="F66" s="65">
        <f>$E66*VLOOKUP($F60,Regional!$A$2:$B$7,2,FALSE)</f>
        <v>5815.858492052359</v>
      </c>
      <c r="G66" s="65">
        <f>$E66*VLOOKUP($G60,Regional!$A$2:$B$7,2,FALSE)</f>
        <v>5589.5426159171857</v>
      </c>
      <c r="H66" s="65">
        <f>$E66*VLOOKUP($H60,Regional!$A$2:$B$7,2,FALSE)</f>
        <v>5899.1473297163184</v>
      </c>
      <c r="I66" s="65">
        <f>$E66*VLOOKUP($I60,Regional!$A$2:$B$7,2,FALSE)</f>
        <v>5777.3733049938401</v>
      </c>
      <c r="J66" s="133">
        <f>$E66*VLOOKUP($J60,Regional!$A$2:$B$7,2,FALSE)</f>
        <v>5827.9210133692077</v>
      </c>
      <c r="K66" s="66">
        <f t="shared" si="59"/>
        <v>0</v>
      </c>
      <c r="L66" s="67">
        <f t="shared" si="60"/>
        <v>0</v>
      </c>
      <c r="M66" s="67">
        <f t="shared" si="60"/>
        <v>0</v>
      </c>
      <c r="N66" s="67">
        <f t="shared" si="60"/>
        <v>0</v>
      </c>
      <c r="O66" s="67">
        <f t="shared" si="60"/>
        <v>0</v>
      </c>
      <c r="P66" s="68">
        <f t="shared" si="60"/>
        <v>0</v>
      </c>
      <c r="Q66" s="69">
        <v>0</v>
      </c>
      <c r="R66" s="70">
        <f t="shared" si="61"/>
        <v>0</v>
      </c>
      <c r="S66" s="67">
        <f t="shared" si="62"/>
        <v>0</v>
      </c>
      <c r="T66" s="67">
        <f t="shared" si="62"/>
        <v>0</v>
      </c>
      <c r="U66" s="67">
        <f t="shared" si="62"/>
        <v>0</v>
      </c>
      <c r="V66" s="67">
        <f t="shared" si="62"/>
        <v>0</v>
      </c>
      <c r="W66" s="68">
        <f t="shared" si="62"/>
        <v>0</v>
      </c>
      <c r="X66" s="185">
        <f>VLOOKUP(B66,Valores!$A$2:$P$300,14,FALSE)</f>
        <v>1</v>
      </c>
      <c r="Y66" s="185">
        <f>VLOOKUP(B66,Valores!$A$2:$P$300,15,FALSE)</f>
        <v>3.1300000000000001E-2</v>
      </c>
      <c r="Z66" s="186">
        <f t="shared" si="63"/>
        <v>0</v>
      </c>
      <c r="AA66" s="186">
        <f t="shared" si="63"/>
        <v>0</v>
      </c>
      <c r="AB66" s="186">
        <f t="shared" si="63"/>
        <v>0</v>
      </c>
      <c r="AC66" s="186">
        <f t="shared" si="63"/>
        <v>0</v>
      </c>
      <c r="AD66" s="186">
        <f t="shared" si="63"/>
        <v>0</v>
      </c>
      <c r="AF66" s="31">
        <f t="shared" si="49"/>
        <v>0</v>
      </c>
      <c r="AG66" s="187">
        <f t="shared" si="50"/>
        <v>0</v>
      </c>
      <c r="AI66" s="31">
        <f t="shared" si="51"/>
        <v>0</v>
      </c>
      <c r="AJ66" s="187">
        <f t="shared" si="52"/>
        <v>0</v>
      </c>
      <c r="AL66" s="31">
        <f t="shared" si="53"/>
        <v>0</v>
      </c>
      <c r="AM66" s="187">
        <f t="shared" si="54"/>
        <v>0</v>
      </c>
      <c r="AO66" s="31">
        <f t="shared" si="55"/>
        <v>0</v>
      </c>
      <c r="AP66" s="187">
        <f t="shared" si="56"/>
        <v>0</v>
      </c>
      <c r="AR66" s="31">
        <f t="shared" si="57"/>
        <v>0</v>
      </c>
      <c r="AS66" s="187">
        <f t="shared" si="58"/>
        <v>0</v>
      </c>
    </row>
    <row r="67" spans="1:45" x14ac:dyDescent="0.2">
      <c r="A67" s="1">
        <v>7</v>
      </c>
      <c r="B67" s="1" t="s">
        <v>216</v>
      </c>
      <c r="C67" s="1" t="str">
        <f>VLOOKUP(B67,Valores!$A$2:$F$223,5,FALSE)</f>
        <v>m³</v>
      </c>
      <c r="D67" s="1">
        <v>16</v>
      </c>
      <c r="E67" s="64">
        <f>VLOOKUP($B67,Valores!$A$2:$G$300,6,FALSE)*VLOOKUP(VLOOKUP($B67,Indices_Poder!$B$5:$E$250,3,FALSE),Indices_Poder!$G$6:$N$28,4,FALSE)</f>
        <v>5744.0577699282558</v>
      </c>
      <c r="F67" s="65">
        <f>$E67*VLOOKUP($F60,Regional!$A$2:$B$7,2,FALSE)</f>
        <v>5815.858492052359</v>
      </c>
      <c r="G67" s="65">
        <f>$E67*VLOOKUP($G60,Regional!$A$2:$B$7,2,FALSE)</f>
        <v>5589.5426159171857</v>
      </c>
      <c r="H67" s="65">
        <f>$E67*VLOOKUP($H60,Regional!$A$2:$B$7,2,FALSE)</f>
        <v>5899.1473297163184</v>
      </c>
      <c r="I67" s="65">
        <f>$E67*VLOOKUP($I60,Regional!$A$2:$B$7,2,FALSE)</f>
        <v>5777.3733049938401</v>
      </c>
      <c r="J67" s="133">
        <f>$E67*VLOOKUP($J60,Regional!$A$2:$B$7,2,FALSE)</f>
        <v>5827.9210133692077</v>
      </c>
      <c r="K67" s="66">
        <f t="shared" si="59"/>
        <v>91904.924318852092</v>
      </c>
      <c r="L67" s="67">
        <f t="shared" si="60"/>
        <v>93053.735872837744</v>
      </c>
      <c r="M67" s="67">
        <f t="shared" si="60"/>
        <v>89432.681854674971</v>
      </c>
      <c r="N67" s="67">
        <f t="shared" si="60"/>
        <v>94386.357275461094</v>
      </c>
      <c r="O67" s="67">
        <f t="shared" si="60"/>
        <v>92437.972879901441</v>
      </c>
      <c r="P67" s="68">
        <f t="shared" si="60"/>
        <v>93246.736213907323</v>
      </c>
      <c r="Q67" s="69">
        <v>0</v>
      </c>
      <c r="R67" s="70">
        <f t="shared" si="61"/>
        <v>0</v>
      </c>
      <c r="S67" s="67">
        <f t="shared" si="62"/>
        <v>0</v>
      </c>
      <c r="T67" s="67">
        <f t="shared" si="62"/>
        <v>0</v>
      </c>
      <c r="U67" s="67">
        <f t="shared" si="62"/>
        <v>0</v>
      </c>
      <c r="V67" s="67">
        <f t="shared" si="62"/>
        <v>0</v>
      </c>
      <c r="W67" s="68">
        <f t="shared" si="62"/>
        <v>0</v>
      </c>
      <c r="X67" s="185">
        <f>VLOOKUP(B67,Valores!$A$2:$P$300,14,FALSE)</f>
        <v>1</v>
      </c>
      <c r="Y67" s="185">
        <f>VLOOKUP(B67,Valores!$A$2:$P$300,15,FALSE)</f>
        <v>3.1300000000000001E-2</v>
      </c>
      <c r="Z67" s="186">
        <f t="shared" si="63"/>
        <v>0</v>
      </c>
      <c r="AA67" s="186">
        <f t="shared" si="63"/>
        <v>0</v>
      </c>
      <c r="AB67" s="186">
        <f t="shared" si="63"/>
        <v>0</v>
      </c>
      <c r="AC67" s="186">
        <f t="shared" si="63"/>
        <v>0</v>
      </c>
      <c r="AD67" s="186">
        <f t="shared" si="63"/>
        <v>0</v>
      </c>
      <c r="AF67" s="31">
        <f t="shared" si="49"/>
        <v>93053.735872837744</v>
      </c>
      <c r="AG67" s="187">
        <f t="shared" si="50"/>
        <v>93053.735872837744</v>
      </c>
      <c r="AI67" s="31">
        <f t="shared" si="51"/>
        <v>89432.681854674971</v>
      </c>
      <c r="AJ67" s="187">
        <f t="shared" si="52"/>
        <v>89432.681854674971</v>
      </c>
      <c r="AL67" s="31">
        <f t="shared" si="53"/>
        <v>94386.357275461094</v>
      </c>
      <c r="AM67" s="187">
        <f t="shared" si="54"/>
        <v>94386.357275461094</v>
      </c>
      <c r="AO67" s="31">
        <f t="shared" si="55"/>
        <v>92437.972879901441</v>
      </c>
      <c r="AP67" s="187">
        <f t="shared" si="56"/>
        <v>92437.972879901441</v>
      </c>
      <c r="AR67" s="31">
        <f t="shared" si="57"/>
        <v>93246.736213907323</v>
      </c>
      <c r="AS67" s="187">
        <f t="shared" si="58"/>
        <v>93246.736213907323</v>
      </c>
    </row>
    <row r="68" spans="1:45" x14ac:dyDescent="0.2">
      <c r="A68" s="1">
        <v>8</v>
      </c>
      <c r="B68" s="123" t="s">
        <v>217</v>
      </c>
      <c r="C68" s="123" t="str">
        <f>VLOOKUP(B68,Valores!$A$2:$F$223,5,FALSE)</f>
        <v>m³</v>
      </c>
      <c r="D68" s="135">
        <v>30</v>
      </c>
      <c r="E68" s="64">
        <f>VLOOKUP($B68,Valores!$A$2:$G$300,6,FALSE)*VLOOKUP(VLOOKUP($B68,Indices_Poder!$B$5:$E$250,3,FALSE),Indices_Poder!$G$6:$N$28,4,FALSE)</f>
        <v>5744.0577699282558</v>
      </c>
      <c r="F68" s="65">
        <f>$E68*VLOOKUP($F60,Regional!$A$2:$B$7,2,FALSE)</f>
        <v>5815.858492052359</v>
      </c>
      <c r="G68" s="65">
        <f>$E68*VLOOKUP($G60,Regional!$A$2:$B$7,2,FALSE)</f>
        <v>5589.5426159171857</v>
      </c>
      <c r="H68" s="65">
        <f>$E68*VLOOKUP($H60,Regional!$A$2:$B$7,2,FALSE)</f>
        <v>5899.1473297163184</v>
      </c>
      <c r="I68" s="65">
        <f>$E68*VLOOKUP($I60,Regional!$A$2:$B$7,2,FALSE)</f>
        <v>5777.3733049938401</v>
      </c>
      <c r="J68" s="133">
        <f>$E68*VLOOKUP($J60,Regional!$A$2:$B$7,2,FALSE)</f>
        <v>5827.9210133692077</v>
      </c>
      <c r="K68" s="74">
        <f t="shared" si="59"/>
        <v>172321.73309784767</v>
      </c>
      <c r="L68" s="75">
        <f t="shared" si="60"/>
        <v>174475.75476157077</v>
      </c>
      <c r="M68" s="75">
        <f t="shared" si="60"/>
        <v>167686.27847751556</v>
      </c>
      <c r="N68" s="75">
        <f t="shared" si="60"/>
        <v>176974.41989148955</v>
      </c>
      <c r="O68" s="75">
        <f t="shared" si="60"/>
        <v>173321.19914981519</v>
      </c>
      <c r="P68" s="76">
        <f t="shared" si="60"/>
        <v>174837.63040107623</v>
      </c>
      <c r="Q68" s="77">
        <v>0</v>
      </c>
      <c r="R68" s="78">
        <f t="shared" si="61"/>
        <v>0</v>
      </c>
      <c r="S68" s="75">
        <f t="shared" si="62"/>
        <v>0</v>
      </c>
      <c r="T68" s="75">
        <f t="shared" si="62"/>
        <v>0</v>
      </c>
      <c r="U68" s="75">
        <f t="shared" si="62"/>
        <v>0</v>
      </c>
      <c r="V68" s="75">
        <f t="shared" si="62"/>
        <v>0</v>
      </c>
      <c r="W68" s="76">
        <f t="shared" si="62"/>
        <v>0</v>
      </c>
      <c r="X68" s="185">
        <f>VLOOKUP(B68,Valores!$A$2:$P$300,14,FALSE)</f>
        <v>1</v>
      </c>
      <c r="Y68" s="185">
        <f>VLOOKUP(B68,Valores!$A$2:$P$300,15,FALSE)</f>
        <v>3.1300000000000001E-2</v>
      </c>
      <c r="Z68" s="186">
        <f t="shared" si="63"/>
        <v>0</v>
      </c>
      <c r="AA68" s="186">
        <f t="shared" si="63"/>
        <v>0</v>
      </c>
      <c r="AB68" s="186">
        <f t="shared" si="63"/>
        <v>0</v>
      </c>
      <c r="AC68" s="186">
        <f t="shared" si="63"/>
        <v>0</v>
      </c>
      <c r="AD68" s="186">
        <f t="shared" si="63"/>
        <v>0</v>
      </c>
      <c r="AF68" s="31">
        <f t="shared" si="49"/>
        <v>174475.75476157077</v>
      </c>
      <c r="AG68" s="187">
        <f t="shared" si="50"/>
        <v>174475.75476157077</v>
      </c>
      <c r="AI68" s="31">
        <f t="shared" si="51"/>
        <v>167686.27847751556</v>
      </c>
      <c r="AJ68" s="187">
        <f t="shared" si="52"/>
        <v>167686.27847751556</v>
      </c>
      <c r="AL68" s="31">
        <f t="shared" si="53"/>
        <v>176974.41989148955</v>
      </c>
      <c r="AM68" s="187">
        <f t="shared" si="54"/>
        <v>176974.41989148955</v>
      </c>
      <c r="AO68" s="31">
        <f t="shared" si="55"/>
        <v>173321.19914981519</v>
      </c>
      <c r="AP68" s="187">
        <f t="shared" si="56"/>
        <v>173321.19914981519</v>
      </c>
      <c r="AR68" s="31">
        <f t="shared" si="57"/>
        <v>174837.63040107623</v>
      </c>
      <c r="AS68" s="187">
        <f t="shared" si="58"/>
        <v>174837.63040107623</v>
      </c>
    </row>
    <row r="69" spans="1:45" x14ac:dyDescent="0.2">
      <c r="A69" s="188"/>
      <c r="B69" s="189" t="s">
        <v>143</v>
      </c>
      <c r="C69" s="189"/>
      <c r="D69" s="189"/>
      <c r="E69" s="192"/>
      <c r="F69" s="191"/>
      <c r="G69" s="191"/>
      <c r="H69" s="191"/>
      <c r="I69" s="191"/>
      <c r="J69" s="191"/>
      <c r="K69" s="210">
        <f t="shared" ref="K69:P69" si="64">SUM(K61:K68)</f>
        <v>8104241.587348083</v>
      </c>
      <c r="L69" s="191">
        <f t="shared" si="64"/>
        <v>8205544.6071899338</v>
      </c>
      <c r="M69" s="191">
        <f t="shared" si="64"/>
        <v>7886237.4886484183</v>
      </c>
      <c r="N69" s="191">
        <f t="shared" si="64"/>
        <v>8323056.1102064801</v>
      </c>
      <c r="O69" s="191">
        <f t="shared" si="64"/>
        <v>8151246.1885547023</v>
      </c>
      <c r="P69" s="191">
        <f t="shared" si="64"/>
        <v>8222563.5145233646</v>
      </c>
      <c r="Q69" s="211"/>
      <c r="R69" s="210">
        <f t="shared" ref="R69:W69" si="65">SUM(R61:R68)</f>
        <v>107477.67969311266</v>
      </c>
      <c r="S69" s="191">
        <f t="shared" si="65"/>
        <v>108821.15068927656</v>
      </c>
      <c r="T69" s="191">
        <f t="shared" si="65"/>
        <v>104586.53010936792</v>
      </c>
      <c r="U69" s="191">
        <f t="shared" si="65"/>
        <v>110379.5770448267</v>
      </c>
      <c r="V69" s="191">
        <f t="shared" si="65"/>
        <v>108101.05023533272</v>
      </c>
      <c r="W69" s="212">
        <f t="shared" si="65"/>
        <v>109046.85381663211</v>
      </c>
      <c r="X69" s="29"/>
      <c r="Y69" s="29"/>
      <c r="Z69" s="174">
        <f>SUMIF($X61:$X68,"&lt;&gt;Rateio",AG61:AG68)</f>
        <v>8205544.6071899338</v>
      </c>
      <c r="AA69" s="174">
        <f>SUMIF($X61:$X68,"&lt;&gt;Rateio",AJ61:AJ68)</f>
        <v>7886237.4886484183</v>
      </c>
      <c r="AB69" s="174">
        <f>SUMIF($X61:$X68,"&lt;&gt;Rateio",AM61:AM68)</f>
        <v>8323056.1102064801</v>
      </c>
      <c r="AC69" s="174">
        <f>SUMIF($X61:$X68,"&lt;&gt;Rateio",AP61:AP68)</f>
        <v>8151246.1885547023</v>
      </c>
      <c r="AD69" s="174">
        <f>SUMIF($X61:$X68,"&lt;&gt;Rateio",AS61:AS68)</f>
        <v>8222563.5145233646</v>
      </c>
      <c r="AF69" s="29"/>
      <c r="AG69" s="187"/>
      <c r="AI69" s="29"/>
      <c r="AJ69" s="187"/>
      <c r="AL69" s="29"/>
      <c r="AM69" s="187"/>
      <c r="AO69" s="29"/>
      <c r="AP69" s="187"/>
      <c r="AR69" s="29"/>
      <c r="AS69" s="187"/>
    </row>
    <row r="70" spans="1:45" ht="12.75" hidden="1" customHeight="1" x14ac:dyDescent="0.2">
      <c r="A70" s="79"/>
      <c r="B70" s="80"/>
      <c r="C70" s="80"/>
      <c r="D70" s="80"/>
      <c r="E70" s="137" t="s">
        <v>118</v>
      </c>
      <c r="F70" s="87" t="s">
        <v>129</v>
      </c>
      <c r="G70" s="87" t="s">
        <v>130</v>
      </c>
      <c r="H70" s="87" t="s">
        <v>142</v>
      </c>
      <c r="I70" s="87" t="s">
        <v>132</v>
      </c>
      <c r="J70" s="87" t="s">
        <v>133</v>
      </c>
      <c r="K70" s="88"/>
      <c r="L70" s="83"/>
      <c r="M70" s="83"/>
      <c r="N70" s="83"/>
      <c r="O70" s="83"/>
      <c r="P70" s="83"/>
      <c r="Q70" s="84"/>
      <c r="R70" s="85"/>
      <c r="S70" s="83"/>
      <c r="T70" s="83"/>
      <c r="U70" s="83"/>
      <c r="V70" s="83"/>
      <c r="W70" s="86"/>
      <c r="X70" s="29"/>
      <c r="Y70" s="29"/>
      <c r="Z70" s="186"/>
      <c r="AA70" s="186"/>
      <c r="AB70" s="186"/>
      <c r="AC70" s="186"/>
      <c r="AD70" s="186"/>
      <c r="AF70" s="29"/>
      <c r="AG70" s="187"/>
      <c r="AI70" s="29"/>
      <c r="AJ70" s="187"/>
      <c r="AL70" s="29"/>
      <c r="AM70" s="187"/>
      <c r="AO70" s="29"/>
      <c r="AP70" s="187"/>
      <c r="AR70" s="29"/>
      <c r="AS70" s="187"/>
    </row>
    <row r="71" spans="1:45" ht="12.75" hidden="1" customHeight="1" x14ac:dyDescent="0.2">
      <c r="A71" s="89"/>
      <c r="B71" s="90" t="s">
        <v>206</v>
      </c>
      <c r="C71" s="90"/>
      <c r="D71" s="90"/>
      <c r="E71" s="92" t="e">
        <f>(SUMIF(#REF!,"Obras civis",K61:K68)+R69)*3.98%</f>
        <v>#REF!</v>
      </c>
      <c r="F71" s="93" t="e">
        <f>(SUMIF(#REF!,"Obras civis",L61:L68)+S69)*3.98%</f>
        <v>#REF!</v>
      </c>
      <c r="G71" s="93" t="e">
        <f>(SUMIF(#REF!,"Obras civis",M61:M68)+T69)*3.98%</f>
        <v>#REF!</v>
      </c>
      <c r="H71" s="93" t="e">
        <f>(SUMIF(#REF!,"Obras civis",N61:N68)+U69)*3.98%</f>
        <v>#REF!</v>
      </c>
      <c r="I71" s="93" t="e">
        <f>(SUMIF(#REF!,"Obras civis",O61:O68)+V69)*3.98%</f>
        <v>#REF!</v>
      </c>
      <c r="J71" s="93" t="e">
        <f>(SUMIF(#REF!,"Obras civis",P61:P68)+W69)*3.98%</f>
        <v>#REF!</v>
      </c>
      <c r="K71" s="92"/>
      <c r="L71" s="93"/>
      <c r="M71" s="93"/>
      <c r="N71" s="93"/>
      <c r="O71" s="93"/>
      <c r="P71" s="93"/>
      <c r="Q71" s="94"/>
      <c r="R71" s="95"/>
      <c r="S71" s="93"/>
      <c r="T71" s="93"/>
      <c r="U71" s="93"/>
      <c r="V71" s="93"/>
      <c r="W71" s="96"/>
      <c r="X71" s="29"/>
      <c r="Y71" s="29"/>
      <c r="Z71" s="186"/>
      <c r="AA71" s="186"/>
      <c r="AB71" s="186"/>
      <c r="AC71" s="186"/>
      <c r="AD71" s="186"/>
      <c r="AF71" s="29"/>
      <c r="AG71" s="187"/>
      <c r="AI71" s="29"/>
      <c r="AJ71" s="187"/>
      <c r="AL71" s="29"/>
      <c r="AM71" s="187"/>
      <c r="AO71" s="29"/>
      <c r="AP71" s="187"/>
      <c r="AR71" s="29"/>
      <c r="AS71" s="187"/>
    </row>
    <row r="72" spans="1:45" ht="12.75" hidden="1" customHeight="1" x14ac:dyDescent="0.2">
      <c r="A72" s="89"/>
      <c r="B72" s="90" t="s">
        <v>145</v>
      </c>
      <c r="C72" s="97"/>
      <c r="D72" s="97"/>
      <c r="E72" s="99" t="e">
        <f t="shared" ref="E72:J72" si="66">K69+R69+E71</f>
        <v>#REF!</v>
      </c>
      <c r="F72" s="100" t="e">
        <f t="shared" si="66"/>
        <v>#REF!</v>
      </c>
      <c r="G72" s="100" t="e">
        <f t="shared" si="66"/>
        <v>#REF!</v>
      </c>
      <c r="H72" s="100" t="e">
        <f t="shared" si="66"/>
        <v>#REF!</v>
      </c>
      <c r="I72" s="100" t="e">
        <f t="shared" si="66"/>
        <v>#REF!</v>
      </c>
      <c r="J72" s="100" t="e">
        <f t="shared" si="66"/>
        <v>#REF!</v>
      </c>
      <c r="K72" s="99"/>
      <c r="L72" s="100"/>
      <c r="M72" s="100"/>
      <c r="N72" s="100"/>
      <c r="O72" s="100"/>
      <c r="P72" s="100"/>
      <c r="Q72" s="101"/>
      <c r="R72" s="102"/>
      <c r="S72" s="100"/>
      <c r="T72" s="100"/>
      <c r="U72" s="93"/>
      <c r="V72" s="93"/>
      <c r="W72" s="96"/>
      <c r="X72" s="29"/>
      <c r="Y72" s="29"/>
      <c r="Z72" s="186"/>
      <c r="AA72" s="186"/>
      <c r="AB72" s="186"/>
      <c r="AC72" s="186"/>
      <c r="AD72" s="186"/>
      <c r="AF72" s="29"/>
      <c r="AG72" s="187"/>
      <c r="AI72" s="29"/>
      <c r="AJ72" s="187"/>
      <c r="AL72" s="29"/>
      <c r="AM72" s="187"/>
      <c r="AO72" s="29"/>
      <c r="AP72" s="187"/>
      <c r="AR72" s="29"/>
      <c r="AS72" s="187"/>
    </row>
    <row r="73" spans="1:45" ht="12.75" hidden="1" customHeight="1" x14ac:dyDescent="0.2">
      <c r="A73" s="89"/>
      <c r="B73" s="90" t="s">
        <v>146</v>
      </c>
      <c r="C73" s="90"/>
      <c r="D73" s="91"/>
      <c r="E73" s="92" t="e">
        <f>E72*2.7%</f>
        <v>#REF!</v>
      </c>
      <c r="F73" s="93" t="e">
        <f>F72*2.7%</f>
        <v>#REF!</v>
      </c>
      <c r="G73" s="93" t="e">
        <f t="shared" ref="G73:J73" si="67">G72*2.7%</f>
        <v>#REF!</v>
      </c>
      <c r="H73" s="93" t="e">
        <f t="shared" si="67"/>
        <v>#REF!</v>
      </c>
      <c r="I73" s="93" t="e">
        <f t="shared" si="67"/>
        <v>#REF!</v>
      </c>
      <c r="J73" s="93" t="e">
        <f t="shared" si="67"/>
        <v>#REF!</v>
      </c>
      <c r="K73" s="92"/>
      <c r="L73" s="93"/>
      <c r="M73" s="93"/>
      <c r="N73" s="93"/>
      <c r="O73" s="93"/>
      <c r="P73" s="93"/>
      <c r="Q73" s="94"/>
      <c r="R73" s="95"/>
      <c r="S73" s="93"/>
      <c r="T73" s="93"/>
      <c r="U73" s="93"/>
      <c r="V73" s="93"/>
      <c r="W73" s="96"/>
      <c r="X73" s="29"/>
      <c r="Y73" s="29"/>
      <c r="Z73" s="186"/>
      <c r="AA73" s="186"/>
      <c r="AB73" s="186"/>
      <c r="AC73" s="186"/>
      <c r="AD73" s="186"/>
      <c r="AF73" s="29"/>
      <c r="AG73" s="187"/>
      <c r="AI73" s="29"/>
      <c r="AJ73" s="187"/>
      <c r="AL73" s="29"/>
      <c r="AM73" s="187"/>
      <c r="AO73" s="29"/>
      <c r="AP73" s="187"/>
      <c r="AR73" s="29"/>
      <c r="AS73" s="187"/>
    </row>
    <row r="74" spans="1:45" ht="12.75" hidden="1" customHeight="1" x14ac:dyDescent="0.2">
      <c r="A74" s="89"/>
      <c r="B74" s="90" t="s">
        <v>147</v>
      </c>
      <c r="C74" s="97"/>
      <c r="D74" s="98"/>
      <c r="E74" s="99" t="e">
        <f>E72*1.4%</f>
        <v>#REF!</v>
      </c>
      <c r="F74" s="100" t="e">
        <f>F72*1.4%</f>
        <v>#REF!</v>
      </c>
      <c r="G74" s="100" t="e">
        <f t="shared" ref="G74:J74" si="68">G72*1.4%</f>
        <v>#REF!</v>
      </c>
      <c r="H74" s="100" t="e">
        <f t="shared" si="68"/>
        <v>#REF!</v>
      </c>
      <c r="I74" s="100" t="e">
        <f t="shared" si="68"/>
        <v>#REF!</v>
      </c>
      <c r="J74" s="100" t="e">
        <f t="shared" si="68"/>
        <v>#REF!</v>
      </c>
      <c r="K74" s="99"/>
      <c r="L74" s="100"/>
      <c r="M74" s="100"/>
      <c r="N74" s="100"/>
      <c r="O74" s="100"/>
      <c r="P74" s="100"/>
      <c r="Q74" s="101"/>
      <c r="R74" s="102"/>
      <c r="S74" s="100"/>
      <c r="T74" s="103"/>
      <c r="U74" s="93"/>
      <c r="V74" s="93"/>
      <c r="W74" s="96"/>
      <c r="X74" s="29"/>
      <c r="Y74" s="29"/>
      <c r="Z74" s="186"/>
      <c r="AA74" s="186"/>
      <c r="AB74" s="186"/>
      <c r="AC74" s="186"/>
      <c r="AD74" s="186"/>
      <c r="AF74" s="29"/>
      <c r="AG74" s="187"/>
      <c r="AI74" s="29"/>
      <c r="AJ74" s="187"/>
      <c r="AL74" s="29"/>
      <c r="AM74" s="187"/>
      <c r="AO74" s="29"/>
      <c r="AP74" s="187"/>
      <c r="AR74" s="29"/>
      <c r="AS74" s="187"/>
    </row>
    <row r="75" spans="1:45" s="29" customFormat="1" ht="12.75" hidden="1" customHeight="1" x14ac:dyDescent="0.2">
      <c r="A75" s="89"/>
      <c r="B75" s="90" t="s">
        <v>148</v>
      </c>
      <c r="C75" s="90"/>
      <c r="D75" s="90"/>
      <c r="E75" s="92" t="e">
        <f>E72*3.99%</f>
        <v>#REF!</v>
      </c>
      <c r="F75" s="93" t="e">
        <f>F72*3.99%</f>
        <v>#REF!</v>
      </c>
      <c r="G75" s="93" t="e">
        <f t="shared" ref="G75:J75" si="69">G72*3.99%</f>
        <v>#REF!</v>
      </c>
      <c r="H75" s="93" t="e">
        <f t="shared" si="69"/>
        <v>#REF!</v>
      </c>
      <c r="I75" s="93" t="e">
        <f t="shared" si="69"/>
        <v>#REF!</v>
      </c>
      <c r="J75" s="93" t="e">
        <f t="shared" si="69"/>
        <v>#REF!</v>
      </c>
      <c r="K75" s="92"/>
      <c r="L75" s="93"/>
      <c r="M75" s="93"/>
      <c r="N75" s="93"/>
      <c r="O75" s="93"/>
      <c r="P75" s="93"/>
      <c r="Q75" s="94"/>
      <c r="R75" s="95"/>
      <c r="S75" s="93"/>
      <c r="T75" s="93"/>
      <c r="U75" s="93"/>
      <c r="V75" s="93"/>
      <c r="W75" s="96"/>
      <c r="Z75" s="186"/>
      <c r="AA75" s="186"/>
      <c r="AB75" s="186"/>
      <c r="AC75" s="186"/>
      <c r="AD75" s="186"/>
      <c r="AG75" s="187"/>
      <c r="AJ75" s="187"/>
      <c r="AM75" s="187"/>
      <c r="AP75" s="187"/>
      <c r="AS75" s="187"/>
    </row>
    <row r="76" spans="1:45" ht="12.75" hidden="1" customHeight="1" x14ac:dyDescent="0.2">
      <c r="A76" s="89"/>
      <c r="B76" s="104" t="s">
        <v>149</v>
      </c>
      <c r="C76" s="104"/>
      <c r="D76" s="105"/>
      <c r="E76" s="106" t="e">
        <f>E72*2.7%</f>
        <v>#REF!</v>
      </c>
      <c r="F76" s="107" t="e">
        <f>F72*2.7%</f>
        <v>#REF!</v>
      </c>
      <c r="G76" s="107" t="e">
        <f t="shared" ref="G76:J76" si="70">G72*2.7%</f>
        <v>#REF!</v>
      </c>
      <c r="H76" s="107" t="e">
        <f t="shared" si="70"/>
        <v>#REF!</v>
      </c>
      <c r="I76" s="107" t="e">
        <f t="shared" si="70"/>
        <v>#REF!</v>
      </c>
      <c r="J76" s="107" t="e">
        <f t="shared" si="70"/>
        <v>#REF!</v>
      </c>
      <c r="K76" s="106"/>
      <c r="L76" s="107"/>
      <c r="M76" s="107"/>
      <c r="N76" s="107"/>
      <c r="O76" s="107"/>
      <c r="P76" s="107"/>
      <c r="Q76" s="108"/>
      <c r="R76" s="109"/>
      <c r="S76" s="107"/>
      <c r="T76" s="107"/>
      <c r="U76" s="93"/>
      <c r="V76" s="93"/>
      <c r="W76" s="96"/>
      <c r="X76" s="29"/>
      <c r="Y76" s="29"/>
      <c r="Z76" s="186"/>
      <c r="AA76" s="186"/>
      <c r="AB76" s="186"/>
      <c r="AC76" s="186"/>
      <c r="AD76" s="186"/>
      <c r="AF76" s="29"/>
      <c r="AG76" s="187"/>
      <c r="AI76" s="29"/>
      <c r="AJ76" s="187"/>
      <c r="AL76" s="29"/>
      <c r="AM76" s="187"/>
      <c r="AO76" s="29"/>
      <c r="AP76" s="187"/>
      <c r="AR76" s="29"/>
      <c r="AS76" s="187"/>
    </row>
    <row r="77" spans="1:45" ht="12.75" hidden="1" customHeight="1" x14ac:dyDescent="0.2">
      <c r="A77" s="89"/>
      <c r="B77" s="90" t="s">
        <v>150</v>
      </c>
      <c r="C77" s="90"/>
      <c r="D77" s="91"/>
      <c r="E77" s="106" t="e">
        <f>E72+E73+E74+E75+E76</f>
        <v>#REF!</v>
      </c>
      <c r="F77" s="93" t="e">
        <f>F72+F73+F74+F75+F76</f>
        <v>#REF!</v>
      </c>
      <c r="G77" s="93" t="e">
        <f t="shared" ref="G77:J77" si="71">G72+G73+G74+G75+G76</f>
        <v>#REF!</v>
      </c>
      <c r="H77" s="93" t="e">
        <f t="shared" si="71"/>
        <v>#REF!</v>
      </c>
      <c r="I77" s="93" t="e">
        <f t="shared" si="71"/>
        <v>#REF!</v>
      </c>
      <c r="J77" s="93" t="e">
        <f t="shared" si="71"/>
        <v>#REF!</v>
      </c>
      <c r="K77" s="92"/>
      <c r="L77" s="93"/>
      <c r="M77" s="93"/>
      <c r="N77" s="93"/>
      <c r="O77" s="93"/>
      <c r="P77" s="93"/>
      <c r="Q77" s="94"/>
      <c r="R77" s="95"/>
      <c r="S77" s="93"/>
      <c r="T77" s="93"/>
      <c r="U77" s="93"/>
      <c r="V77" s="93"/>
      <c r="W77" s="96"/>
      <c r="X77" s="29"/>
      <c r="Y77" s="29"/>
      <c r="Z77" s="186"/>
      <c r="AA77" s="186"/>
      <c r="AB77" s="186"/>
      <c r="AC77" s="186"/>
      <c r="AD77" s="186"/>
      <c r="AF77" s="29"/>
      <c r="AG77" s="187"/>
      <c r="AI77" s="29"/>
      <c r="AJ77" s="187"/>
      <c r="AL77" s="29"/>
      <c r="AM77" s="187"/>
      <c r="AO77" s="29"/>
      <c r="AP77" s="187"/>
      <c r="AR77" s="29"/>
      <c r="AS77" s="187"/>
    </row>
    <row r="78" spans="1:45" ht="12.75" hidden="1" customHeight="1" x14ac:dyDescent="0.2">
      <c r="A78" s="90"/>
      <c r="B78" s="90" t="s">
        <v>151</v>
      </c>
      <c r="C78" s="90"/>
      <c r="D78" s="91"/>
      <c r="E78" s="92" t="e">
        <f t="shared" ref="E78:J78" si="72">E77*3%</f>
        <v>#REF!</v>
      </c>
      <c r="F78" s="93" t="e">
        <f t="shared" si="72"/>
        <v>#REF!</v>
      </c>
      <c r="G78" s="93" t="e">
        <f t="shared" si="72"/>
        <v>#REF!</v>
      </c>
      <c r="H78" s="93" t="e">
        <f t="shared" si="72"/>
        <v>#REF!</v>
      </c>
      <c r="I78" s="93" t="e">
        <f t="shared" si="72"/>
        <v>#REF!</v>
      </c>
      <c r="J78" s="93" t="e">
        <f t="shared" si="72"/>
        <v>#REF!</v>
      </c>
      <c r="K78" s="92"/>
      <c r="L78" s="93"/>
      <c r="M78" s="93"/>
      <c r="N78" s="93"/>
      <c r="O78" s="93"/>
      <c r="P78" s="93"/>
      <c r="Q78" s="94"/>
      <c r="R78" s="95"/>
      <c r="S78" s="93"/>
      <c r="T78" s="93"/>
      <c r="U78" s="93"/>
      <c r="V78" s="93"/>
      <c r="W78" s="96"/>
      <c r="X78" s="29"/>
      <c r="Y78" s="29"/>
      <c r="Z78" s="186"/>
      <c r="AA78" s="186"/>
      <c r="AB78" s="186"/>
      <c r="AC78" s="186"/>
      <c r="AD78" s="186"/>
      <c r="AF78" s="29"/>
      <c r="AG78" s="187"/>
      <c r="AI78" s="29"/>
      <c r="AJ78" s="187"/>
      <c r="AL78" s="29"/>
      <c r="AM78" s="187"/>
      <c r="AO78" s="29"/>
      <c r="AP78" s="187"/>
      <c r="AR78" s="29"/>
      <c r="AS78" s="187"/>
    </row>
    <row r="79" spans="1:45" ht="12.75" hidden="1" customHeight="1" x14ac:dyDescent="0.2">
      <c r="A79" s="110"/>
      <c r="B79" s="110" t="s">
        <v>152</v>
      </c>
      <c r="C79" s="110"/>
      <c r="D79" s="111"/>
      <c r="E79" s="112" t="e">
        <f>E77*2.7%</f>
        <v>#REF!</v>
      </c>
      <c r="F79" s="103" t="e">
        <f>F77*2.7%</f>
        <v>#REF!</v>
      </c>
      <c r="G79" s="103" t="e">
        <f t="shared" ref="G79:J79" si="73">G77*2.7%</f>
        <v>#REF!</v>
      </c>
      <c r="H79" s="103" t="e">
        <f t="shared" si="73"/>
        <v>#REF!</v>
      </c>
      <c r="I79" s="103" t="e">
        <f t="shared" si="73"/>
        <v>#REF!</v>
      </c>
      <c r="J79" s="103" t="e">
        <f t="shared" si="73"/>
        <v>#REF!</v>
      </c>
      <c r="K79" s="112"/>
      <c r="L79" s="103"/>
      <c r="M79" s="103"/>
      <c r="N79" s="103"/>
      <c r="O79" s="103"/>
      <c r="P79" s="103"/>
      <c r="Q79" s="113"/>
      <c r="R79" s="114"/>
      <c r="S79" s="103"/>
      <c r="T79" s="103"/>
      <c r="U79" s="93"/>
      <c r="V79" s="93"/>
      <c r="W79" s="96"/>
      <c r="X79" s="29"/>
      <c r="Y79" s="29"/>
      <c r="Z79" s="186"/>
      <c r="AA79" s="186"/>
      <c r="AB79" s="186"/>
      <c r="AC79" s="186"/>
      <c r="AD79" s="186"/>
      <c r="AF79" s="29"/>
      <c r="AG79" s="187"/>
      <c r="AI79" s="29"/>
      <c r="AJ79" s="187"/>
      <c r="AL79" s="29"/>
      <c r="AM79" s="187"/>
      <c r="AO79" s="29"/>
      <c r="AP79" s="187"/>
      <c r="AR79" s="29"/>
      <c r="AS79" s="187"/>
    </row>
    <row r="80" spans="1:45" x14ac:dyDescent="0.2">
      <c r="A80" s="79"/>
      <c r="B80" s="80" t="s">
        <v>153</v>
      </c>
      <c r="C80" s="80"/>
      <c r="D80" s="80"/>
      <c r="E80" s="82">
        <f>K69*(1+Entrada!$I$13)</f>
        <v>12050196.816227866</v>
      </c>
      <c r="F80" s="83">
        <f>L69*(1+Entrada!$I$13)</f>
        <v>12200824.276430713</v>
      </c>
      <c r="G80" s="83">
        <f>M69*(1+Entrada!$I$13)</f>
        <v>11726046.521871334</v>
      </c>
      <c r="H80" s="83">
        <f>N69*(1+Entrada!$I$13)</f>
        <v>12375552.130266016</v>
      </c>
      <c r="I80" s="83">
        <f>O69*(1+Entrada!$I$13)</f>
        <v>12120087.957761988</v>
      </c>
      <c r="J80" s="83">
        <f>P69*(1+Entrada!$I$13)</f>
        <v>12226129.689744791</v>
      </c>
      <c r="K80" s="82"/>
      <c r="L80" s="83"/>
      <c r="M80" s="83"/>
      <c r="N80" s="83"/>
      <c r="O80" s="83"/>
      <c r="P80" s="83"/>
      <c r="Q80" s="84"/>
      <c r="R80" s="85"/>
      <c r="S80" s="83"/>
      <c r="T80" s="83"/>
      <c r="U80" s="83"/>
      <c r="V80" s="83"/>
      <c r="W80" s="86"/>
      <c r="X80" s="29"/>
      <c r="Y80" s="29"/>
      <c r="Z80" s="174">
        <f>SUMIF($X61:$X68,"&lt;&gt;Rateio",AF61:AF68)</f>
        <v>8205544.6071899338</v>
      </c>
      <c r="AA80" s="174">
        <f>SUMIF($X61:$X68,"&lt;&gt;Rateio",AI61:AI68)</f>
        <v>7886237.4886484183</v>
      </c>
      <c r="AB80" s="174">
        <f>SUMIF($X61:$X68,"&lt;&gt;Rateio",AL61:AL68)</f>
        <v>8323056.1102064801</v>
      </c>
      <c r="AC80" s="174">
        <f>SUMIF($X61:$X68,"&lt;&gt;Rateio",AO61:AO68)</f>
        <v>8151246.1885547023</v>
      </c>
      <c r="AD80" s="174">
        <f>SUMIF($X61:$X68,"&lt;&gt;Rateio",AR61:AR68)</f>
        <v>8222563.5145233646</v>
      </c>
      <c r="AF80" s="29"/>
      <c r="AG80" s="187"/>
      <c r="AI80" s="29"/>
      <c r="AJ80" s="187"/>
      <c r="AL80" s="29"/>
      <c r="AM80" s="187"/>
      <c r="AO80" s="29"/>
      <c r="AP80" s="187"/>
      <c r="AR80" s="29"/>
      <c r="AS80" s="187"/>
    </row>
    <row r="81" spans="5:45" x14ac:dyDescent="0.2">
      <c r="E81" s="168">
        <f>AVERAGE(F81:J81)</f>
        <v>1</v>
      </c>
      <c r="F81" s="193">
        <f>Z81</f>
        <v>1</v>
      </c>
      <c r="G81" s="194">
        <f>AA81</f>
        <v>1</v>
      </c>
      <c r="H81" s="194">
        <f>AB81</f>
        <v>1</v>
      </c>
      <c r="I81" s="194">
        <f>AC81</f>
        <v>1</v>
      </c>
      <c r="J81" s="195">
        <f>AD81</f>
        <v>1</v>
      </c>
      <c r="X81" s="31"/>
      <c r="Y81" s="29"/>
      <c r="Z81" s="196">
        <f>Z69/Z80</f>
        <v>1</v>
      </c>
      <c r="AA81" s="196">
        <f>AA69/AA80</f>
        <v>1</v>
      </c>
      <c r="AB81" s="196">
        <f>AB69/AB80</f>
        <v>1</v>
      </c>
      <c r="AC81" s="196">
        <f>AC69/AC80</f>
        <v>1</v>
      </c>
      <c r="AD81" s="196">
        <f>AD69/AD80</f>
        <v>1</v>
      </c>
      <c r="AF81" s="197"/>
      <c r="AG81" s="198"/>
      <c r="AI81" s="197"/>
      <c r="AJ81" s="198"/>
      <c r="AL81" s="197"/>
      <c r="AM81" s="198"/>
      <c r="AO81" s="197"/>
      <c r="AP81" s="198"/>
      <c r="AR81" s="197"/>
      <c r="AS81" s="198"/>
    </row>
  </sheetData>
  <mergeCells count="24">
    <mergeCell ref="B5:B6"/>
    <mergeCell ref="A7:A8"/>
    <mergeCell ref="B7:B8"/>
    <mergeCell ref="C7:C8"/>
    <mergeCell ref="D7:D8"/>
    <mergeCell ref="L7:P7"/>
    <mergeCell ref="Q7:W7"/>
    <mergeCell ref="B31:B32"/>
    <mergeCell ref="A33:A34"/>
    <mergeCell ref="B33:B34"/>
    <mergeCell ref="C33:C34"/>
    <mergeCell ref="D33:D34"/>
    <mergeCell ref="F33:J33"/>
    <mergeCell ref="L33:P33"/>
    <mergeCell ref="Q33:W33"/>
    <mergeCell ref="F7:J7"/>
    <mergeCell ref="L59:P59"/>
    <mergeCell ref="Q59:W59"/>
    <mergeCell ref="B57:B58"/>
    <mergeCell ref="A59:A60"/>
    <mergeCell ref="B59:B60"/>
    <mergeCell ref="C59:C60"/>
    <mergeCell ref="D59:D60"/>
    <mergeCell ref="F59:J59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7">
    <tabColor theme="3"/>
  </sheetPr>
  <dimension ref="A1:AM55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2.140625" style="1" customWidth="1"/>
    <col min="3" max="3" width="8.5703125" style="1" customWidth="1"/>
    <col min="4" max="4" width="7.28515625" style="1" bestFit="1" customWidth="1"/>
    <col min="5" max="5" width="9.85546875" style="1" bestFit="1" customWidth="1"/>
    <col min="6" max="6" width="14.5703125" style="70" customWidth="1"/>
    <col min="7" max="7" width="13.140625" style="1" customWidth="1"/>
    <col min="8" max="11" width="11.7109375" style="1" customWidth="1"/>
    <col min="12" max="12" width="14.42578125" style="70" customWidth="1"/>
    <col min="13" max="16" width="11.7109375" style="1" customWidth="1"/>
    <col min="17" max="18" width="9.140625" style="1"/>
    <col min="19" max="23" width="10.42578125" style="1" bestFit="1" customWidth="1"/>
    <col min="24" max="16384" width="9.140625" style="1"/>
  </cols>
  <sheetData>
    <row r="1" spans="1:35" s="29" customFormat="1" x14ac:dyDescent="0.2"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</row>
    <row r="2" spans="1:35" s="29" customFormat="1" ht="15.75" x14ac:dyDescent="0.25">
      <c r="C2" s="34" t="str">
        <f>BCD!C2</f>
        <v>Planilhas de Apoio ANEEL - Ref. 01/2026</v>
      </c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</row>
    <row r="3" spans="1:35" s="29" customFormat="1" ht="15.75" x14ac:dyDescent="0.25">
      <c r="C3" s="34" t="s">
        <v>220</v>
      </c>
      <c r="F3" s="28"/>
      <c r="G3" s="31"/>
      <c r="H3" s="31"/>
      <c r="I3" s="31"/>
      <c r="J3" s="31"/>
      <c r="K3" s="31"/>
      <c r="L3" s="28"/>
      <c r="M3" s="168"/>
      <c r="N3" s="31"/>
      <c r="O3" s="31"/>
      <c r="P3" s="31"/>
    </row>
    <row r="4" spans="1:35" s="29" customFormat="1" x14ac:dyDescent="0.2">
      <c r="F4" s="28"/>
      <c r="G4" s="31"/>
      <c r="H4" s="31"/>
      <c r="I4" s="31"/>
      <c r="J4" s="31"/>
      <c r="K4" s="31"/>
      <c r="L4" s="28"/>
      <c r="M4" s="31"/>
      <c r="N4" s="31"/>
      <c r="O4" s="31"/>
      <c r="P4" s="31"/>
    </row>
    <row r="5" spans="1:35" s="35" customFormat="1" ht="12.75" customHeight="1" x14ac:dyDescent="0.25">
      <c r="B5" s="383" t="s">
        <v>221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S5" s="171" t="s">
        <v>129</v>
      </c>
      <c r="T5" s="171" t="s">
        <v>130</v>
      </c>
      <c r="U5" s="171" t="s">
        <v>142</v>
      </c>
      <c r="V5" s="171" t="s">
        <v>132</v>
      </c>
      <c r="W5" s="213" t="s">
        <v>133</v>
      </c>
      <c r="Y5" s="171" t="s">
        <v>129</v>
      </c>
      <c r="Z5" s="171" t="s">
        <v>130</v>
      </c>
      <c r="AA5" s="171" t="s">
        <v>142</v>
      </c>
      <c r="AB5" s="171" t="s">
        <v>132</v>
      </c>
      <c r="AC5" s="213" t="s">
        <v>133</v>
      </c>
      <c r="AE5" s="171" t="s">
        <v>129</v>
      </c>
      <c r="AF5" s="171" t="s">
        <v>130</v>
      </c>
      <c r="AG5" s="171" t="s">
        <v>142</v>
      </c>
      <c r="AH5" s="171" t="s">
        <v>132</v>
      </c>
      <c r="AI5" s="213" t="s">
        <v>133</v>
      </c>
    </row>
    <row r="6" spans="1:35" s="35" customFormat="1" ht="12.75" customHeight="1" x14ac:dyDescent="0.2">
      <c r="B6" s="383"/>
      <c r="C6" s="36"/>
      <c r="D6" s="36"/>
      <c r="E6" s="37"/>
      <c r="F6" s="36"/>
      <c r="G6" s="38"/>
      <c r="H6" s="39"/>
      <c r="I6" s="36"/>
      <c r="J6" s="36"/>
      <c r="K6" s="37"/>
      <c r="L6" s="36"/>
      <c r="M6" s="36"/>
      <c r="Q6" s="29" t="s">
        <v>202</v>
      </c>
      <c r="S6" s="174">
        <f>SUMIF($Q9:$Q16,"Rateio",L9:L16)+F28</f>
        <v>327760.33877447125</v>
      </c>
      <c r="T6" s="174">
        <f t="shared" ref="T6:W6" si="0">SUMIF($Q9:$Q16,"Rateio",M9:M16)+G28</f>
        <v>315006.01052981528</v>
      </c>
      <c r="U6" s="174">
        <f t="shared" si="0"/>
        <v>332454.19053963647</v>
      </c>
      <c r="V6" s="174">
        <f t="shared" si="0"/>
        <v>325591.45554505009</v>
      </c>
      <c r="W6" s="214">
        <f t="shared" si="0"/>
        <v>328440.13799563312</v>
      </c>
      <c r="Y6" s="215"/>
      <c r="AC6" s="175"/>
      <c r="AE6" s="215"/>
      <c r="AI6" s="175"/>
    </row>
    <row r="7" spans="1:35" s="44" customFormat="1" x14ac:dyDescent="0.2">
      <c r="A7" s="379" t="s">
        <v>136</v>
      </c>
      <c r="B7" s="379" t="s">
        <v>138</v>
      </c>
      <c r="C7" s="379" t="s">
        <v>3</v>
      </c>
      <c r="D7" s="379" t="s">
        <v>139</v>
      </c>
      <c r="E7" s="43">
        <f>BCD!E7</f>
        <v>44228</v>
      </c>
      <c r="F7" s="388" t="str">
        <f>BCD!F7</f>
        <v>Preço Unitário</v>
      </c>
      <c r="G7" s="386"/>
      <c r="H7" s="386"/>
      <c r="I7" s="386"/>
      <c r="J7" s="387"/>
      <c r="K7" s="43">
        <f>E7</f>
        <v>44228</v>
      </c>
      <c r="L7" s="389" t="str">
        <f>BCD!L7</f>
        <v>Preço Total</v>
      </c>
      <c r="M7" s="390"/>
      <c r="N7" s="390"/>
      <c r="O7" s="390"/>
      <c r="P7" s="391"/>
      <c r="Q7" s="176" t="s">
        <v>203</v>
      </c>
      <c r="S7" s="174">
        <f>SUMIF($R9:$R16,"UAR",L9:L16)</f>
        <v>0</v>
      </c>
      <c r="T7" s="174">
        <f t="shared" ref="T7:W7" si="1">SUMIF($R9:$R16,"UAR",M9:M16)</f>
        <v>0</v>
      </c>
      <c r="U7" s="174">
        <f t="shared" si="1"/>
        <v>0</v>
      </c>
      <c r="V7" s="174">
        <f t="shared" si="1"/>
        <v>0</v>
      </c>
      <c r="W7" s="214">
        <f t="shared" si="1"/>
        <v>0</v>
      </c>
      <c r="Y7" s="216"/>
      <c r="AC7" s="177"/>
      <c r="AE7" s="216"/>
      <c r="AI7" s="177"/>
    </row>
    <row r="8" spans="1:35" s="49" customFormat="1" x14ac:dyDescent="0.2">
      <c r="A8" s="379"/>
      <c r="B8" s="379"/>
      <c r="C8" s="379"/>
      <c r="D8" s="380"/>
      <c r="E8" s="46" t="s">
        <v>118</v>
      </c>
      <c r="F8" s="47" t="s">
        <v>129</v>
      </c>
      <c r="G8" s="47" t="s">
        <v>130</v>
      </c>
      <c r="H8" s="47" t="s">
        <v>142</v>
      </c>
      <c r="I8" s="47" t="s">
        <v>132</v>
      </c>
      <c r="J8" s="47" t="s">
        <v>133</v>
      </c>
      <c r="K8" s="46" t="s">
        <v>118</v>
      </c>
      <c r="L8" s="47" t="s">
        <v>129</v>
      </c>
      <c r="M8" s="47" t="s">
        <v>130</v>
      </c>
      <c r="N8" s="47" t="s">
        <v>142</v>
      </c>
      <c r="O8" s="47" t="s">
        <v>132</v>
      </c>
      <c r="P8" s="47" t="s">
        <v>133</v>
      </c>
      <c r="Q8" s="176" t="s">
        <v>204</v>
      </c>
      <c r="S8" s="181">
        <f>S7/S6</f>
        <v>0</v>
      </c>
      <c r="T8" s="181">
        <f>T7/T6</f>
        <v>0</v>
      </c>
      <c r="U8" s="181">
        <f>U7/U6</f>
        <v>0</v>
      </c>
      <c r="V8" s="181">
        <f>V7/V6</f>
        <v>0</v>
      </c>
      <c r="W8" s="217">
        <f>W7/W6</f>
        <v>0</v>
      </c>
      <c r="Y8" s="218"/>
      <c r="Z8" s="182"/>
      <c r="AA8" s="182"/>
      <c r="AB8" s="182"/>
      <c r="AC8" s="184"/>
      <c r="AE8" s="218"/>
      <c r="AF8" s="182"/>
      <c r="AG8" s="182"/>
      <c r="AH8" s="182"/>
      <c r="AI8" s="184"/>
    </row>
    <row r="9" spans="1:35" x14ac:dyDescent="0.2">
      <c r="A9" s="1">
        <v>1</v>
      </c>
      <c r="B9" s="119" t="s">
        <v>222</v>
      </c>
      <c r="C9" s="1" t="str">
        <f>VLOOKUP(B9,Valores!$A$2:$F$223,5,FALSE)</f>
        <v>unid.</v>
      </c>
      <c r="D9" s="1">
        <v>1</v>
      </c>
      <c r="E9" s="53">
        <f>EXP(5.08091)*POWER(Resumo!$C13,1.14015)*0.9766285*(1+Valores!$H$116)*(1+Valores!$I$116)*(1+Valores!$J$116)*VLOOKUP(VLOOKUP($B9,Indices_Poder!$B$5:$E$250,3,FALSE),Indices_Poder!$G$6:$N$28,8,FALSE)</f>
        <v>9067.9675455672386</v>
      </c>
      <c r="F9" s="57">
        <f>$E9*VLOOKUP($F8,Regional!$A$2:$B$7,2,FALSE)</f>
        <v>9181.317139886829</v>
      </c>
      <c r="G9" s="57">
        <f>$E9*VLOOKUP($G8,Regional!$A$2:$B$7,2,FALSE)</f>
        <v>8824.0392185914789</v>
      </c>
      <c r="H9" s="57">
        <f>$E9*VLOOKUP($H8,Regional!$A$2:$B$7,2,FALSE)</f>
        <v>9312.8026692975527</v>
      </c>
      <c r="I9" s="57">
        <f>$E9*VLOOKUP($I8,Regional!$A$2:$B$7,2,FALSE)</f>
        <v>9120.5617573315285</v>
      </c>
      <c r="J9" s="58">
        <f>$E9*VLOOKUP($J8,Regional!$A$2:$B$7,2,FALSE)</f>
        <v>9200.3598717325203</v>
      </c>
      <c r="K9" s="66">
        <f>D9*E9</f>
        <v>9067.9675455672386</v>
      </c>
      <c r="L9" s="67">
        <f>D9*F9</f>
        <v>9181.317139886829</v>
      </c>
      <c r="M9" s="67">
        <f>D9*G9</f>
        <v>8824.0392185914789</v>
      </c>
      <c r="N9" s="67">
        <f>D9*H9</f>
        <v>9312.8026692975527</v>
      </c>
      <c r="O9" s="67">
        <f>D9*I9</f>
        <v>9120.5617573315285</v>
      </c>
      <c r="P9" s="68">
        <f>D9*J9</f>
        <v>9200.3598717325203</v>
      </c>
      <c r="Q9" s="185">
        <f>VLOOKUP(B9,Valores!$A$2:$P$300,14,FALSE)</f>
        <v>1</v>
      </c>
      <c r="R9" s="185">
        <f>VLOOKUP(B9,Valores!$A$2:$P$300,15,FALSE)</f>
        <v>2.7799999999999998E-2</v>
      </c>
      <c r="S9" s="186">
        <f>IF($R9="UAR",L9*S$8,0)</f>
        <v>0</v>
      </c>
      <c r="T9" s="186">
        <f t="shared" ref="T9:W16" si="2">IF($R9="UAR",M9*T$8,0)</f>
        <v>0</v>
      </c>
      <c r="U9" s="186">
        <f t="shared" si="2"/>
        <v>0</v>
      </c>
      <c r="V9" s="186">
        <f t="shared" si="2"/>
        <v>0</v>
      </c>
      <c r="W9" s="219">
        <f t="shared" si="2"/>
        <v>0</v>
      </c>
      <c r="X9" s="119"/>
      <c r="Y9" s="174">
        <f>L9+S9</f>
        <v>9181.317139886829</v>
      </c>
      <c r="Z9" s="31">
        <f>M9+T9</f>
        <v>8824.0392185914789</v>
      </c>
      <c r="AA9" s="31">
        <f>N9+U9</f>
        <v>9312.8026692975527</v>
      </c>
      <c r="AB9" s="31">
        <f>O9+V9</f>
        <v>9120.5617573315285</v>
      </c>
      <c r="AC9" s="220">
        <f>P9+W9</f>
        <v>9200.3598717325203</v>
      </c>
      <c r="AD9" s="119"/>
      <c r="AE9" s="186">
        <f t="shared" ref="AE9:AI16" si="3">IF($Q9="rateio",0,Y9*$Q9)</f>
        <v>9181.317139886829</v>
      </c>
      <c r="AF9" s="29">
        <f t="shared" si="3"/>
        <v>8824.0392185914789</v>
      </c>
      <c r="AG9" s="29">
        <f t="shared" si="3"/>
        <v>9312.8026692975527</v>
      </c>
      <c r="AH9" s="29">
        <f t="shared" si="3"/>
        <v>9120.5617573315285</v>
      </c>
      <c r="AI9" s="187">
        <f t="shared" si="3"/>
        <v>9200.3598717325203</v>
      </c>
    </row>
    <row r="10" spans="1:35" x14ac:dyDescent="0.2">
      <c r="A10" s="1">
        <v>2</v>
      </c>
      <c r="B10" s="1" t="s">
        <v>30</v>
      </c>
      <c r="C10" s="1" t="str">
        <f>VLOOKUP(B10,Valores!$A$2:$F$223,5,FALSE)</f>
        <v>unid.</v>
      </c>
      <c r="D10" s="132">
        <v>1</v>
      </c>
      <c r="E10" s="64">
        <f>VLOOKUP($B10,Valores!$A$2:$G$300,6,FALSE)*VLOOKUP(VLOOKUP($B10,Indices_Poder!$B$5:$E$250,3,FALSE),Indices_Poder!$G$6:$N$28,4,FALSE)</f>
        <v>54015.592521526502</v>
      </c>
      <c r="F10" s="65">
        <f>$E10*VLOOKUP($F8,Regional!$A$2:$B$7,2,FALSE)</f>
        <v>54690.78742804558</v>
      </c>
      <c r="G10" s="65">
        <f>$E10*VLOOKUP($G8,Regional!$A$2:$B$7,2,FALSE)</f>
        <v>52562.57308269744</v>
      </c>
      <c r="H10" s="65">
        <f>$E10*VLOOKUP($H8,Regional!$A$2:$B$7,2,FALSE)</f>
        <v>55474.01351960771</v>
      </c>
      <c r="I10" s="65">
        <f>$E10*VLOOKUP($I8,Regional!$A$2:$B$7,2,FALSE)</f>
        <v>54328.882958151356</v>
      </c>
      <c r="J10" s="133">
        <f>$E10*VLOOKUP($J8,Regional!$A$2:$B$7,2,FALSE)</f>
        <v>54804.220172340785</v>
      </c>
      <c r="K10" s="66">
        <f t="shared" ref="K10:K16" si="4">D10*E10</f>
        <v>54015.592521526502</v>
      </c>
      <c r="L10" s="67">
        <f t="shared" ref="L10:P16" si="5">$D10*F10</f>
        <v>54690.78742804558</v>
      </c>
      <c r="M10" s="67">
        <f t="shared" si="5"/>
        <v>52562.57308269744</v>
      </c>
      <c r="N10" s="67">
        <f t="shared" si="5"/>
        <v>55474.01351960771</v>
      </c>
      <c r="O10" s="67">
        <f t="shared" si="5"/>
        <v>54328.882958151356</v>
      </c>
      <c r="P10" s="68">
        <f t="shared" si="5"/>
        <v>54804.220172340785</v>
      </c>
      <c r="Q10" s="185">
        <f>VLOOKUP(B10,Valores!$A$2:$P$300,14,FALSE)</f>
        <v>1</v>
      </c>
      <c r="R10" s="185">
        <f>VLOOKUP(B10,Valores!$A$2:$P$300,15,FALSE)</f>
        <v>0.04</v>
      </c>
      <c r="S10" s="186">
        <f t="shared" ref="S10:S16" si="6">IF($R10="UAR",L10*S$8,0)</f>
        <v>0</v>
      </c>
      <c r="T10" s="186">
        <f t="shared" si="2"/>
        <v>0</v>
      </c>
      <c r="U10" s="186">
        <f t="shared" si="2"/>
        <v>0</v>
      </c>
      <c r="V10" s="186">
        <f t="shared" si="2"/>
        <v>0</v>
      </c>
      <c r="W10" s="219">
        <f t="shared" si="2"/>
        <v>0</v>
      </c>
      <c r="X10" s="119"/>
      <c r="Y10" s="174">
        <f t="shared" ref="Y10:AC16" si="7">L10+S10</f>
        <v>54690.78742804558</v>
      </c>
      <c r="Z10" s="31">
        <f t="shared" si="7"/>
        <v>52562.57308269744</v>
      </c>
      <c r="AA10" s="31">
        <f t="shared" si="7"/>
        <v>55474.01351960771</v>
      </c>
      <c r="AB10" s="31">
        <f t="shared" si="7"/>
        <v>54328.882958151356</v>
      </c>
      <c r="AC10" s="220">
        <f t="shared" si="7"/>
        <v>54804.220172340785</v>
      </c>
      <c r="AD10" s="119"/>
      <c r="AE10" s="186">
        <f t="shared" si="3"/>
        <v>54690.78742804558</v>
      </c>
      <c r="AF10" s="29">
        <f t="shared" si="3"/>
        <v>52562.57308269744</v>
      </c>
      <c r="AG10" s="29">
        <f t="shared" si="3"/>
        <v>55474.01351960771</v>
      </c>
      <c r="AH10" s="29">
        <f t="shared" si="3"/>
        <v>54328.882958151356</v>
      </c>
      <c r="AI10" s="187">
        <f t="shared" si="3"/>
        <v>54804.220172340785</v>
      </c>
    </row>
    <row r="11" spans="1:35" x14ac:dyDescent="0.2">
      <c r="A11" s="1">
        <v>3</v>
      </c>
      <c r="B11" s="1" t="s">
        <v>212</v>
      </c>
      <c r="C11" s="1" t="str">
        <f>VLOOKUP(B11,Valores!$A$2:$F$223,5,FALSE)</f>
        <v>unid.</v>
      </c>
      <c r="D11" s="132">
        <v>0</v>
      </c>
      <c r="E11" s="64">
        <f>VLOOKUP($B11,Valores!$A$2:$G$300,6,FALSE)*VLOOKUP(VLOOKUP($B11,Indices_Poder!$B$5:$E$250,3,FALSE),Indices_Poder!$G$6:$N$28,4,FALSE)</f>
        <v>0</v>
      </c>
      <c r="F11" s="65">
        <f>$E11*VLOOKUP($F8,Regional!$A$2:$B$7,2,FALSE)</f>
        <v>0</v>
      </c>
      <c r="G11" s="65">
        <f>$E11*VLOOKUP($G8,Regional!$A$2:$B$7,2,FALSE)</f>
        <v>0</v>
      </c>
      <c r="H11" s="65">
        <f>$E11*VLOOKUP($H8,Regional!$A$2:$B$7,2,FALSE)</f>
        <v>0</v>
      </c>
      <c r="I11" s="65">
        <f>$E11*VLOOKUP($I8,Regional!$A$2:$B$7,2,FALSE)</f>
        <v>0</v>
      </c>
      <c r="J11" s="133">
        <f>$E11*VLOOKUP($J8,Regional!$A$2:$B$7,2,FALSE)</f>
        <v>0</v>
      </c>
      <c r="K11" s="66">
        <f t="shared" si="4"/>
        <v>0</v>
      </c>
      <c r="L11" s="67">
        <f t="shared" si="5"/>
        <v>0</v>
      </c>
      <c r="M11" s="67">
        <f t="shared" si="5"/>
        <v>0</v>
      </c>
      <c r="N11" s="67">
        <f t="shared" si="5"/>
        <v>0</v>
      </c>
      <c r="O11" s="67">
        <f t="shared" si="5"/>
        <v>0</v>
      </c>
      <c r="P11" s="68">
        <f t="shared" si="5"/>
        <v>0</v>
      </c>
      <c r="Q11" s="185">
        <f>VLOOKUP(B11,Valores!$A$2:$P$300,14,FALSE)</f>
        <v>1</v>
      </c>
      <c r="R11" s="185">
        <f>VLOOKUP(B11,Valores!$A$2:$P$300,15,FALSE)</f>
        <v>4.1700000000000001E-2</v>
      </c>
      <c r="S11" s="186">
        <f t="shared" si="6"/>
        <v>0</v>
      </c>
      <c r="T11" s="186">
        <f t="shared" si="2"/>
        <v>0</v>
      </c>
      <c r="U11" s="186">
        <f t="shared" si="2"/>
        <v>0</v>
      </c>
      <c r="V11" s="186">
        <f t="shared" si="2"/>
        <v>0</v>
      </c>
      <c r="W11" s="219">
        <f t="shared" si="2"/>
        <v>0</v>
      </c>
      <c r="X11" s="119"/>
      <c r="Y11" s="174">
        <f t="shared" si="7"/>
        <v>0</v>
      </c>
      <c r="Z11" s="31">
        <f t="shared" si="7"/>
        <v>0</v>
      </c>
      <c r="AA11" s="31">
        <f t="shared" si="7"/>
        <v>0</v>
      </c>
      <c r="AB11" s="31">
        <f t="shared" si="7"/>
        <v>0</v>
      </c>
      <c r="AC11" s="220">
        <f t="shared" si="7"/>
        <v>0</v>
      </c>
      <c r="AD11" s="119"/>
      <c r="AE11" s="186">
        <f t="shared" si="3"/>
        <v>0</v>
      </c>
      <c r="AF11" s="29">
        <f t="shared" si="3"/>
        <v>0</v>
      </c>
      <c r="AG11" s="29">
        <f t="shared" si="3"/>
        <v>0</v>
      </c>
      <c r="AH11" s="29">
        <f t="shared" si="3"/>
        <v>0</v>
      </c>
      <c r="AI11" s="187">
        <f t="shared" si="3"/>
        <v>0</v>
      </c>
    </row>
    <row r="12" spans="1:35" x14ac:dyDescent="0.2">
      <c r="A12" s="1">
        <v>4</v>
      </c>
      <c r="B12" s="1" t="s">
        <v>213</v>
      </c>
      <c r="C12" s="1" t="str">
        <f>VLOOKUP(B12,Valores!$A$2:$F$223,5,FALSE)</f>
        <v>kg</v>
      </c>
      <c r="D12" s="132">
        <v>0</v>
      </c>
      <c r="E12" s="64">
        <f>VLOOKUP($B12,Valores!$A$2:$G$300,6,FALSE)*VLOOKUP(VLOOKUP($B12,Indices_Poder!$B$5:$E$250,3,FALSE),Indices_Poder!$G$6:$N$28,4,FALSE)</f>
        <v>90.692785411365136</v>
      </c>
      <c r="F12" s="65">
        <f>$E12*VLOOKUP($F8,Regional!$A$2:$B$7,2,FALSE)</f>
        <v>91.826445229007192</v>
      </c>
      <c r="G12" s="65">
        <f>$E12*VLOOKUP($G8,Regional!$A$2:$B$7,2,FALSE)</f>
        <v>88.253149483799405</v>
      </c>
      <c r="H12" s="65">
        <f>$E12*VLOOKUP($H8,Regional!$A$2:$B$7,2,FALSE)</f>
        <v>93.141490617471987</v>
      </c>
      <c r="I12" s="65">
        <f>$E12*VLOOKUP($I8,Regional!$A$2:$B$7,2,FALSE)</f>
        <v>91.218803566751063</v>
      </c>
      <c r="J12" s="133">
        <f>$E12*VLOOKUP($J8,Regional!$A$2:$B$7,2,FALSE)</f>
        <v>92.016900078371066</v>
      </c>
      <c r="K12" s="66">
        <f t="shared" si="4"/>
        <v>0</v>
      </c>
      <c r="L12" s="67">
        <f t="shared" si="5"/>
        <v>0</v>
      </c>
      <c r="M12" s="67">
        <f t="shared" si="5"/>
        <v>0</v>
      </c>
      <c r="N12" s="67">
        <f t="shared" si="5"/>
        <v>0</v>
      </c>
      <c r="O12" s="67">
        <f t="shared" si="5"/>
        <v>0</v>
      </c>
      <c r="P12" s="68">
        <f t="shared" si="5"/>
        <v>0</v>
      </c>
      <c r="Q12" s="185">
        <f>VLOOKUP(B12,Valores!$A$2:$P$300,14,FALSE)</f>
        <v>1</v>
      </c>
      <c r="R12" s="185">
        <f>VLOOKUP(B12,Valores!$A$2:$P$300,15,FALSE)</f>
        <v>3.1300000000000001E-2</v>
      </c>
      <c r="S12" s="186">
        <f t="shared" si="6"/>
        <v>0</v>
      </c>
      <c r="T12" s="186">
        <f t="shared" si="2"/>
        <v>0</v>
      </c>
      <c r="U12" s="186">
        <f t="shared" si="2"/>
        <v>0</v>
      </c>
      <c r="V12" s="186">
        <f t="shared" si="2"/>
        <v>0</v>
      </c>
      <c r="W12" s="219">
        <f t="shared" si="2"/>
        <v>0</v>
      </c>
      <c r="X12" s="119"/>
      <c r="Y12" s="174">
        <f t="shared" si="7"/>
        <v>0</v>
      </c>
      <c r="Z12" s="31">
        <f t="shared" si="7"/>
        <v>0</v>
      </c>
      <c r="AA12" s="31">
        <f t="shared" si="7"/>
        <v>0</v>
      </c>
      <c r="AB12" s="31">
        <f t="shared" si="7"/>
        <v>0</v>
      </c>
      <c r="AC12" s="220">
        <f t="shared" si="7"/>
        <v>0</v>
      </c>
      <c r="AD12" s="119"/>
      <c r="AE12" s="186">
        <f t="shared" si="3"/>
        <v>0</v>
      </c>
      <c r="AF12" s="29">
        <f t="shared" si="3"/>
        <v>0</v>
      </c>
      <c r="AG12" s="29">
        <f t="shared" si="3"/>
        <v>0</v>
      </c>
      <c r="AH12" s="29">
        <f t="shared" si="3"/>
        <v>0</v>
      </c>
      <c r="AI12" s="187">
        <f t="shared" si="3"/>
        <v>0</v>
      </c>
    </row>
    <row r="13" spans="1:35" x14ac:dyDescent="0.2">
      <c r="A13" s="1">
        <v>5</v>
      </c>
      <c r="B13" s="1" t="s">
        <v>214</v>
      </c>
      <c r="C13" s="1" t="str">
        <f>VLOOKUP(B13,Valores!$A$2:$F$223,5,FALSE)</f>
        <v>m³</v>
      </c>
      <c r="D13" s="132">
        <v>9.9</v>
      </c>
      <c r="E13" s="64">
        <f>VLOOKUP($B13,Valores!$A$2:$G$300,6,FALSE)*VLOOKUP(VLOOKUP($B13,Indices_Poder!$B$5:$E$250,3,FALSE),Indices_Poder!$G$6:$N$28,4,FALSE)</f>
        <v>5744.0577699282558</v>
      </c>
      <c r="F13" s="65">
        <f>$E13*VLOOKUP($F8,Regional!$A$2:$B$7,2,FALSE)</f>
        <v>5815.858492052359</v>
      </c>
      <c r="G13" s="65">
        <f>$E13*VLOOKUP($G8,Regional!$A$2:$B$7,2,FALSE)</f>
        <v>5589.5426159171857</v>
      </c>
      <c r="H13" s="65">
        <f>$E13*VLOOKUP($H8,Regional!$A$2:$B$7,2,FALSE)</f>
        <v>5899.1473297163184</v>
      </c>
      <c r="I13" s="65">
        <f>$E13*VLOOKUP($I8,Regional!$A$2:$B$7,2,FALSE)</f>
        <v>5777.3733049938401</v>
      </c>
      <c r="J13" s="133">
        <f>$E13*VLOOKUP($J8,Regional!$A$2:$B$7,2,FALSE)</f>
        <v>5827.9210133692077</v>
      </c>
      <c r="K13" s="66">
        <f t="shared" si="4"/>
        <v>56866.171922289737</v>
      </c>
      <c r="L13" s="67">
        <f t="shared" si="5"/>
        <v>57576.999071318358</v>
      </c>
      <c r="M13" s="67">
        <f t="shared" si="5"/>
        <v>55336.471897580137</v>
      </c>
      <c r="N13" s="67">
        <f t="shared" si="5"/>
        <v>58401.558564191553</v>
      </c>
      <c r="O13" s="67">
        <f t="shared" si="5"/>
        <v>57195.995719439015</v>
      </c>
      <c r="P13" s="68">
        <f t="shared" si="5"/>
        <v>57696.418032355155</v>
      </c>
      <c r="Q13" s="185">
        <f>VLOOKUP(B13,Valores!$A$2:$P$300,14,FALSE)</f>
        <v>1</v>
      </c>
      <c r="R13" s="185">
        <f>VLOOKUP(B13,Valores!$A$2:$P$300,15,FALSE)</f>
        <v>3.1300000000000001E-2</v>
      </c>
      <c r="S13" s="186">
        <f t="shared" si="6"/>
        <v>0</v>
      </c>
      <c r="T13" s="186">
        <f t="shared" si="2"/>
        <v>0</v>
      </c>
      <c r="U13" s="186">
        <f t="shared" si="2"/>
        <v>0</v>
      </c>
      <c r="V13" s="186">
        <f t="shared" si="2"/>
        <v>0</v>
      </c>
      <c r="W13" s="219">
        <f t="shared" si="2"/>
        <v>0</v>
      </c>
      <c r="X13" s="119"/>
      <c r="Y13" s="174">
        <f t="shared" si="7"/>
        <v>57576.999071318358</v>
      </c>
      <c r="Z13" s="31">
        <f t="shared" si="7"/>
        <v>55336.471897580137</v>
      </c>
      <c r="AA13" s="31">
        <f t="shared" si="7"/>
        <v>58401.558564191553</v>
      </c>
      <c r="AB13" s="31">
        <f t="shared" si="7"/>
        <v>57195.995719439015</v>
      </c>
      <c r="AC13" s="220">
        <f t="shared" si="7"/>
        <v>57696.418032355155</v>
      </c>
      <c r="AD13" s="119"/>
      <c r="AE13" s="186">
        <f t="shared" si="3"/>
        <v>57576.999071318358</v>
      </c>
      <c r="AF13" s="29">
        <f t="shared" si="3"/>
        <v>55336.471897580137</v>
      </c>
      <c r="AG13" s="29">
        <f t="shared" si="3"/>
        <v>58401.558564191553</v>
      </c>
      <c r="AH13" s="29">
        <f t="shared" si="3"/>
        <v>57195.995719439015</v>
      </c>
      <c r="AI13" s="187">
        <f t="shared" si="3"/>
        <v>57696.418032355155</v>
      </c>
    </row>
    <row r="14" spans="1:35" x14ac:dyDescent="0.2">
      <c r="A14" s="1">
        <v>6</v>
      </c>
      <c r="B14" s="1" t="s">
        <v>215</v>
      </c>
      <c r="C14" s="1" t="str">
        <f>VLOOKUP(B14,Valores!$A$2:$F$223,5,FALSE)</f>
        <v>m³</v>
      </c>
      <c r="D14" s="132">
        <v>0</v>
      </c>
      <c r="E14" s="64">
        <f>VLOOKUP($B14,Valores!$A$2:$G$300,6,FALSE)*VLOOKUP(VLOOKUP($B14,Indices_Poder!$B$5:$E$250,3,FALSE),Indices_Poder!$G$6:$N$28,4,FALSE)</f>
        <v>5744.0577699282558</v>
      </c>
      <c r="F14" s="65">
        <f>$E14*VLOOKUP($F8,Regional!$A$2:$B$7,2,FALSE)</f>
        <v>5815.858492052359</v>
      </c>
      <c r="G14" s="65">
        <f>$E14*VLOOKUP($G8,Regional!$A$2:$B$7,2,FALSE)</f>
        <v>5589.5426159171857</v>
      </c>
      <c r="H14" s="65">
        <f>$E14*VLOOKUP($H8,Regional!$A$2:$B$7,2,FALSE)</f>
        <v>5899.1473297163184</v>
      </c>
      <c r="I14" s="65">
        <f>$E14*VLOOKUP($I8,Regional!$A$2:$B$7,2,FALSE)</f>
        <v>5777.3733049938401</v>
      </c>
      <c r="J14" s="133">
        <f>$E14*VLOOKUP($J8,Regional!$A$2:$B$7,2,FALSE)</f>
        <v>5827.9210133692077</v>
      </c>
      <c r="K14" s="66">
        <f t="shared" si="4"/>
        <v>0</v>
      </c>
      <c r="L14" s="67">
        <f t="shared" si="5"/>
        <v>0</v>
      </c>
      <c r="M14" s="67">
        <f t="shared" si="5"/>
        <v>0</v>
      </c>
      <c r="N14" s="67">
        <f t="shared" si="5"/>
        <v>0</v>
      </c>
      <c r="O14" s="67">
        <f t="shared" si="5"/>
        <v>0</v>
      </c>
      <c r="P14" s="68">
        <f t="shared" si="5"/>
        <v>0</v>
      </c>
      <c r="Q14" s="185">
        <f>VLOOKUP(B14,Valores!$A$2:$P$300,14,FALSE)</f>
        <v>1</v>
      </c>
      <c r="R14" s="185">
        <f>VLOOKUP(B14,Valores!$A$2:$P$300,15,FALSE)</f>
        <v>3.1300000000000001E-2</v>
      </c>
      <c r="S14" s="186">
        <f t="shared" si="6"/>
        <v>0</v>
      </c>
      <c r="T14" s="186">
        <f t="shared" si="2"/>
        <v>0</v>
      </c>
      <c r="U14" s="186">
        <f t="shared" si="2"/>
        <v>0</v>
      </c>
      <c r="V14" s="186">
        <f t="shared" si="2"/>
        <v>0</v>
      </c>
      <c r="W14" s="219">
        <f t="shared" si="2"/>
        <v>0</v>
      </c>
      <c r="X14" s="119"/>
      <c r="Y14" s="174">
        <f t="shared" si="7"/>
        <v>0</v>
      </c>
      <c r="Z14" s="31">
        <f t="shared" si="7"/>
        <v>0</v>
      </c>
      <c r="AA14" s="31">
        <f t="shared" si="7"/>
        <v>0</v>
      </c>
      <c r="AB14" s="31">
        <f t="shared" si="7"/>
        <v>0</v>
      </c>
      <c r="AC14" s="220">
        <f t="shared" si="7"/>
        <v>0</v>
      </c>
      <c r="AD14" s="119"/>
      <c r="AE14" s="186">
        <f t="shared" si="3"/>
        <v>0</v>
      </c>
      <c r="AF14" s="29">
        <f t="shared" si="3"/>
        <v>0</v>
      </c>
      <c r="AG14" s="29">
        <f t="shared" si="3"/>
        <v>0</v>
      </c>
      <c r="AH14" s="29">
        <f t="shared" si="3"/>
        <v>0</v>
      </c>
      <c r="AI14" s="187">
        <f t="shared" si="3"/>
        <v>0</v>
      </c>
    </row>
    <row r="15" spans="1:35" x14ac:dyDescent="0.2">
      <c r="A15" s="1">
        <v>7</v>
      </c>
      <c r="B15" s="1" t="s">
        <v>216</v>
      </c>
      <c r="C15" s="1" t="str">
        <f>VLOOKUP(B15,Valores!$A$2:$F$223,5,FALSE)</f>
        <v>m³</v>
      </c>
      <c r="D15" s="132">
        <v>6</v>
      </c>
      <c r="E15" s="64">
        <f>VLOOKUP($B15,Valores!$A$2:$G$300,6,FALSE)*VLOOKUP(VLOOKUP($B15,Indices_Poder!$B$5:$E$250,3,FALSE),Indices_Poder!$G$6:$N$28,4,FALSE)</f>
        <v>5744.0577699282558</v>
      </c>
      <c r="F15" s="65">
        <f>$E15*VLOOKUP($F8,Regional!$A$2:$B$7,2,FALSE)</f>
        <v>5815.858492052359</v>
      </c>
      <c r="G15" s="65">
        <f>$E15*VLOOKUP($G8,Regional!$A$2:$B$7,2,FALSE)</f>
        <v>5589.5426159171857</v>
      </c>
      <c r="H15" s="65">
        <f>$E15*VLOOKUP($H8,Regional!$A$2:$B$7,2,FALSE)</f>
        <v>5899.1473297163184</v>
      </c>
      <c r="I15" s="65">
        <f>$E15*VLOOKUP($I8,Regional!$A$2:$B$7,2,FALSE)</f>
        <v>5777.3733049938401</v>
      </c>
      <c r="J15" s="133">
        <f>$E15*VLOOKUP($J8,Regional!$A$2:$B$7,2,FALSE)</f>
        <v>5827.9210133692077</v>
      </c>
      <c r="K15" s="66">
        <f t="shared" si="4"/>
        <v>34464.346619569536</v>
      </c>
      <c r="L15" s="67">
        <f t="shared" si="5"/>
        <v>34895.150952314158</v>
      </c>
      <c r="M15" s="67">
        <f t="shared" si="5"/>
        <v>33537.255695503118</v>
      </c>
      <c r="N15" s="67">
        <f t="shared" si="5"/>
        <v>35394.883978297912</v>
      </c>
      <c r="O15" s="67">
        <f t="shared" si="5"/>
        <v>34664.239829963044</v>
      </c>
      <c r="P15" s="68">
        <f t="shared" si="5"/>
        <v>34967.526080215248</v>
      </c>
      <c r="Q15" s="185">
        <f>VLOOKUP(B15,Valores!$A$2:$P$300,14,FALSE)</f>
        <v>1</v>
      </c>
      <c r="R15" s="185">
        <f>VLOOKUP(B15,Valores!$A$2:$P$300,15,FALSE)</f>
        <v>3.1300000000000001E-2</v>
      </c>
      <c r="S15" s="186">
        <f t="shared" si="6"/>
        <v>0</v>
      </c>
      <c r="T15" s="186">
        <f t="shared" si="2"/>
        <v>0</v>
      </c>
      <c r="U15" s="186">
        <f t="shared" si="2"/>
        <v>0</v>
      </c>
      <c r="V15" s="186">
        <f t="shared" si="2"/>
        <v>0</v>
      </c>
      <c r="W15" s="219">
        <f t="shared" si="2"/>
        <v>0</v>
      </c>
      <c r="X15" s="119"/>
      <c r="Y15" s="174">
        <f t="shared" si="7"/>
        <v>34895.150952314158</v>
      </c>
      <c r="Z15" s="31">
        <f t="shared" si="7"/>
        <v>33537.255695503118</v>
      </c>
      <c r="AA15" s="31">
        <f t="shared" si="7"/>
        <v>35394.883978297912</v>
      </c>
      <c r="AB15" s="31">
        <f t="shared" si="7"/>
        <v>34664.239829963044</v>
      </c>
      <c r="AC15" s="220">
        <f t="shared" si="7"/>
        <v>34967.526080215248</v>
      </c>
      <c r="AD15" s="119"/>
      <c r="AE15" s="186">
        <f t="shared" si="3"/>
        <v>34895.150952314158</v>
      </c>
      <c r="AF15" s="29">
        <f t="shared" si="3"/>
        <v>33537.255695503118</v>
      </c>
      <c r="AG15" s="29">
        <f t="shared" si="3"/>
        <v>35394.883978297912</v>
      </c>
      <c r="AH15" s="29">
        <f t="shared" si="3"/>
        <v>34664.239829963044</v>
      </c>
      <c r="AI15" s="187">
        <f t="shared" si="3"/>
        <v>34967.526080215248</v>
      </c>
    </row>
    <row r="16" spans="1:35" x14ac:dyDescent="0.2">
      <c r="A16" s="1">
        <v>8</v>
      </c>
      <c r="B16" s="123" t="s">
        <v>217</v>
      </c>
      <c r="C16" s="123" t="str">
        <f>VLOOKUP(B16,Valores!$A$2:$F$223,5,FALSE)</f>
        <v>m³</v>
      </c>
      <c r="D16" s="135">
        <v>10</v>
      </c>
      <c r="E16" s="64">
        <f>VLOOKUP($B16,Valores!$A$2:$G$300,6,FALSE)*VLOOKUP(VLOOKUP($B16,Indices_Poder!$B$5:$E$250,3,FALSE),Indices_Poder!$G$6:$N$28,4,FALSE)</f>
        <v>5744.0577699282558</v>
      </c>
      <c r="F16" s="65">
        <f>$E16*VLOOKUP($F8,Regional!$A$2:$B$7,2,FALSE)</f>
        <v>5815.858492052359</v>
      </c>
      <c r="G16" s="65">
        <f>$E16*VLOOKUP($G8,Regional!$A$2:$B$7,2,FALSE)</f>
        <v>5589.5426159171857</v>
      </c>
      <c r="H16" s="65">
        <f>$E16*VLOOKUP($H8,Regional!$A$2:$B$7,2,FALSE)</f>
        <v>5899.1473297163184</v>
      </c>
      <c r="I16" s="65">
        <f>$E16*VLOOKUP($I8,Regional!$A$2:$B$7,2,FALSE)</f>
        <v>5777.3733049938401</v>
      </c>
      <c r="J16" s="133">
        <f>$E16*VLOOKUP($J8,Regional!$A$2:$B$7,2,FALSE)</f>
        <v>5827.9210133692077</v>
      </c>
      <c r="K16" s="74">
        <f t="shared" si="4"/>
        <v>57440.577699282556</v>
      </c>
      <c r="L16" s="75">
        <f t="shared" si="5"/>
        <v>58158.584920523586</v>
      </c>
      <c r="M16" s="75">
        <f t="shared" si="5"/>
        <v>55895.426159171853</v>
      </c>
      <c r="N16" s="75">
        <f t="shared" si="5"/>
        <v>58991.473297163182</v>
      </c>
      <c r="O16" s="75">
        <f t="shared" si="5"/>
        <v>57773.733049938397</v>
      </c>
      <c r="P16" s="76">
        <f t="shared" si="5"/>
        <v>58279.210133692075</v>
      </c>
      <c r="Q16" s="185">
        <f>VLOOKUP(B16,Valores!$A$2:$P$300,14,FALSE)</f>
        <v>1</v>
      </c>
      <c r="R16" s="185">
        <f>VLOOKUP(B16,Valores!$A$2:$P$300,15,FALSE)</f>
        <v>3.1300000000000001E-2</v>
      </c>
      <c r="S16" s="186">
        <f t="shared" si="6"/>
        <v>0</v>
      </c>
      <c r="T16" s="186">
        <f t="shared" si="2"/>
        <v>0</v>
      </c>
      <c r="U16" s="186">
        <f t="shared" si="2"/>
        <v>0</v>
      </c>
      <c r="V16" s="186">
        <f t="shared" si="2"/>
        <v>0</v>
      </c>
      <c r="W16" s="219">
        <f t="shared" si="2"/>
        <v>0</v>
      </c>
      <c r="X16" s="119"/>
      <c r="Y16" s="174">
        <f t="shared" si="7"/>
        <v>58158.584920523586</v>
      </c>
      <c r="Z16" s="31">
        <f t="shared" si="7"/>
        <v>55895.426159171853</v>
      </c>
      <c r="AA16" s="31">
        <f t="shared" si="7"/>
        <v>58991.473297163182</v>
      </c>
      <c r="AB16" s="31">
        <f t="shared" si="7"/>
        <v>57773.733049938397</v>
      </c>
      <c r="AC16" s="220">
        <f t="shared" si="7"/>
        <v>58279.210133692075</v>
      </c>
      <c r="AD16" s="119"/>
      <c r="AE16" s="186">
        <f t="shared" si="3"/>
        <v>58158.584920523586</v>
      </c>
      <c r="AF16" s="29">
        <f t="shared" si="3"/>
        <v>55895.426159171853</v>
      </c>
      <c r="AG16" s="29">
        <f t="shared" si="3"/>
        <v>58991.473297163182</v>
      </c>
      <c r="AH16" s="29">
        <f t="shared" si="3"/>
        <v>57773.733049938397</v>
      </c>
      <c r="AI16" s="187">
        <f t="shared" si="3"/>
        <v>58279.210133692075</v>
      </c>
    </row>
    <row r="17" spans="1:36" s="29" customFormat="1" x14ac:dyDescent="0.2">
      <c r="A17" s="188"/>
      <c r="B17" s="189" t="s">
        <v>143</v>
      </c>
      <c r="C17" s="189"/>
      <c r="D17" s="189"/>
      <c r="E17" s="192"/>
      <c r="F17" s="191"/>
      <c r="G17" s="191"/>
      <c r="H17" s="191"/>
      <c r="I17" s="191"/>
      <c r="J17" s="191"/>
      <c r="K17" s="210">
        <f>SUM(K9:K16)</f>
        <v>211854.65630823557</v>
      </c>
      <c r="L17" s="191">
        <f>SUM(L9:L16)</f>
        <v>214502.83951208851</v>
      </c>
      <c r="M17" s="191">
        <f t="shared" ref="M17:P17" si="8">SUM(M9:M16)</f>
        <v>206155.76605354401</v>
      </c>
      <c r="N17" s="191">
        <f t="shared" si="8"/>
        <v>217574.73202855789</v>
      </c>
      <c r="O17" s="191">
        <f t="shared" si="8"/>
        <v>213083.41331482335</v>
      </c>
      <c r="P17" s="191">
        <f t="shared" si="8"/>
        <v>214947.73429033579</v>
      </c>
      <c r="Q17" s="185"/>
      <c r="R17" s="185"/>
      <c r="S17" s="174">
        <f>SUMIF($Q9:$Q16,"&lt;&gt;Rateio",AE9:AE16)</f>
        <v>214502.83951208851</v>
      </c>
      <c r="T17" s="174">
        <f t="shared" ref="T17:W17" si="9">SUMIF($Q9:$Q16,"&lt;&gt;Rateio",AF9:AF16)</f>
        <v>206155.76605354401</v>
      </c>
      <c r="U17" s="174">
        <f t="shared" si="9"/>
        <v>217574.73202855789</v>
      </c>
      <c r="V17" s="174">
        <f t="shared" si="9"/>
        <v>213083.41331482335</v>
      </c>
      <c r="W17" s="214">
        <f t="shared" si="9"/>
        <v>214947.73429033579</v>
      </c>
      <c r="Y17" s="186"/>
      <c r="AC17" s="187"/>
      <c r="AE17" s="186"/>
      <c r="AI17" s="187"/>
    </row>
    <row r="18" spans="1:36" s="29" customFormat="1" hidden="1" x14ac:dyDescent="0.2">
      <c r="A18" s="79"/>
      <c r="B18" s="80"/>
      <c r="C18" s="80"/>
      <c r="D18" s="80"/>
      <c r="E18" s="137" t="s">
        <v>118</v>
      </c>
      <c r="F18" s="87" t="s">
        <v>129</v>
      </c>
      <c r="G18" s="87" t="s">
        <v>130</v>
      </c>
      <c r="H18" s="87" t="s">
        <v>142</v>
      </c>
      <c r="I18" s="87" t="s">
        <v>132</v>
      </c>
      <c r="J18" s="87" t="s">
        <v>133</v>
      </c>
      <c r="K18" s="88"/>
      <c r="L18" s="83"/>
      <c r="M18" s="83"/>
      <c r="N18" s="83"/>
      <c r="O18" s="83"/>
      <c r="P18" s="83"/>
      <c r="Q18" s="185"/>
      <c r="R18" s="185"/>
      <c r="S18" s="118"/>
      <c r="T18" s="1"/>
      <c r="U18" s="1"/>
      <c r="V18" s="1"/>
      <c r="W18" s="132"/>
      <c r="X18" s="1"/>
      <c r="Y18" s="118"/>
      <c r="Z18" s="1"/>
      <c r="AA18" s="1"/>
      <c r="AB18" s="1"/>
      <c r="AC18" s="132"/>
      <c r="AD18" s="1"/>
      <c r="AE18" s="118"/>
      <c r="AF18" s="1"/>
      <c r="AG18" s="1"/>
      <c r="AH18" s="1"/>
      <c r="AI18" s="132"/>
    </row>
    <row r="19" spans="1:36" s="29" customFormat="1" hidden="1" x14ac:dyDescent="0.2">
      <c r="A19" s="89"/>
      <c r="B19" s="90" t="s">
        <v>206</v>
      </c>
      <c r="C19" s="90"/>
      <c r="D19" s="90"/>
      <c r="E19" s="92" t="e">
        <f>(SUMIF(#REF!,"Obras civis",K9:K16)+#REF!)*3.98%</f>
        <v>#REF!</v>
      </c>
      <c r="F19" s="93" t="e">
        <f>(SUMIF(#REF!,"Obras civis",L9:L16)+#REF!)*3.98%</f>
        <v>#REF!</v>
      </c>
      <c r="G19" s="93" t="e">
        <f>(SUMIF(#REF!,"Obras civis",M9:M16)+#REF!)*3.98%</f>
        <v>#REF!</v>
      </c>
      <c r="H19" s="93" t="e">
        <f>(SUMIF(#REF!,"Obras civis",N9:N16)+#REF!)*3.98%</f>
        <v>#REF!</v>
      </c>
      <c r="I19" s="93" t="e">
        <f>(SUMIF(#REF!,"Obras civis",O9:O16)+#REF!)*3.98%</f>
        <v>#REF!</v>
      </c>
      <c r="J19" s="93" t="e">
        <f>(SUMIF(#REF!,"Obras civis",P9:P16)+#REF!)*3.98%</f>
        <v>#REF!</v>
      </c>
      <c r="K19" s="92"/>
      <c r="L19" s="93"/>
      <c r="M19" s="93"/>
      <c r="N19" s="93"/>
      <c r="O19" s="93"/>
      <c r="P19" s="93"/>
      <c r="Q19" s="185"/>
      <c r="R19" s="185"/>
      <c r="S19" s="118"/>
      <c r="T19" s="1"/>
      <c r="U19" s="1"/>
      <c r="V19" s="1"/>
      <c r="W19" s="132"/>
      <c r="X19" s="1"/>
      <c r="Y19" s="118"/>
      <c r="Z19" s="1"/>
      <c r="AA19" s="1"/>
      <c r="AB19" s="1"/>
      <c r="AC19" s="132"/>
      <c r="AD19" s="1"/>
      <c r="AE19" s="118"/>
      <c r="AF19" s="1"/>
      <c r="AG19" s="1"/>
      <c r="AH19" s="1"/>
      <c r="AI19" s="132"/>
    </row>
    <row r="20" spans="1:36" s="29" customFormat="1" hidden="1" x14ac:dyDescent="0.2">
      <c r="A20" s="89"/>
      <c r="B20" s="90" t="s">
        <v>145</v>
      </c>
      <c r="C20" s="97"/>
      <c r="D20" s="97"/>
      <c r="E20" s="99" t="e">
        <f>K17+#REF!+E19</f>
        <v>#REF!</v>
      </c>
      <c r="F20" s="100" t="e">
        <f>L17+#REF!+F19</f>
        <v>#REF!</v>
      </c>
      <c r="G20" s="100" t="e">
        <f>M17+#REF!+G19</f>
        <v>#REF!</v>
      </c>
      <c r="H20" s="100" t="e">
        <f>N17+#REF!+H19</f>
        <v>#REF!</v>
      </c>
      <c r="I20" s="100" t="e">
        <f>O17+#REF!+I19</f>
        <v>#REF!</v>
      </c>
      <c r="J20" s="100" t="e">
        <f>P17+#REF!+J19</f>
        <v>#REF!</v>
      </c>
      <c r="K20" s="99"/>
      <c r="L20" s="100"/>
      <c r="M20" s="100"/>
      <c r="N20" s="100"/>
      <c r="O20" s="100"/>
      <c r="P20" s="100"/>
      <c r="Q20" s="185"/>
      <c r="R20" s="185"/>
      <c r="S20" s="118"/>
      <c r="T20" s="1"/>
      <c r="U20" s="1"/>
      <c r="V20" s="1"/>
      <c r="W20" s="132"/>
      <c r="X20" s="1"/>
      <c r="Y20" s="118"/>
      <c r="Z20" s="1"/>
      <c r="AA20" s="1"/>
      <c r="AB20" s="1"/>
      <c r="AC20" s="132"/>
      <c r="AD20" s="1"/>
      <c r="AE20" s="118"/>
      <c r="AF20" s="1"/>
      <c r="AG20" s="1"/>
      <c r="AH20" s="1"/>
      <c r="AI20" s="132"/>
    </row>
    <row r="21" spans="1:36" s="29" customFormat="1" hidden="1" x14ac:dyDescent="0.2">
      <c r="A21" s="89"/>
      <c r="B21" s="90" t="s">
        <v>146</v>
      </c>
      <c r="C21" s="90"/>
      <c r="D21" s="91"/>
      <c r="E21" s="92" t="e">
        <f>E20*2.7%</f>
        <v>#REF!</v>
      </c>
      <c r="F21" s="93" t="e">
        <f>F20*2.7%</f>
        <v>#REF!</v>
      </c>
      <c r="G21" s="93" t="e">
        <f t="shared" ref="G21:J21" si="10">G20*2.7%</f>
        <v>#REF!</v>
      </c>
      <c r="H21" s="93" t="e">
        <f t="shared" si="10"/>
        <v>#REF!</v>
      </c>
      <c r="I21" s="93" t="e">
        <f t="shared" si="10"/>
        <v>#REF!</v>
      </c>
      <c r="J21" s="93" t="e">
        <f t="shared" si="10"/>
        <v>#REF!</v>
      </c>
      <c r="K21" s="92"/>
      <c r="L21" s="93"/>
      <c r="M21" s="93"/>
      <c r="N21" s="93"/>
      <c r="O21" s="93"/>
      <c r="P21" s="93"/>
      <c r="Q21" s="185"/>
      <c r="R21" s="185"/>
      <c r="S21" s="118"/>
      <c r="T21" s="1"/>
      <c r="U21" s="1"/>
      <c r="V21" s="1"/>
      <c r="W21" s="132"/>
      <c r="X21" s="1"/>
      <c r="Y21" s="118"/>
      <c r="Z21" s="1"/>
      <c r="AA21" s="1"/>
      <c r="AB21" s="1"/>
      <c r="AC21" s="132"/>
      <c r="AD21" s="1"/>
      <c r="AE21" s="118"/>
      <c r="AF21" s="1"/>
      <c r="AG21" s="1"/>
      <c r="AH21" s="1"/>
      <c r="AI21" s="132"/>
    </row>
    <row r="22" spans="1:36" s="29" customFormat="1" hidden="1" x14ac:dyDescent="0.2">
      <c r="A22" s="89"/>
      <c r="B22" s="90" t="s">
        <v>147</v>
      </c>
      <c r="C22" s="97"/>
      <c r="D22" s="98"/>
      <c r="E22" s="99" t="e">
        <f>E20*1.4%</f>
        <v>#REF!</v>
      </c>
      <c r="F22" s="100" t="e">
        <f>F20*1.4%</f>
        <v>#REF!</v>
      </c>
      <c r="G22" s="100" t="e">
        <f t="shared" ref="G22:J22" si="11">G20*1.4%</f>
        <v>#REF!</v>
      </c>
      <c r="H22" s="100" t="e">
        <f t="shared" si="11"/>
        <v>#REF!</v>
      </c>
      <c r="I22" s="100" t="e">
        <f t="shared" si="11"/>
        <v>#REF!</v>
      </c>
      <c r="J22" s="100" t="e">
        <f t="shared" si="11"/>
        <v>#REF!</v>
      </c>
      <c r="K22" s="99"/>
      <c r="L22" s="100"/>
      <c r="M22" s="100"/>
      <c r="N22" s="100"/>
      <c r="O22" s="100"/>
      <c r="P22" s="100"/>
      <c r="Q22" s="185"/>
      <c r="R22" s="185"/>
      <c r="S22" s="186"/>
      <c r="W22" s="187"/>
      <c r="Y22" s="186"/>
      <c r="AC22" s="187"/>
      <c r="AE22" s="186"/>
      <c r="AI22" s="187"/>
    </row>
    <row r="23" spans="1:36" s="29" customFormat="1" hidden="1" x14ac:dyDescent="0.2">
      <c r="A23" s="89"/>
      <c r="B23" s="90" t="s">
        <v>148</v>
      </c>
      <c r="C23" s="90"/>
      <c r="D23" s="90"/>
      <c r="E23" s="92" t="e">
        <f>E20*3.99%</f>
        <v>#REF!</v>
      </c>
      <c r="F23" s="93" t="e">
        <f>F20*3.99%</f>
        <v>#REF!</v>
      </c>
      <c r="G23" s="93" t="e">
        <f t="shared" ref="G23:J23" si="12">G20*3.99%</f>
        <v>#REF!</v>
      </c>
      <c r="H23" s="93" t="e">
        <f t="shared" si="12"/>
        <v>#REF!</v>
      </c>
      <c r="I23" s="93" t="e">
        <f t="shared" si="12"/>
        <v>#REF!</v>
      </c>
      <c r="J23" s="93" t="e">
        <f t="shared" si="12"/>
        <v>#REF!</v>
      </c>
      <c r="K23" s="92"/>
      <c r="L23" s="93"/>
      <c r="M23" s="93"/>
      <c r="N23" s="93"/>
      <c r="O23" s="93"/>
      <c r="P23" s="93"/>
      <c r="S23" s="118"/>
      <c r="T23" s="1"/>
      <c r="U23" s="1"/>
      <c r="V23" s="1"/>
      <c r="W23" s="132"/>
      <c r="X23" s="1"/>
      <c r="Y23" s="118"/>
      <c r="Z23" s="1"/>
      <c r="AA23" s="1"/>
      <c r="AB23" s="1"/>
      <c r="AC23" s="132"/>
      <c r="AD23" s="1"/>
      <c r="AE23" s="118"/>
      <c r="AF23" s="1"/>
      <c r="AG23" s="1"/>
      <c r="AH23" s="1"/>
      <c r="AI23" s="132"/>
    </row>
    <row r="24" spans="1:36" s="29" customFormat="1" hidden="1" x14ac:dyDescent="0.2">
      <c r="A24" s="89"/>
      <c r="B24" s="104" t="s">
        <v>149</v>
      </c>
      <c r="C24" s="104"/>
      <c r="D24" s="105"/>
      <c r="E24" s="106" t="e">
        <f>E20*2.7%</f>
        <v>#REF!</v>
      </c>
      <c r="F24" s="107" t="e">
        <f>F20*2.7%</f>
        <v>#REF!</v>
      </c>
      <c r="G24" s="107" t="e">
        <f t="shared" ref="G24:J24" si="13">G20*2.7%</f>
        <v>#REF!</v>
      </c>
      <c r="H24" s="107" t="e">
        <f t="shared" si="13"/>
        <v>#REF!</v>
      </c>
      <c r="I24" s="107" t="e">
        <f t="shared" si="13"/>
        <v>#REF!</v>
      </c>
      <c r="J24" s="107" t="e">
        <f t="shared" si="13"/>
        <v>#REF!</v>
      </c>
      <c r="K24" s="106"/>
      <c r="L24" s="107"/>
      <c r="M24" s="107"/>
      <c r="N24" s="107"/>
      <c r="O24" s="107"/>
      <c r="P24" s="107"/>
      <c r="S24" s="118"/>
      <c r="T24" s="1"/>
      <c r="U24" s="1"/>
      <c r="V24" s="1"/>
      <c r="W24" s="132"/>
      <c r="X24" s="1"/>
      <c r="Y24" s="118"/>
      <c r="Z24" s="1"/>
      <c r="AA24" s="1"/>
      <c r="AB24" s="1"/>
      <c r="AC24" s="132"/>
      <c r="AD24" s="1"/>
      <c r="AE24" s="118"/>
      <c r="AF24" s="1"/>
      <c r="AG24" s="1"/>
      <c r="AH24" s="1"/>
      <c r="AI24" s="132"/>
    </row>
    <row r="25" spans="1:36" s="29" customFormat="1" hidden="1" x14ac:dyDescent="0.2">
      <c r="A25" s="89"/>
      <c r="B25" s="90" t="s">
        <v>150</v>
      </c>
      <c r="C25" s="90"/>
      <c r="D25" s="91"/>
      <c r="E25" s="106" t="e">
        <f>E20+E21+E22+E23+E24</f>
        <v>#REF!</v>
      </c>
      <c r="F25" s="93" t="e">
        <f>F20+F21+F22+F23+F24</f>
        <v>#REF!</v>
      </c>
      <c r="G25" s="93" t="e">
        <f t="shared" ref="G25:J25" si="14">G20+G21+G22+G23+G24</f>
        <v>#REF!</v>
      </c>
      <c r="H25" s="93" t="e">
        <f t="shared" si="14"/>
        <v>#REF!</v>
      </c>
      <c r="I25" s="93" t="e">
        <f t="shared" si="14"/>
        <v>#REF!</v>
      </c>
      <c r="J25" s="93" t="e">
        <f t="shared" si="14"/>
        <v>#REF!</v>
      </c>
      <c r="K25" s="92"/>
      <c r="L25" s="93"/>
      <c r="M25" s="93"/>
      <c r="N25" s="93"/>
      <c r="O25" s="93"/>
      <c r="P25" s="93"/>
      <c r="S25" s="118"/>
      <c r="T25" s="1"/>
      <c r="U25" s="1"/>
      <c r="V25" s="1"/>
      <c r="W25" s="132"/>
      <c r="X25" s="1"/>
      <c r="Y25" s="118"/>
      <c r="Z25" s="1"/>
      <c r="AA25" s="1"/>
      <c r="AB25" s="1"/>
      <c r="AC25" s="132"/>
      <c r="AD25" s="1"/>
      <c r="AE25" s="118"/>
      <c r="AF25" s="1"/>
      <c r="AG25" s="1"/>
      <c r="AH25" s="1"/>
      <c r="AI25" s="132"/>
    </row>
    <row r="26" spans="1:36" s="29" customFormat="1" hidden="1" x14ac:dyDescent="0.2">
      <c r="A26" s="90"/>
      <c r="B26" s="90" t="s">
        <v>151</v>
      </c>
      <c r="C26" s="90"/>
      <c r="D26" s="91"/>
      <c r="E26" s="92" t="e">
        <f t="shared" ref="E26:J26" si="15">E25*3%</f>
        <v>#REF!</v>
      </c>
      <c r="F26" s="93" t="e">
        <f t="shared" si="15"/>
        <v>#REF!</v>
      </c>
      <c r="G26" s="93" t="e">
        <f t="shared" si="15"/>
        <v>#REF!</v>
      </c>
      <c r="H26" s="93" t="e">
        <f t="shared" si="15"/>
        <v>#REF!</v>
      </c>
      <c r="I26" s="93" t="e">
        <f t="shared" si="15"/>
        <v>#REF!</v>
      </c>
      <c r="J26" s="93" t="e">
        <f t="shared" si="15"/>
        <v>#REF!</v>
      </c>
      <c r="K26" s="92"/>
      <c r="L26" s="93"/>
      <c r="M26" s="93"/>
      <c r="N26" s="93"/>
      <c r="O26" s="93"/>
      <c r="P26" s="93"/>
      <c r="S26" s="118"/>
      <c r="T26" s="1"/>
      <c r="U26" s="1"/>
      <c r="V26" s="1"/>
      <c r="W26" s="132"/>
      <c r="X26" s="1"/>
      <c r="Y26" s="118"/>
      <c r="Z26" s="1"/>
      <c r="AA26" s="1"/>
      <c r="AB26" s="1"/>
      <c r="AC26" s="132"/>
      <c r="AD26" s="1"/>
      <c r="AE26" s="118"/>
      <c r="AF26" s="1"/>
      <c r="AG26" s="1"/>
      <c r="AH26" s="1"/>
      <c r="AI26" s="132"/>
    </row>
    <row r="27" spans="1:36" s="29" customFormat="1" hidden="1" x14ac:dyDescent="0.2">
      <c r="A27" s="110"/>
      <c r="B27" s="110" t="s">
        <v>152</v>
      </c>
      <c r="C27" s="110"/>
      <c r="D27" s="111"/>
      <c r="E27" s="112" t="e">
        <f>E25*2.7%</f>
        <v>#REF!</v>
      </c>
      <c r="F27" s="103" t="e">
        <f>F25*2.7%</f>
        <v>#REF!</v>
      </c>
      <c r="G27" s="103" t="e">
        <f t="shared" ref="G27:J27" si="16">G25*2.7%</f>
        <v>#REF!</v>
      </c>
      <c r="H27" s="103" t="e">
        <f t="shared" si="16"/>
        <v>#REF!</v>
      </c>
      <c r="I27" s="103" t="e">
        <f t="shared" si="16"/>
        <v>#REF!</v>
      </c>
      <c r="J27" s="103" t="e">
        <f t="shared" si="16"/>
        <v>#REF!</v>
      </c>
      <c r="K27" s="112"/>
      <c r="L27" s="103"/>
      <c r="M27" s="103"/>
      <c r="N27" s="103"/>
      <c r="O27" s="103"/>
      <c r="P27" s="103"/>
      <c r="S27" s="118"/>
      <c r="T27" s="1"/>
      <c r="U27" s="1"/>
      <c r="V27" s="1"/>
      <c r="W27" s="132"/>
      <c r="X27" s="1"/>
      <c r="Y27" s="118"/>
      <c r="Z27" s="1"/>
      <c r="AA27" s="1"/>
      <c r="AB27" s="1"/>
      <c r="AC27" s="132"/>
      <c r="AD27" s="1"/>
      <c r="AE27" s="118"/>
      <c r="AF27" s="1"/>
      <c r="AG27" s="1"/>
      <c r="AH27" s="1"/>
      <c r="AI27" s="132"/>
    </row>
    <row r="28" spans="1:36" s="29" customFormat="1" x14ac:dyDescent="0.2">
      <c r="A28" s="79"/>
      <c r="B28" s="80" t="s">
        <v>153</v>
      </c>
      <c r="C28" s="80"/>
      <c r="D28" s="80"/>
      <c r="E28" s="82">
        <f>K17*(1+Entrada!$F$13)</f>
        <v>323713.91483898397</v>
      </c>
      <c r="F28" s="83">
        <f>L17*(1+Entrada!$F$13)</f>
        <v>327760.33877447125</v>
      </c>
      <c r="G28" s="83">
        <f>M17*(1+Entrada!$F$13)</f>
        <v>315006.01052981528</v>
      </c>
      <c r="H28" s="83">
        <f>N17*(1+Entrada!$F$13)</f>
        <v>332454.19053963647</v>
      </c>
      <c r="I28" s="83">
        <f>O17*(1+Entrada!$F$13)</f>
        <v>325591.45554505009</v>
      </c>
      <c r="J28" s="83">
        <f>P17*(1+Entrada!$F$13)</f>
        <v>328440.13799563312</v>
      </c>
      <c r="K28" s="82"/>
      <c r="L28" s="83"/>
      <c r="M28" s="83"/>
      <c r="N28" s="83"/>
      <c r="O28" s="83"/>
      <c r="P28" s="83"/>
      <c r="S28" s="174">
        <f>SUMIF($Q9:$Q16,"&lt;&gt;Rateio",Y9:Y16)</f>
        <v>214502.83951208851</v>
      </c>
      <c r="T28" s="174">
        <f t="shared" ref="T28:W28" si="17">SUMIF($Q9:$Q16,"&lt;&gt;Rateio",Z9:Z16)</f>
        <v>206155.76605354401</v>
      </c>
      <c r="U28" s="174">
        <f t="shared" si="17"/>
        <v>217574.73202855789</v>
      </c>
      <c r="V28" s="174">
        <f t="shared" si="17"/>
        <v>213083.41331482335</v>
      </c>
      <c r="W28" s="214">
        <f t="shared" si="17"/>
        <v>214947.73429033579</v>
      </c>
      <c r="Y28" s="186"/>
      <c r="AC28" s="187"/>
      <c r="AE28" s="186"/>
      <c r="AI28" s="187"/>
    </row>
    <row r="29" spans="1:36" s="29" customFormat="1" x14ac:dyDescent="0.2">
      <c r="E29" s="168">
        <f>AVERAGE(F29:J29)</f>
        <v>1</v>
      </c>
      <c r="F29" s="193">
        <f>S29</f>
        <v>1</v>
      </c>
      <c r="G29" s="194">
        <f>T29</f>
        <v>1</v>
      </c>
      <c r="H29" s="194">
        <f>U29</f>
        <v>1</v>
      </c>
      <c r="I29" s="194">
        <f>V29</f>
        <v>1</v>
      </c>
      <c r="J29" s="195">
        <f>W29</f>
        <v>1</v>
      </c>
      <c r="K29" s="36"/>
      <c r="L29" s="36"/>
      <c r="M29" s="36"/>
      <c r="N29" s="36"/>
      <c r="O29" s="36"/>
      <c r="P29" s="36"/>
      <c r="Q29" s="31"/>
      <c r="S29" s="196">
        <f>S17/S28</f>
        <v>1</v>
      </c>
      <c r="T29" s="196">
        <f>T17/T28</f>
        <v>1</v>
      </c>
      <c r="U29" s="196">
        <f>U17/U28</f>
        <v>1</v>
      </c>
      <c r="V29" s="196">
        <f>V17/V28</f>
        <v>1</v>
      </c>
      <c r="W29" s="196">
        <f>W17/W28</f>
        <v>1</v>
      </c>
      <c r="Y29" s="196"/>
      <c r="Z29" s="198"/>
      <c r="AA29" s="197"/>
      <c r="AB29" s="197"/>
      <c r="AC29" s="198"/>
      <c r="AE29" s="196"/>
      <c r="AF29" s="198"/>
      <c r="AG29" s="197"/>
      <c r="AH29" s="197"/>
      <c r="AI29" s="198"/>
    </row>
    <row r="30" spans="1:36" s="29" customFormat="1" x14ac:dyDescent="0.2"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x14ac:dyDescent="0.2">
      <c r="A31" s="35"/>
      <c r="B31" s="383" t="s">
        <v>223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5"/>
      <c r="O31" s="35"/>
      <c r="P31" s="35"/>
      <c r="Q31" s="35"/>
      <c r="R31" s="35"/>
      <c r="S31" s="171" t="s">
        <v>129</v>
      </c>
      <c r="T31" s="171" t="s">
        <v>130</v>
      </c>
      <c r="U31" s="171" t="s">
        <v>142</v>
      </c>
      <c r="V31" s="171" t="s">
        <v>132</v>
      </c>
      <c r="W31" s="213" t="s">
        <v>133</v>
      </c>
      <c r="X31" s="35"/>
      <c r="Y31" s="171" t="s">
        <v>129</v>
      </c>
      <c r="Z31" s="171" t="s">
        <v>130</v>
      </c>
      <c r="AA31" s="171" t="s">
        <v>142</v>
      </c>
      <c r="AB31" s="171" t="s">
        <v>132</v>
      </c>
      <c r="AC31" s="213" t="s">
        <v>133</v>
      </c>
      <c r="AD31" s="35"/>
      <c r="AE31" s="171" t="s">
        <v>129</v>
      </c>
      <c r="AF31" s="171" t="s">
        <v>130</v>
      </c>
      <c r="AG31" s="171" t="s">
        <v>142</v>
      </c>
      <c r="AH31" s="171" t="s">
        <v>132</v>
      </c>
      <c r="AI31" s="213" t="s">
        <v>133</v>
      </c>
    </row>
    <row r="32" spans="1:36" x14ac:dyDescent="0.2">
      <c r="A32" s="35"/>
      <c r="B32" s="383"/>
      <c r="C32" s="36"/>
      <c r="D32" s="36"/>
      <c r="E32" s="37"/>
      <c r="F32" s="36"/>
      <c r="G32" s="38"/>
      <c r="H32" s="39"/>
      <c r="I32" s="36"/>
      <c r="J32" s="36"/>
      <c r="K32" s="37"/>
      <c r="L32" s="36"/>
      <c r="M32" s="36"/>
      <c r="N32" s="35"/>
      <c r="O32" s="35"/>
      <c r="P32" s="35"/>
      <c r="Q32" s="29" t="s">
        <v>202</v>
      </c>
      <c r="R32" s="35"/>
      <c r="S32" s="174">
        <f>SUMIF($Q35:$Q42,"Rateio",L35:L42)+F54</f>
        <v>565874.06618522143</v>
      </c>
      <c r="T32" s="174">
        <f t="shared" ref="T32:W32" si="18">SUMIF($Q35:$Q42,"Rateio",M35:M42)+G54</f>
        <v>543853.88030107552</v>
      </c>
      <c r="U32" s="174">
        <f t="shared" si="18"/>
        <v>573977.94170096039</v>
      </c>
      <c r="V32" s="174">
        <f t="shared" si="18"/>
        <v>562129.5168089834</v>
      </c>
      <c r="W32" s="214">
        <f t="shared" si="18"/>
        <v>567047.73091508704</v>
      </c>
      <c r="X32" s="35"/>
      <c r="Y32" s="215"/>
      <c r="Z32" s="35"/>
      <c r="AA32" s="35"/>
      <c r="AB32" s="35"/>
      <c r="AC32" s="175"/>
      <c r="AD32" s="35"/>
      <c r="AE32" s="215"/>
      <c r="AF32" s="35"/>
      <c r="AG32" s="35"/>
      <c r="AH32" s="35"/>
      <c r="AI32" s="175"/>
    </row>
    <row r="33" spans="1:39" x14ac:dyDescent="0.2">
      <c r="A33" s="379" t="s">
        <v>136</v>
      </c>
      <c r="B33" s="379" t="s">
        <v>138</v>
      </c>
      <c r="C33" s="379" t="s">
        <v>3</v>
      </c>
      <c r="D33" s="379" t="s">
        <v>139</v>
      </c>
      <c r="E33" s="43">
        <f>E7</f>
        <v>44228</v>
      </c>
      <c r="F33" s="377" t="str">
        <f>F7</f>
        <v>Preço Unitário</v>
      </c>
      <c r="G33" s="377"/>
      <c r="H33" s="377"/>
      <c r="I33" s="377"/>
      <c r="J33" s="377"/>
      <c r="K33" s="43">
        <f>E33</f>
        <v>44228</v>
      </c>
      <c r="L33" s="378" t="str">
        <f>L7</f>
        <v>Preço Total</v>
      </c>
      <c r="M33" s="378"/>
      <c r="N33" s="378"/>
      <c r="O33" s="378"/>
      <c r="P33" s="378"/>
      <c r="Q33" s="176" t="s">
        <v>203</v>
      </c>
      <c r="R33" s="44"/>
      <c r="S33" s="174">
        <f>SUMIF($R35:$R42,"UAR",L35:L42)</f>
        <v>0</v>
      </c>
      <c r="T33" s="174">
        <f t="shared" ref="T33:W33" si="19">SUMIF($R35:$R42,"UAR",M35:M42)</f>
        <v>0</v>
      </c>
      <c r="U33" s="174">
        <f t="shared" si="19"/>
        <v>0</v>
      </c>
      <c r="V33" s="174">
        <f t="shared" si="19"/>
        <v>0</v>
      </c>
      <c r="W33" s="214">
        <f t="shared" si="19"/>
        <v>0</v>
      </c>
      <c r="X33" s="44"/>
      <c r="Y33" s="216"/>
      <c r="Z33" s="44"/>
      <c r="AA33" s="44"/>
      <c r="AB33" s="44"/>
      <c r="AC33" s="177"/>
      <c r="AD33" s="44"/>
      <c r="AE33" s="216"/>
      <c r="AF33" s="44"/>
      <c r="AG33" s="44"/>
      <c r="AH33" s="44"/>
      <c r="AI33" s="177"/>
    </row>
    <row r="34" spans="1:39" x14ac:dyDescent="0.2">
      <c r="A34" s="379"/>
      <c r="B34" s="379"/>
      <c r="C34" s="379"/>
      <c r="D34" s="379"/>
      <c r="E34" s="46" t="s">
        <v>118</v>
      </c>
      <c r="F34" s="47" t="s">
        <v>129</v>
      </c>
      <c r="G34" s="47" t="s">
        <v>130</v>
      </c>
      <c r="H34" s="47" t="s">
        <v>142</v>
      </c>
      <c r="I34" s="47" t="s">
        <v>132</v>
      </c>
      <c r="J34" s="47" t="s">
        <v>133</v>
      </c>
      <c r="K34" s="46" t="s">
        <v>118</v>
      </c>
      <c r="L34" s="47" t="s">
        <v>129</v>
      </c>
      <c r="M34" s="47" t="s">
        <v>130</v>
      </c>
      <c r="N34" s="47" t="s">
        <v>142</v>
      </c>
      <c r="O34" s="47" t="s">
        <v>132</v>
      </c>
      <c r="P34" s="47" t="s">
        <v>133</v>
      </c>
      <c r="Q34" s="176" t="s">
        <v>204</v>
      </c>
      <c r="R34" s="49"/>
      <c r="S34" s="181">
        <f>S33/S32</f>
        <v>0</v>
      </c>
      <c r="T34" s="181">
        <f>T33/T32</f>
        <v>0</v>
      </c>
      <c r="U34" s="181">
        <f>U33/U32</f>
        <v>0</v>
      </c>
      <c r="V34" s="181">
        <f>V33/V32</f>
        <v>0</v>
      </c>
      <c r="W34" s="217">
        <f>W33/W32</f>
        <v>0</v>
      </c>
      <c r="X34" s="49"/>
      <c r="Y34" s="218"/>
      <c r="Z34" s="182"/>
      <c r="AA34" s="182"/>
      <c r="AB34" s="182"/>
      <c r="AC34" s="184"/>
      <c r="AD34" s="49"/>
      <c r="AE34" s="218"/>
      <c r="AF34" s="182"/>
      <c r="AG34" s="182"/>
      <c r="AH34" s="182"/>
      <c r="AI34" s="184"/>
    </row>
    <row r="35" spans="1:39" x14ac:dyDescent="0.2">
      <c r="A35" s="1">
        <v>1</v>
      </c>
      <c r="B35" s="119" t="s">
        <v>222</v>
      </c>
      <c r="C35" s="1" t="str">
        <f>VLOOKUP(B35,Valores!$A$2:$F$223,5,FALSE)</f>
        <v>unid.</v>
      </c>
      <c r="D35" s="1">
        <v>1</v>
      </c>
      <c r="E35" s="53">
        <f>EXP(5.08091)*POWER(Resumo!$C14,1.14015)*0.9766285*(1+Valores!$H$116)*(1+Valores!$I$116)*(1+Valores!$J$116)*VLOOKUP(VLOOKUP($B35,Indices_Poder!$B$5:$E$250,3,FALSE),Indices_Poder!$G$6:$N$28,8,FALSE)</f>
        <v>56812.069224045896</v>
      </c>
      <c r="F35" s="57">
        <f>$E35*VLOOKUP($F34,Regional!$A$2:$B$7,2,FALSE)</f>
        <v>57522.220089346469</v>
      </c>
      <c r="G35" s="57">
        <f>$E35*VLOOKUP($G34,Regional!$A$2:$B$7,2,FALSE)</f>
        <v>55283.824561919057</v>
      </c>
      <c r="H35" s="57">
        <f>$E35*VLOOKUP($H34,Regional!$A$2:$B$7,2,FALSE)</f>
        <v>58345.995093095131</v>
      </c>
      <c r="I35" s="57">
        <f>$E35*VLOOKUP($I34,Regional!$A$2:$B$7,2,FALSE)</f>
        <v>57141.579225545363</v>
      </c>
      <c r="J35" s="58">
        <f>$E35*VLOOKUP($J34,Regional!$A$2:$B$7,2,FALSE)</f>
        <v>57641.525434716961</v>
      </c>
      <c r="K35" s="66">
        <f>D35*E35</f>
        <v>56812.069224045896</v>
      </c>
      <c r="L35" s="67">
        <f>D35*F35</f>
        <v>57522.220089346469</v>
      </c>
      <c r="M35" s="67">
        <f>D35*G35</f>
        <v>55283.824561919057</v>
      </c>
      <c r="N35" s="67">
        <f>D35*H35</f>
        <v>58345.995093095131</v>
      </c>
      <c r="O35" s="67">
        <f>D35*I35</f>
        <v>57141.579225545363</v>
      </c>
      <c r="P35" s="68">
        <f>D35*J35</f>
        <v>57641.525434716961</v>
      </c>
      <c r="Q35" s="185">
        <f>VLOOKUP(B35,Valores!$A$2:$P$300,14,FALSE)</f>
        <v>1</v>
      </c>
      <c r="R35" s="185">
        <f>VLOOKUP(B35,Valores!$A$2:$P$300,15,FALSE)</f>
        <v>2.7799999999999998E-2</v>
      </c>
      <c r="S35" s="186">
        <f>IF($R35="UAR",L35*S$8,0)</f>
        <v>0</v>
      </c>
      <c r="T35" s="186">
        <f t="shared" ref="T35:W42" si="20">IF($R35="UAR",M35*T$8,0)</f>
        <v>0</v>
      </c>
      <c r="U35" s="186">
        <f t="shared" si="20"/>
        <v>0</v>
      </c>
      <c r="V35" s="186">
        <f t="shared" si="20"/>
        <v>0</v>
      </c>
      <c r="W35" s="219">
        <f t="shared" si="20"/>
        <v>0</v>
      </c>
      <c r="X35" s="119"/>
      <c r="Y35" s="174">
        <f>L35+S35</f>
        <v>57522.220089346469</v>
      </c>
      <c r="Z35" s="31">
        <f>M35+T35</f>
        <v>55283.824561919057</v>
      </c>
      <c r="AA35" s="31">
        <f>N35+U35</f>
        <v>58345.995093095131</v>
      </c>
      <c r="AB35" s="31">
        <f>O35+V35</f>
        <v>57141.579225545363</v>
      </c>
      <c r="AC35" s="220">
        <f>P35+W35</f>
        <v>57641.525434716961</v>
      </c>
      <c r="AD35" s="119"/>
      <c r="AE35" s="186">
        <f t="shared" ref="AE35:AI42" si="21">IF($Q35="rateio",0,Y35*$Q35)</f>
        <v>57522.220089346469</v>
      </c>
      <c r="AF35" s="29">
        <f t="shared" si="21"/>
        <v>55283.824561919057</v>
      </c>
      <c r="AG35" s="29">
        <f t="shared" si="21"/>
        <v>58345.995093095131</v>
      </c>
      <c r="AH35" s="29">
        <f t="shared" si="21"/>
        <v>57141.579225545363</v>
      </c>
      <c r="AI35" s="187">
        <f t="shared" si="21"/>
        <v>57641.525434716961</v>
      </c>
    </row>
    <row r="36" spans="1:39" x14ac:dyDescent="0.2">
      <c r="A36" s="1">
        <v>2</v>
      </c>
      <c r="B36" s="1" t="s">
        <v>30</v>
      </c>
      <c r="C36" s="1" t="str">
        <f>VLOOKUP(B36,Valores!$A$2:$F$223,5,FALSE)</f>
        <v>unid.</v>
      </c>
      <c r="D36" s="1">
        <v>1</v>
      </c>
      <c r="E36" s="64">
        <f>VLOOKUP($B36,Valores!$A$2:$G$300,6,FALSE)*VLOOKUP(VLOOKUP($B36,Indices_Poder!$B$5:$E$250,3,FALSE),Indices_Poder!$G$6:$N$28,4,FALSE)</f>
        <v>54015.592521526502</v>
      </c>
      <c r="F36" s="65">
        <f>$E36*VLOOKUP($F34,Regional!$A$2:$B$7,2,FALSE)</f>
        <v>54690.78742804558</v>
      </c>
      <c r="G36" s="65">
        <f>$E36*VLOOKUP($G34,Regional!$A$2:$B$7,2,FALSE)</f>
        <v>52562.57308269744</v>
      </c>
      <c r="H36" s="65">
        <f>$E36*VLOOKUP($H34,Regional!$A$2:$B$7,2,FALSE)</f>
        <v>55474.01351960771</v>
      </c>
      <c r="I36" s="65">
        <f>$E36*VLOOKUP($I34,Regional!$A$2:$B$7,2,FALSE)</f>
        <v>54328.882958151356</v>
      </c>
      <c r="J36" s="133">
        <f>$E36*VLOOKUP($J34,Regional!$A$2:$B$7,2,FALSE)</f>
        <v>54804.220172340785</v>
      </c>
      <c r="K36" s="66">
        <f t="shared" ref="K36:K42" si="22">D36*E36</f>
        <v>54015.592521526502</v>
      </c>
      <c r="L36" s="67">
        <f t="shared" ref="L36:P42" si="23">$D36*F36</f>
        <v>54690.78742804558</v>
      </c>
      <c r="M36" s="67">
        <f t="shared" si="23"/>
        <v>52562.57308269744</v>
      </c>
      <c r="N36" s="67">
        <f t="shared" si="23"/>
        <v>55474.01351960771</v>
      </c>
      <c r="O36" s="67">
        <f t="shared" si="23"/>
        <v>54328.882958151356</v>
      </c>
      <c r="P36" s="68">
        <f t="shared" si="23"/>
        <v>54804.220172340785</v>
      </c>
      <c r="Q36" s="185">
        <f>VLOOKUP(B36,Valores!$A$2:$P$300,14,FALSE)</f>
        <v>1</v>
      </c>
      <c r="R36" s="185">
        <f>VLOOKUP(B36,Valores!$A$2:$P$300,15,FALSE)</f>
        <v>0.04</v>
      </c>
      <c r="S36" s="186">
        <f t="shared" ref="S36:S42" si="24">IF($R36="UAR",L36*S$8,0)</f>
        <v>0</v>
      </c>
      <c r="T36" s="186">
        <f t="shared" si="20"/>
        <v>0</v>
      </c>
      <c r="U36" s="186">
        <f t="shared" si="20"/>
        <v>0</v>
      </c>
      <c r="V36" s="186">
        <f t="shared" si="20"/>
        <v>0</v>
      </c>
      <c r="W36" s="219">
        <f t="shared" si="20"/>
        <v>0</v>
      </c>
      <c r="X36" s="119"/>
      <c r="Y36" s="174">
        <f t="shared" ref="Y36:AC42" si="25">L36+S36</f>
        <v>54690.78742804558</v>
      </c>
      <c r="Z36" s="31">
        <f t="shared" si="25"/>
        <v>52562.57308269744</v>
      </c>
      <c r="AA36" s="31">
        <f t="shared" si="25"/>
        <v>55474.01351960771</v>
      </c>
      <c r="AB36" s="31">
        <f t="shared" si="25"/>
        <v>54328.882958151356</v>
      </c>
      <c r="AC36" s="220">
        <f t="shared" si="25"/>
        <v>54804.220172340785</v>
      </c>
      <c r="AD36" s="119"/>
      <c r="AE36" s="186">
        <f t="shared" si="21"/>
        <v>54690.78742804558</v>
      </c>
      <c r="AF36" s="29">
        <f t="shared" si="21"/>
        <v>52562.57308269744</v>
      </c>
      <c r="AG36" s="29">
        <f t="shared" si="21"/>
        <v>55474.01351960771</v>
      </c>
      <c r="AH36" s="29">
        <f t="shared" si="21"/>
        <v>54328.882958151356</v>
      </c>
      <c r="AI36" s="187">
        <f t="shared" si="21"/>
        <v>54804.220172340785</v>
      </c>
    </row>
    <row r="37" spans="1:39" x14ac:dyDescent="0.2">
      <c r="A37" s="1">
        <v>3</v>
      </c>
      <c r="B37" s="1" t="s">
        <v>212</v>
      </c>
      <c r="C37" s="1" t="str">
        <f>VLOOKUP(B37,Valores!$A$2:$F$223,5,FALSE)</f>
        <v>unid.</v>
      </c>
      <c r="D37" s="1">
        <v>0</v>
      </c>
      <c r="E37" s="64">
        <f>VLOOKUP($B37,Valores!$A$2:$G$300,6,FALSE)*VLOOKUP(VLOOKUP($B37,Indices_Poder!$B$5:$E$250,3,FALSE),Indices_Poder!$G$6:$N$28,4,FALSE)</f>
        <v>0</v>
      </c>
      <c r="F37" s="65">
        <f>$E37*VLOOKUP($F34,Regional!$A$2:$B$7,2,FALSE)</f>
        <v>0</v>
      </c>
      <c r="G37" s="65">
        <f>$E37*VLOOKUP($G34,Regional!$A$2:$B$7,2,FALSE)</f>
        <v>0</v>
      </c>
      <c r="H37" s="65">
        <f>$E37*VLOOKUP($H34,Regional!$A$2:$B$7,2,FALSE)</f>
        <v>0</v>
      </c>
      <c r="I37" s="65">
        <f>$E37*VLOOKUP($I34,Regional!$A$2:$B$7,2,FALSE)</f>
        <v>0</v>
      </c>
      <c r="J37" s="133">
        <f>$E37*VLOOKUP($J34,Regional!$A$2:$B$7,2,FALSE)</f>
        <v>0</v>
      </c>
      <c r="K37" s="66">
        <f t="shared" si="22"/>
        <v>0</v>
      </c>
      <c r="L37" s="67">
        <f t="shared" si="23"/>
        <v>0</v>
      </c>
      <c r="M37" s="67">
        <f t="shared" si="23"/>
        <v>0</v>
      </c>
      <c r="N37" s="67">
        <f t="shared" si="23"/>
        <v>0</v>
      </c>
      <c r="O37" s="67">
        <f t="shared" si="23"/>
        <v>0</v>
      </c>
      <c r="P37" s="68">
        <f t="shared" si="23"/>
        <v>0</v>
      </c>
      <c r="Q37" s="185">
        <f>VLOOKUP(B37,Valores!$A$2:$P$300,14,FALSE)</f>
        <v>1</v>
      </c>
      <c r="R37" s="185">
        <f>VLOOKUP(B37,Valores!$A$2:$P$300,15,FALSE)</f>
        <v>4.1700000000000001E-2</v>
      </c>
      <c r="S37" s="186">
        <f t="shared" si="24"/>
        <v>0</v>
      </c>
      <c r="T37" s="186">
        <f t="shared" si="20"/>
        <v>0</v>
      </c>
      <c r="U37" s="186">
        <f t="shared" si="20"/>
        <v>0</v>
      </c>
      <c r="V37" s="186">
        <f t="shared" si="20"/>
        <v>0</v>
      </c>
      <c r="W37" s="219">
        <f t="shared" si="20"/>
        <v>0</v>
      </c>
      <c r="X37" s="119"/>
      <c r="Y37" s="174">
        <f t="shared" si="25"/>
        <v>0</v>
      </c>
      <c r="Z37" s="31">
        <f t="shared" si="25"/>
        <v>0</v>
      </c>
      <c r="AA37" s="31">
        <f t="shared" si="25"/>
        <v>0</v>
      </c>
      <c r="AB37" s="31">
        <f t="shared" si="25"/>
        <v>0</v>
      </c>
      <c r="AC37" s="220">
        <f t="shared" si="25"/>
        <v>0</v>
      </c>
      <c r="AD37" s="119"/>
      <c r="AE37" s="186">
        <f t="shared" si="21"/>
        <v>0</v>
      </c>
      <c r="AF37" s="29">
        <f t="shared" si="21"/>
        <v>0</v>
      </c>
      <c r="AG37" s="29">
        <f t="shared" si="21"/>
        <v>0</v>
      </c>
      <c r="AH37" s="29">
        <f t="shared" si="21"/>
        <v>0</v>
      </c>
      <c r="AI37" s="187">
        <f t="shared" si="21"/>
        <v>0</v>
      </c>
    </row>
    <row r="38" spans="1:39" x14ac:dyDescent="0.2">
      <c r="A38" s="1">
        <v>4</v>
      </c>
      <c r="B38" s="1" t="s">
        <v>213</v>
      </c>
      <c r="C38" s="1" t="str">
        <f>VLOOKUP(B38,Valores!$A$2:$F$223,5,FALSE)</f>
        <v>kg</v>
      </c>
      <c r="D38" s="1">
        <v>0</v>
      </c>
      <c r="E38" s="64">
        <f>VLOOKUP($B38,Valores!$A$2:$G$300,6,FALSE)*VLOOKUP(VLOOKUP($B38,Indices_Poder!$B$5:$E$250,3,FALSE),Indices_Poder!$G$6:$N$28,4,FALSE)</f>
        <v>90.692785411365136</v>
      </c>
      <c r="F38" s="65">
        <f>$E38*VLOOKUP($F34,Regional!$A$2:$B$7,2,FALSE)</f>
        <v>91.826445229007192</v>
      </c>
      <c r="G38" s="65">
        <f>$E38*VLOOKUP($G34,Regional!$A$2:$B$7,2,FALSE)</f>
        <v>88.253149483799405</v>
      </c>
      <c r="H38" s="65">
        <f>$E38*VLOOKUP($H34,Regional!$A$2:$B$7,2,FALSE)</f>
        <v>93.141490617471987</v>
      </c>
      <c r="I38" s="65">
        <f>$E38*VLOOKUP($I34,Regional!$A$2:$B$7,2,FALSE)</f>
        <v>91.218803566751063</v>
      </c>
      <c r="J38" s="133">
        <f>$E38*VLOOKUP($J34,Regional!$A$2:$B$7,2,FALSE)</f>
        <v>92.016900078371066</v>
      </c>
      <c r="K38" s="66">
        <f t="shared" si="22"/>
        <v>0</v>
      </c>
      <c r="L38" s="67">
        <f t="shared" si="23"/>
        <v>0</v>
      </c>
      <c r="M38" s="67">
        <f t="shared" si="23"/>
        <v>0</v>
      </c>
      <c r="N38" s="67">
        <f t="shared" si="23"/>
        <v>0</v>
      </c>
      <c r="O38" s="67">
        <f t="shared" si="23"/>
        <v>0</v>
      </c>
      <c r="P38" s="68">
        <f t="shared" si="23"/>
        <v>0</v>
      </c>
      <c r="Q38" s="185">
        <f>VLOOKUP(B38,Valores!$A$2:$P$300,14,FALSE)</f>
        <v>1</v>
      </c>
      <c r="R38" s="185">
        <f>VLOOKUP(B38,Valores!$A$2:$P$300,15,FALSE)</f>
        <v>3.1300000000000001E-2</v>
      </c>
      <c r="S38" s="186">
        <f t="shared" si="24"/>
        <v>0</v>
      </c>
      <c r="T38" s="186">
        <f t="shared" si="20"/>
        <v>0</v>
      </c>
      <c r="U38" s="186">
        <f t="shared" si="20"/>
        <v>0</v>
      </c>
      <c r="V38" s="186">
        <f t="shared" si="20"/>
        <v>0</v>
      </c>
      <c r="W38" s="219">
        <f t="shared" si="20"/>
        <v>0</v>
      </c>
      <c r="X38" s="119"/>
      <c r="Y38" s="174">
        <f t="shared" si="25"/>
        <v>0</v>
      </c>
      <c r="Z38" s="31">
        <f t="shared" si="25"/>
        <v>0</v>
      </c>
      <c r="AA38" s="31">
        <f t="shared" si="25"/>
        <v>0</v>
      </c>
      <c r="AB38" s="31">
        <f t="shared" si="25"/>
        <v>0</v>
      </c>
      <c r="AC38" s="220">
        <f t="shared" si="25"/>
        <v>0</v>
      </c>
      <c r="AD38" s="119"/>
      <c r="AE38" s="186">
        <f t="shared" si="21"/>
        <v>0</v>
      </c>
      <c r="AF38" s="29">
        <f t="shared" si="21"/>
        <v>0</v>
      </c>
      <c r="AG38" s="29">
        <f t="shared" si="21"/>
        <v>0</v>
      </c>
      <c r="AH38" s="29">
        <f t="shared" si="21"/>
        <v>0</v>
      </c>
      <c r="AI38" s="187">
        <f t="shared" si="21"/>
        <v>0</v>
      </c>
    </row>
    <row r="39" spans="1:39" x14ac:dyDescent="0.2">
      <c r="A39" s="1">
        <v>5</v>
      </c>
      <c r="B39" s="1" t="s">
        <v>214</v>
      </c>
      <c r="C39" s="1" t="str">
        <f>VLOOKUP(B39,Valores!$A$2:$F$223,5,FALSE)</f>
        <v>m³</v>
      </c>
      <c r="D39" s="1">
        <v>18.98</v>
      </c>
      <c r="E39" s="64">
        <f>VLOOKUP($B39,Valores!$A$2:$G$300,6,FALSE)*VLOOKUP(VLOOKUP($B39,Indices_Poder!$B$5:$E$250,3,FALSE),Indices_Poder!$G$6:$N$28,4,FALSE)</f>
        <v>5744.0577699282558</v>
      </c>
      <c r="F39" s="65">
        <f>$E39*VLOOKUP($F34,Regional!$A$2:$B$7,2,FALSE)</f>
        <v>5815.858492052359</v>
      </c>
      <c r="G39" s="65">
        <f>$E39*VLOOKUP($G34,Regional!$A$2:$B$7,2,FALSE)</f>
        <v>5589.5426159171857</v>
      </c>
      <c r="H39" s="65">
        <f>$E39*VLOOKUP($H34,Regional!$A$2:$B$7,2,FALSE)</f>
        <v>5899.1473297163184</v>
      </c>
      <c r="I39" s="65">
        <f>$E39*VLOOKUP($I34,Regional!$A$2:$B$7,2,FALSE)</f>
        <v>5777.3733049938401</v>
      </c>
      <c r="J39" s="133">
        <f>$E39*VLOOKUP($J34,Regional!$A$2:$B$7,2,FALSE)</f>
        <v>5827.9210133692077</v>
      </c>
      <c r="K39" s="66">
        <f t="shared" si="22"/>
        <v>109022.2164732383</v>
      </c>
      <c r="L39" s="67">
        <f t="shared" si="23"/>
        <v>110384.99417915377</v>
      </c>
      <c r="M39" s="67">
        <f t="shared" si="23"/>
        <v>106089.51885010819</v>
      </c>
      <c r="N39" s="67">
        <f t="shared" si="23"/>
        <v>111965.81631801573</v>
      </c>
      <c r="O39" s="67">
        <f t="shared" si="23"/>
        <v>109654.54532878309</v>
      </c>
      <c r="P39" s="68">
        <f t="shared" si="23"/>
        <v>110613.94083374756</v>
      </c>
      <c r="Q39" s="185">
        <f>VLOOKUP(B39,Valores!$A$2:$P$300,14,FALSE)</f>
        <v>1</v>
      </c>
      <c r="R39" s="185">
        <f>VLOOKUP(B39,Valores!$A$2:$P$300,15,FALSE)</f>
        <v>3.1300000000000001E-2</v>
      </c>
      <c r="S39" s="186">
        <f t="shared" si="24"/>
        <v>0</v>
      </c>
      <c r="T39" s="186">
        <f t="shared" si="20"/>
        <v>0</v>
      </c>
      <c r="U39" s="186">
        <f t="shared" si="20"/>
        <v>0</v>
      </c>
      <c r="V39" s="186">
        <f t="shared" si="20"/>
        <v>0</v>
      </c>
      <c r="W39" s="219">
        <f t="shared" si="20"/>
        <v>0</v>
      </c>
      <c r="X39" s="119"/>
      <c r="Y39" s="174">
        <f t="shared" si="25"/>
        <v>110384.99417915377</v>
      </c>
      <c r="Z39" s="31">
        <f t="shared" si="25"/>
        <v>106089.51885010819</v>
      </c>
      <c r="AA39" s="31">
        <f t="shared" si="25"/>
        <v>111965.81631801573</v>
      </c>
      <c r="AB39" s="31">
        <f t="shared" si="25"/>
        <v>109654.54532878309</v>
      </c>
      <c r="AC39" s="220">
        <f t="shared" si="25"/>
        <v>110613.94083374756</v>
      </c>
      <c r="AD39" s="119"/>
      <c r="AE39" s="186">
        <f t="shared" si="21"/>
        <v>110384.99417915377</v>
      </c>
      <c r="AF39" s="29">
        <f t="shared" si="21"/>
        <v>106089.51885010819</v>
      </c>
      <c r="AG39" s="29">
        <f t="shared" si="21"/>
        <v>111965.81631801573</v>
      </c>
      <c r="AH39" s="29">
        <f t="shared" si="21"/>
        <v>109654.54532878309</v>
      </c>
      <c r="AI39" s="187">
        <f t="shared" si="21"/>
        <v>110613.94083374756</v>
      </c>
    </row>
    <row r="40" spans="1:39" x14ac:dyDescent="0.2">
      <c r="A40" s="1">
        <v>6</v>
      </c>
      <c r="B40" s="1" t="s">
        <v>215</v>
      </c>
      <c r="C40" s="1" t="str">
        <f>VLOOKUP(B40,Valores!$A$2:$F$223,5,FALSE)</f>
        <v>m³</v>
      </c>
      <c r="D40" s="1">
        <v>0</v>
      </c>
      <c r="E40" s="64">
        <f>VLOOKUP($B40,Valores!$A$2:$G$300,6,FALSE)*VLOOKUP(VLOOKUP($B40,Indices_Poder!$B$5:$E$250,3,FALSE),Indices_Poder!$G$6:$N$28,4,FALSE)</f>
        <v>5744.0577699282558</v>
      </c>
      <c r="F40" s="65">
        <f>$E40*VLOOKUP($F34,Regional!$A$2:$B$7,2,FALSE)</f>
        <v>5815.858492052359</v>
      </c>
      <c r="G40" s="65">
        <f>$E40*VLOOKUP($G34,Regional!$A$2:$B$7,2,FALSE)</f>
        <v>5589.5426159171857</v>
      </c>
      <c r="H40" s="65">
        <f>$E40*VLOOKUP($H34,Regional!$A$2:$B$7,2,FALSE)</f>
        <v>5899.1473297163184</v>
      </c>
      <c r="I40" s="65">
        <f>$E40*VLOOKUP($I34,Regional!$A$2:$B$7,2,FALSE)</f>
        <v>5777.3733049938401</v>
      </c>
      <c r="J40" s="133">
        <f>$E40*VLOOKUP($J34,Regional!$A$2:$B$7,2,FALSE)</f>
        <v>5827.9210133692077</v>
      </c>
      <c r="K40" s="66">
        <f t="shared" si="22"/>
        <v>0</v>
      </c>
      <c r="L40" s="67">
        <f t="shared" si="23"/>
        <v>0</v>
      </c>
      <c r="M40" s="67">
        <f t="shared" si="23"/>
        <v>0</v>
      </c>
      <c r="N40" s="67">
        <f t="shared" si="23"/>
        <v>0</v>
      </c>
      <c r="O40" s="67">
        <f t="shared" si="23"/>
        <v>0</v>
      </c>
      <c r="P40" s="68">
        <f t="shared" si="23"/>
        <v>0</v>
      </c>
      <c r="Q40" s="185">
        <f>VLOOKUP(B40,Valores!$A$2:$P$300,14,FALSE)</f>
        <v>1</v>
      </c>
      <c r="R40" s="185">
        <f>VLOOKUP(B40,Valores!$A$2:$P$300,15,FALSE)</f>
        <v>3.1300000000000001E-2</v>
      </c>
      <c r="S40" s="186">
        <f t="shared" si="24"/>
        <v>0</v>
      </c>
      <c r="T40" s="186">
        <f t="shared" si="20"/>
        <v>0</v>
      </c>
      <c r="U40" s="186">
        <f t="shared" si="20"/>
        <v>0</v>
      </c>
      <c r="V40" s="186">
        <f t="shared" si="20"/>
        <v>0</v>
      </c>
      <c r="W40" s="219">
        <f t="shared" si="20"/>
        <v>0</v>
      </c>
      <c r="X40" s="119"/>
      <c r="Y40" s="174">
        <f t="shared" si="25"/>
        <v>0</v>
      </c>
      <c r="Z40" s="31">
        <f t="shared" si="25"/>
        <v>0</v>
      </c>
      <c r="AA40" s="31">
        <f t="shared" si="25"/>
        <v>0</v>
      </c>
      <c r="AB40" s="31">
        <f t="shared" si="25"/>
        <v>0</v>
      </c>
      <c r="AC40" s="220">
        <f t="shared" si="25"/>
        <v>0</v>
      </c>
      <c r="AD40" s="119"/>
      <c r="AE40" s="186">
        <f t="shared" si="21"/>
        <v>0</v>
      </c>
      <c r="AF40" s="29">
        <f t="shared" si="21"/>
        <v>0</v>
      </c>
      <c r="AG40" s="29">
        <f t="shared" si="21"/>
        <v>0</v>
      </c>
      <c r="AH40" s="29">
        <f t="shared" si="21"/>
        <v>0</v>
      </c>
      <c r="AI40" s="187">
        <f t="shared" si="21"/>
        <v>0</v>
      </c>
    </row>
    <row r="41" spans="1:39" x14ac:dyDescent="0.2">
      <c r="A41" s="1">
        <v>7</v>
      </c>
      <c r="B41" s="1" t="s">
        <v>216</v>
      </c>
      <c r="C41" s="1" t="str">
        <f>VLOOKUP(B41,Valores!$A$2:$F$223,5,FALSE)</f>
        <v>m³</v>
      </c>
      <c r="D41" s="1">
        <v>16</v>
      </c>
      <c r="E41" s="64">
        <f>VLOOKUP($B41,Valores!$A$2:$G$300,6,FALSE)*VLOOKUP(VLOOKUP($B41,Indices_Poder!$B$5:$E$250,3,FALSE),Indices_Poder!$G$6:$N$28,4,FALSE)</f>
        <v>5744.0577699282558</v>
      </c>
      <c r="F41" s="65">
        <f>$E41*VLOOKUP($F34,Regional!$A$2:$B$7,2,FALSE)</f>
        <v>5815.858492052359</v>
      </c>
      <c r="G41" s="65">
        <f>$E41*VLOOKUP($G34,Regional!$A$2:$B$7,2,FALSE)</f>
        <v>5589.5426159171857</v>
      </c>
      <c r="H41" s="65">
        <f>$E41*VLOOKUP($H34,Regional!$A$2:$B$7,2,FALSE)</f>
        <v>5899.1473297163184</v>
      </c>
      <c r="I41" s="65">
        <f>$E41*VLOOKUP($I34,Regional!$A$2:$B$7,2,FALSE)</f>
        <v>5777.3733049938401</v>
      </c>
      <c r="J41" s="133">
        <f>$E41*VLOOKUP($J34,Regional!$A$2:$B$7,2,FALSE)</f>
        <v>5827.9210133692077</v>
      </c>
      <c r="K41" s="66">
        <f t="shared" si="22"/>
        <v>91904.924318852092</v>
      </c>
      <c r="L41" s="67">
        <f t="shared" si="23"/>
        <v>93053.735872837744</v>
      </c>
      <c r="M41" s="67">
        <f t="shared" si="23"/>
        <v>89432.681854674971</v>
      </c>
      <c r="N41" s="67">
        <f t="shared" si="23"/>
        <v>94386.357275461094</v>
      </c>
      <c r="O41" s="67">
        <f t="shared" si="23"/>
        <v>92437.972879901441</v>
      </c>
      <c r="P41" s="68">
        <f t="shared" si="23"/>
        <v>93246.736213907323</v>
      </c>
      <c r="Q41" s="185">
        <f>VLOOKUP(B41,Valores!$A$2:$P$300,14,FALSE)</f>
        <v>1</v>
      </c>
      <c r="R41" s="185">
        <f>VLOOKUP(B41,Valores!$A$2:$P$300,15,FALSE)</f>
        <v>3.1300000000000001E-2</v>
      </c>
      <c r="S41" s="186">
        <f t="shared" si="24"/>
        <v>0</v>
      </c>
      <c r="T41" s="186">
        <f t="shared" si="20"/>
        <v>0</v>
      </c>
      <c r="U41" s="186">
        <f t="shared" si="20"/>
        <v>0</v>
      </c>
      <c r="V41" s="186">
        <f t="shared" si="20"/>
        <v>0</v>
      </c>
      <c r="W41" s="219">
        <f t="shared" si="20"/>
        <v>0</v>
      </c>
      <c r="X41" s="119"/>
      <c r="Y41" s="174">
        <f t="shared" si="25"/>
        <v>93053.735872837744</v>
      </c>
      <c r="Z41" s="31">
        <f t="shared" si="25"/>
        <v>89432.681854674971</v>
      </c>
      <c r="AA41" s="31">
        <f t="shared" si="25"/>
        <v>94386.357275461094</v>
      </c>
      <c r="AB41" s="31">
        <f t="shared" si="25"/>
        <v>92437.972879901441</v>
      </c>
      <c r="AC41" s="220">
        <f t="shared" si="25"/>
        <v>93246.736213907323</v>
      </c>
      <c r="AD41" s="119"/>
      <c r="AE41" s="186">
        <f t="shared" si="21"/>
        <v>93053.735872837744</v>
      </c>
      <c r="AF41" s="29">
        <f t="shared" si="21"/>
        <v>89432.681854674971</v>
      </c>
      <c r="AG41" s="29">
        <f t="shared" si="21"/>
        <v>94386.357275461094</v>
      </c>
      <c r="AH41" s="29">
        <f t="shared" si="21"/>
        <v>92437.972879901441</v>
      </c>
      <c r="AI41" s="187">
        <f t="shared" si="21"/>
        <v>93246.736213907323</v>
      </c>
    </row>
    <row r="42" spans="1:39" x14ac:dyDescent="0.2">
      <c r="A42" s="1">
        <v>8</v>
      </c>
      <c r="B42" s="123" t="s">
        <v>217</v>
      </c>
      <c r="C42" s="123" t="str">
        <f>VLOOKUP(B42,Valores!$A$2:$F$223,5,FALSE)</f>
        <v>m³</v>
      </c>
      <c r="D42" s="1">
        <v>10</v>
      </c>
      <c r="E42" s="64">
        <f>VLOOKUP($B42,Valores!$A$2:$G$300,6,FALSE)*VLOOKUP(VLOOKUP($B42,Indices_Poder!$B$5:$E$250,3,FALSE),Indices_Poder!$G$6:$N$28,4,FALSE)</f>
        <v>5744.0577699282558</v>
      </c>
      <c r="F42" s="65">
        <f>$E42*VLOOKUP($F34,Regional!$A$2:$B$7,2,FALSE)</f>
        <v>5815.858492052359</v>
      </c>
      <c r="G42" s="65">
        <f>$E42*VLOOKUP($G34,Regional!$A$2:$B$7,2,FALSE)</f>
        <v>5589.5426159171857</v>
      </c>
      <c r="H42" s="65">
        <f>$E42*VLOOKUP($H34,Regional!$A$2:$B$7,2,FALSE)</f>
        <v>5899.1473297163184</v>
      </c>
      <c r="I42" s="65">
        <f>$E42*VLOOKUP($I34,Regional!$A$2:$B$7,2,FALSE)</f>
        <v>5777.3733049938401</v>
      </c>
      <c r="J42" s="133">
        <f>$E42*VLOOKUP($J34,Regional!$A$2:$B$7,2,FALSE)</f>
        <v>5827.9210133692077</v>
      </c>
      <c r="K42" s="74">
        <f t="shared" si="22"/>
        <v>57440.577699282556</v>
      </c>
      <c r="L42" s="75">
        <f t="shared" si="23"/>
        <v>58158.584920523586</v>
      </c>
      <c r="M42" s="75">
        <f t="shared" si="23"/>
        <v>55895.426159171853</v>
      </c>
      <c r="N42" s="75">
        <f t="shared" si="23"/>
        <v>58991.473297163182</v>
      </c>
      <c r="O42" s="75">
        <f t="shared" si="23"/>
        <v>57773.733049938397</v>
      </c>
      <c r="P42" s="76">
        <f t="shared" si="23"/>
        <v>58279.210133692075</v>
      </c>
      <c r="Q42" s="185">
        <f>VLOOKUP(B42,Valores!$A$2:$P$300,14,FALSE)</f>
        <v>1</v>
      </c>
      <c r="R42" s="185">
        <f>VLOOKUP(B42,Valores!$A$2:$P$300,15,FALSE)</f>
        <v>3.1300000000000001E-2</v>
      </c>
      <c r="S42" s="186">
        <f t="shared" si="24"/>
        <v>0</v>
      </c>
      <c r="T42" s="186">
        <f t="shared" si="20"/>
        <v>0</v>
      </c>
      <c r="U42" s="186">
        <f t="shared" si="20"/>
        <v>0</v>
      </c>
      <c r="V42" s="186">
        <f t="shared" si="20"/>
        <v>0</v>
      </c>
      <c r="W42" s="219">
        <f t="shared" si="20"/>
        <v>0</v>
      </c>
      <c r="X42" s="119"/>
      <c r="Y42" s="174">
        <f t="shared" si="25"/>
        <v>58158.584920523586</v>
      </c>
      <c r="Z42" s="31">
        <f t="shared" si="25"/>
        <v>55895.426159171853</v>
      </c>
      <c r="AA42" s="31">
        <f t="shared" si="25"/>
        <v>58991.473297163182</v>
      </c>
      <c r="AB42" s="31">
        <f t="shared" si="25"/>
        <v>57773.733049938397</v>
      </c>
      <c r="AC42" s="220">
        <f t="shared" si="25"/>
        <v>58279.210133692075</v>
      </c>
      <c r="AD42" s="119"/>
      <c r="AE42" s="186">
        <f t="shared" si="21"/>
        <v>58158.584920523586</v>
      </c>
      <c r="AF42" s="29">
        <f t="shared" si="21"/>
        <v>55895.426159171853</v>
      </c>
      <c r="AG42" s="29">
        <f t="shared" si="21"/>
        <v>58991.473297163182</v>
      </c>
      <c r="AH42" s="29">
        <f t="shared" si="21"/>
        <v>57773.733049938397</v>
      </c>
      <c r="AI42" s="187">
        <f t="shared" si="21"/>
        <v>58279.210133692075</v>
      </c>
    </row>
    <row r="43" spans="1:39" x14ac:dyDescent="0.2">
      <c r="A43" s="188"/>
      <c r="B43" s="189" t="s">
        <v>143</v>
      </c>
      <c r="C43" s="189"/>
      <c r="D43" s="189"/>
      <c r="E43" s="192"/>
      <c r="F43" s="191"/>
      <c r="G43" s="191"/>
      <c r="H43" s="191"/>
      <c r="I43" s="191"/>
      <c r="J43" s="191"/>
      <c r="K43" s="210">
        <f t="shared" ref="K43:P43" si="26">SUM(K35:K42)</f>
        <v>369195.38023694535</v>
      </c>
      <c r="L43" s="191">
        <f t="shared" si="26"/>
        <v>373810.32248990715</v>
      </c>
      <c r="M43" s="191">
        <f t="shared" si="26"/>
        <v>359264.02450857149</v>
      </c>
      <c r="N43" s="191">
        <f t="shared" si="26"/>
        <v>379163.65550334286</v>
      </c>
      <c r="O43" s="191">
        <f t="shared" si="26"/>
        <v>371336.7134423196</v>
      </c>
      <c r="P43" s="191">
        <f t="shared" si="26"/>
        <v>374585.63278840471</v>
      </c>
      <c r="Q43" s="185"/>
      <c r="R43" s="185"/>
      <c r="S43" s="174">
        <f>SUMIF($Q35:$Q42,"&lt;&gt;Rateio",AE35:AE42)</f>
        <v>373810.32248990715</v>
      </c>
      <c r="T43" s="174">
        <f t="shared" ref="T43:W43" si="27">SUMIF($Q35:$Q42,"&lt;&gt;Rateio",AF35:AF42)</f>
        <v>359264.02450857149</v>
      </c>
      <c r="U43" s="174">
        <f t="shared" si="27"/>
        <v>379163.65550334286</v>
      </c>
      <c r="V43" s="174">
        <f t="shared" si="27"/>
        <v>371336.7134423196</v>
      </c>
      <c r="W43" s="214">
        <f t="shared" si="27"/>
        <v>374585.63278840471</v>
      </c>
      <c r="X43" s="29"/>
      <c r="Y43" s="186"/>
      <c r="Z43" s="29"/>
      <c r="AA43" s="29"/>
      <c r="AB43" s="29"/>
      <c r="AC43" s="187"/>
      <c r="AD43" s="29"/>
      <c r="AE43" s="186"/>
      <c r="AF43" s="29"/>
      <c r="AG43" s="29"/>
      <c r="AH43" s="29"/>
      <c r="AI43" s="187"/>
    </row>
    <row r="44" spans="1:39" hidden="1" x14ac:dyDescent="0.2">
      <c r="A44" s="79"/>
      <c r="B44" s="80"/>
      <c r="C44" s="80"/>
      <c r="D44" s="80"/>
      <c r="E44" s="137" t="s">
        <v>118</v>
      </c>
      <c r="F44" s="87" t="s">
        <v>129</v>
      </c>
      <c r="G44" s="87" t="s">
        <v>130</v>
      </c>
      <c r="H44" s="87" t="s">
        <v>142</v>
      </c>
      <c r="I44" s="87" t="s">
        <v>132</v>
      </c>
      <c r="J44" s="87" t="s">
        <v>133</v>
      </c>
      <c r="K44" s="88"/>
      <c r="L44" s="83"/>
      <c r="M44" s="83"/>
      <c r="N44" s="83"/>
      <c r="O44" s="83"/>
      <c r="P44" s="83"/>
      <c r="Q44" s="185"/>
      <c r="R44" s="185"/>
      <c r="S44" s="118"/>
      <c r="W44" s="132"/>
      <c r="Y44" s="118"/>
      <c r="AC44" s="132"/>
      <c r="AE44" s="118"/>
      <c r="AI44" s="132"/>
    </row>
    <row r="45" spans="1:39" hidden="1" x14ac:dyDescent="0.2">
      <c r="A45" s="89"/>
      <c r="B45" s="90" t="s">
        <v>206</v>
      </c>
      <c r="C45" s="90"/>
      <c r="D45" s="90"/>
      <c r="E45" s="92" t="e">
        <f>(SUMIF(#REF!,"Obras civis",K35:K42)+#REF!)*3.98%</f>
        <v>#REF!</v>
      </c>
      <c r="F45" s="93" t="e">
        <f>(SUMIF(#REF!,"Obras civis",L35:L42)+#REF!)*3.98%</f>
        <v>#REF!</v>
      </c>
      <c r="G45" s="93" t="e">
        <f>(SUMIF(#REF!,"Obras civis",M35:M42)+#REF!)*3.98%</f>
        <v>#REF!</v>
      </c>
      <c r="H45" s="93" t="e">
        <f>(SUMIF(#REF!,"Obras civis",N35:N42)+#REF!)*3.98%</f>
        <v>#REF!</v>
      </c>
      <c r="I45" s="93" t="e">
        <f>(SUMIF(#REF!,"Obras civis",O35:O42)+#REF!)*3.98%</f>
        <v>#REF!</v>
      </c>
      <c r="J45" s="93" t="e">
        <f>(SUMIF(#REF!,"Obras civis",P35:P42)+#REF!)*3.98%</f>
        <v>#REF!</v>
      </c>
      <c r="K45" s="92"/>
      <c r="L45" s="93"/>
      <c r="M45" s="93"/>
      <c r="N45" s="93"/>
      <c r="O45" s="93"/>
      <c r="P45" s="93"/>
      <c r="Q45" s="185"/>
      <c r="R45" s="185"/>
      <c r="S45" s="118"/>
      <c r="W45" s="132"/>
      <c r="Y45" s="118"/>
      <c r="AC45" s="132"/>
      <c r="AE45" s="118"/>
      <c r="AI45" s="132"/>
    </row>
    <row r="46" spans="1:39" hidden="1" x14ac:dyDescent="0.2">
      <c r="A46" s="89"/>
      <c r="B46" s="90" t="s">
        <v>145</v>
      </c>
      <c r="C46" s="97"/>
      <c r="D46" s="97"/>
      <c r="E46" s="99" t="e">
        <f>K43+#REF!+E45</f>
        <v>#REF!</v>
      </c>
      <c r="F46" s="100" t="e">
        <f>L43+#REF!+F45</f>
        <v>#REF!</v>
      </c>
      <c r="G46" s="100" t="e">
        <f>M43+#REF!+G45</f>
        <v>#REF!</v>
      </c>
      <c r="H46" s="100" t="e">
        <f>N43+#REF!+H45</f>
        <v>#REF!</v>
      </c>
      <c r="I46" s="100" t="e">
        <f>O43+#REF!+I45</f>
        <v>#REF!</v>
      </c>
      <c r="J46" s="100" t="e">
        <f>P43+#REF!+J45</f>
        <v>#REF!</v>
      </c>
      <c r="K46" s="99"/>
      <c r="L46" s="100"/>
      <c r="M46" s="100"/>
      <c r="N46" s="100"/>
      <c r="O46" s="100"/>
      <c r="P46" s="100"/>
      <c r="Q46" s="185"/>
      <c r="R46" s="185"/>
      <c r="S46" s="118"/>
      <c r="W46" s="132"/>
      <c r="Y46" s="118"/>
      <c r="AC46" s="132"/>
      <c r="AE46" s="118"/>
      <c r="AI46" s="132"/>
    </row>
    <row r="47" spans="1:39" hidden="1" x14ac:dyDescent="0.2">
      <c r="A47" s="89"/>
      <c r="B47" s="90" t="s">
        <v>146</v>
      </c>
      <c r="C47" s="90"/>
      <c r="D47" s="91"/>
      <c r="E47" s="92" t="e">
        <f>E46*2.7%</f>
        <v>#REF!</v>
      </c>
      <c r="F47" s="93" t="e">
        <f>F46*2.7%</f>
        <v>#REF!</v>
      </c>
      <c r="G47" s="93" t="e">
        <f t="shared" ref="G47:J47" si="28">G46*2.7%</f>
        <v>#REF!</v>
      </c>
      <c r="H47" s="93" t="e">
        <f t="shared" si="28"/>
        <v>#REF!</v>
      </c>
      <c r="I47" s="93" t="e">
        <f t="shared" si="28"/>
        <v>#REF!</v>
      </c>
      <c r="J47" s="93" t="e">
        <f t="shared" si="28"/>
        <v>#REF!</v>
      </c>
      <c r="K47" s="92"/>
      <c r="L47" s="93"/>
      <c r="M47" s="93"/>
      <c r="N47" s="93"/>
      <c r="O47" s="93"/>
      <c r="P47" s="93"/>
      <c r="Q47" s="185"/>
      <c r="R47" s="185"/>
      <c r="S47" s="118"/>
      <c r="W47" s="132"/>
      <c r="Y47" s="118"/>
      <c r="AC47" s="132"/>
      <c r="AE47" s="118"/>
      <c r="AI47" s="132"/>
    </row>
    <row r="48" spans="1:39" hidden="1" x14ac:dyDescent="0.2">
      <c r="A48" s="89"/>
      <c r="B48" s="90" t="s">
        <v>147</v>
      </c>
      <c r="C48" s="97"/>
      <c r="D48" s="98"/>
      <c r="E48" s="99" t="e">
        <f>E46*1.4%</f>
        <v>#REF!</v>
      </c>
      <c r="F48" s="100" t="e">
        <f>F46*1.4%</f>
        <v>#REF!</v>
      </c>
      <c r="G48" s="100" t="e">
        <f t="shared" ref="G48:J48" si="29">G46*1.4%</f>
        <v>#REF!</v>
      </c>
      <c r="H48" s="100" t="e">
        <f t="shared" si="29"/>
        <v>#REF!</v>
      </c>
      <c r="I48" s="100" t="e">
        <f t="shared" si="29"/>
        <v>#REF!</v>
      </c>
      <c r="J48" s="100" t="e">
        <f t="shared" si="29"/>
        <v>#REF!</v>
      </c>
      <c r="K48" s="99"/>
      <c r="L48" s="100"/>
      <c r="M48" s="100"/>
      <c r="N48" s="100"/>
      <c r="O48" s="100"/>
      <c r="P48" s="100"/>
      <c r="Q48" s="185"/>
      <c r="R48" s="185"/>
      <c r="S48" s="186"/>
      <c r="T48" s="29"/>
      <c r="U48" s="29"/>
      <c r="V48" s="29"/>
      <c r="W48" s="187"/>
      <c r="X48" s="29"/>
      <c r="Y48" s="186"/>
      <c r="Z48" s="29"/>
      <c r="AA48" s="29"/>
      <c r="AB48" s="29"/>
      <c r="AC48" s="187"/>
      <c r="AD48" s="29"/>
      <c r="AE48" s="186"/>
      <c r="AF48" s="29"/>
      <c r="AG48" s="29"/>
      <c r="AH48" s="29"/>
      <c r="AI48" s="187"/>
      <c r="AJ48" s="29"/>
      <c r="AK48" s="29"/>
      <c r="AL48" s="29"/>
      <c r="AM48" s="29"/>
    </row>
    <row r="49" spans="1:39" s="29" customFormat="1" hidden="1" x14ac:dyDescent="0.2">
      <c r="A49" s="89"/>
      <c r="B49" s="90" t="s">
        <v>148</v>
      </c>
      <c r="C49" s="90"/>
      <c r="D49" s="90"/>
      <c r="E49" s="92" t="e">
        <f>E46*3.99%</f>
        <v>#REF!</v>
      </c>
      <c r="F49" s="93" t="e">
        <f>F46*3.99%</f>
        <v>#REF!</v>
      </c>
      <c r="G49" s="93" t="e">
        <f t="shared" ref="G49:J49" si="30">G46*3.99%</f>
        <v>#REF!</v>
      </c>
      <c r="H49" s="93" t="e">
        <f t="shared" si="30"/>
        <v>#REF!</v>
      </c>
      <c r="I49" s="93" t="e">
        <f t="shared" si="30"/>
        <v>#REF!</v>
      </c>
      <c r="J49" s="93" t="e">
        <f t="shared" si="30"/>
        <v>#REF!</v>
      </c>
      <c r="K49" s="92"/>
      <c r="L49" s="93"/>
      <c r="M49" s="93"/>
      <c r="N49" s="93"/>
      <c r="O49" s="93"/>
      <c r="P49" s="93"/>
      <c r="S49" s="118"/>
      <c r="T49" s="1"/>
      <c r="U49" s="1"/>
      <c r="V49" s="1"/>
      <c r="W49" s="132"/>
      <c r="X49" s="1"/>
      <c r="Y49" s="118"/>
      <c r="Z49" s="1"/>
      <c r="AA49" s="1"/>
      <c r="AB49" s="1"/>
      <c r="AC49" s="132"/>
      <c r="AD49" s="1"/>
      <c r="AE49" s="118"/>
      <c r="AF49" s="1"/>
      <c r="AG49" s="1"/>
      <c r="AH49" s="1"/>
      <c r="AI49" s="132"/>
      <c r="AJ49" s="1"/>
      <c r="AK49" s="1"/>
      <c r="AL49" s="1"/>
      <c r="AM49" s="1"/>
    </row>
    <row r="50" spans="1:39" hidden="1" x14ac:dyDescent="0.2">
      <c r="A50" s="89"/>
      <c r="B50" s="104" t="s">
        <v>149</v>
      </c>
      <c r="C50" s="104"/>
      <c r="D50" s="105"/>
      <c r="E50" s="106" t="e">
        <f>E46*2.7%</f>
        <v>#REF!</v>
      </c>
      <c r="F50" s="107" t="e">
        <f>F46*2.7%</f>
        <v>#REF!</v>
      </c>
      <c r="G50" s="107" t="e">
        <f t="shared" ref="G50:J50" si="31">G46*2.7%</f>
        <v>#REF!</v>
      </c>
      <c r="H50" s="107" t="e">
        <f t="shared" si="31"/>
        <v>#REF!</v>
      </c>
      <c r="I50" s="107" t="e">
        <f t="shared" si="31"/>
        <v>#REF!</v>
      </c>
      <c r="J50" s="107" t="e">
        <f t="shared" si="31"/>
        <v>#REF!</v>
      </c>
      <c r="K50" s="106"/>
      <c r="L50" s="107"/>
      <c r="M50" s="107"/>
      <c r="N50" s="107"/>
      <c r="O50" s="107"/>
      <c r="P50" s="107"/>
      <c r="Q50" s="29"/>
      <c r="R50" s="29"/>
      <c r="S50" s="118"/>
      <c r="W50" s="132"/>
      <c r="Y50" s="118"/>
      <c r="AC50" s="132"/>
      <c r="AE50" s="118"/>
      <c r="AI50" s="132"/>
    </row>
    <row r="51" spans="1:39" hidden="1" x14ac:dyDescent="0.2">
      <c r="A51" s="89"/>
      <c r="B51" s="90" t="s">
        <v>150</v>
      </c>
      <c r="C51" s="90"/>
      <c r="D51" s="91"/>
      <c r="E51" s="106" t="e">
        <f>E46+E47+E48+E49+E50</f>
        <v>#REF!</v>
      </c>
      <c r="F51" s="93" t="e">
        <f>F46+F47+F48+F49+F50</f>
        <v>#REF!</v>
      </c>
      <c r="G51" s="93" t="e">
        <f t="shared" ref="G51:J51" si="32">G46+G47+G48+G49+G50</f>
        <v>#REF!</v>
      </c>
      <c r="H51" s="93" t="e">
        <f t="shared" si="32"/>
        <v>#REF!</v>
      </c>
      <c r="I51" s="93" t="e">
        <f t="shared" si="32"/>
        <v>#REF!</v>
      </c>
      <c r="J51" s="93" t="e">
        <f t="shared" si="32"/>
        <v>#REF!</v>
      </c>
      <c r="K51" s="92"/>
      <c r="L51" s="93"/>
      <c r="M51" s="93"/>
      <c r="N51" s="93"/>
      <c r="O51" s="93"/>
      <c r="P51" s="93"/>
      <c r="Q51" s="29"/>
      <c r="R51" s="29"/>
      <c r="S51" s="118"/>
      <c r="W51" s="132"/>
      <c r="Y51" s="118"/>
      <c r="AC51" s="132"/>
      <c r="AE51" s="118"/>
      <c r="AI51" s="132"/>
    </row>
    <row r="52" spans="1:39" hidden="1" x14ac:dyDescent="0.2">
      <c r="A52" s="90"/>
      <c r="B52" s="90" t="s">
        <v>151</v>
      </c>
      <c r="C52" s="90"/>
      <c r="D52" s="91"/>
      <c r="E52" s="92" t="e">
        <f t="shared" ref="E52:J52" si="33">E51*3%</f>
        <v>#REF!</v>
      </c>
      <c r="F52" s="93" t="e">
        <f t="shared" si="33"/>
        <v>#REF!</v>
      </c>
      <c r="G52" s="93" t="e">
        <f t="shared" si="33"/>
        <v>#REF!</v>
      </c>
      <c r="H52" s="93" t="e">
        <f t="shared" si="33"/>
        <v>#REF!</v>
      </c>
      <c r="I52" s="93" t="e">
        <f t="shared" si="33"/>
        <v>#REF!</v>
      </c>
      <c r="J52" s="93" t="e">
        <f t="shared" si="33"/>
        <v>#REF!</v>
      </c>
      <c r="K52" s="92"/>
      <c r="L52" s="93"/>
      <c r="M52" s="93"/>
      <c r="N52" s="93"/>
      <c r="O52" s="93"/>
      <c r="P52" s="93"/>
      <c r="Q52" s="29"/>
      <c r="R52" s="29"/>
      <c r="S52" s="118"/>
      <c r="W52" s="132"/>
      <c r="Y52" s="118"/>
      <c r="AC52" s="132"/>
      <c r="AE52" s="118"/>
      <c r="AI52" s="132"/>
    </row>
    <row r="53" spans="1:39" hidden="1" x14ac:dyDescent="0.2">
      <c r="A53" s="110"/>
      <c r="B53" s="110" t="s">
        <v>152</v>
      </c>
      <c r="C53" s="110"/>
      <c r="D53" s="111"/>
      <c r="E53" s="112" t="e">
        <f>E51*2.7%</f>
        <v>#REF!</v>
      </c>
      <c r="F53" s="103" t="e">
        <f>F51*2.7%</f>
        <v>#REF!</v>
      </c>
      <c r="G53" s="103" t="e">
        <f t="shared" ref="G53:J53" si="34">G51*2.7%</f>
        <v>#REF!</v>
      </c>
      <c r="H53" s="103" t="e">
        <f t="shared" si="34"/>
        <v>#REF!</v>
      </c>
      <c r="I53" s="103" t="e">
        <f t="shared" si="34"/>
        <v>#REF!</v>
      </c>
      <c r="J53" s="103" t="e">
        <f t="shared" si="34"/>
        <v>#REF!</v>
      </c>
      <c r="K53" s="112"/>
      <c r="L53" s="103"/>
      <c r="M53" s="103"/>
      <c r="N53" s="103"/>
      <c r="O53" s="103"/>
      <c r="P53" s="103"/>
      <c r="Q53" s="29"/>
      <c r="R53" s="29"/>
      <c r="S53" s="118"/>
      <c r="W53" s="132"/>
      <c r="Y53" s="118"/>
      <c r="AC53" s="132"/>
      <c r="AE53" s="118"/>
      <c r="AI53" s="132"/>
    </row>
    <row r="54" spans="1:39" x14ac:dyDescent="0.2">
      <c r="A54" s="79"/>
      <c r="B54" s="80" t="s">
        <v>153</v>
      </c>
      <c r="C54" s="80"/>
      <c r="D54" s="80"/>
      <c r="E54" s="82">
        <f>K43*(1+Entrada!$G$13)</f>
        <v>558887.96660268784</v>
      </c>
      <c r="F54" s="83">
        <f>L43*(1+Entrada!$G$13)</f>
        <v>565874.06618522143</v>
      </c>
      <c r="G54" s="83">
        <f>M43*(1+Entrada!$G$13)</f>
        <v>543853.88030107552</v>
      </c>
      <c r="H54" s="83">
        <f>N43*(1+Entrada!$G$13)</f>
        <v>573977.94170096039</v>
      </c>
      <c r="I54" s="83">
        <f>O43*(1+Entrada!$G$13)</f>
        <v>562129.5168089834</v>
      </c>
      <c r="J54" s="83">
        <f>P43*(1+Entrada!$G$13)</f>
        <v>567047.73091508704</v>
      </c>
      <c r="K54" s="82"/>
      <c r="L54" s="83"/>
      <c r="M54" s="83"/>
      <c r="N54" s="83"/>
      <c r="O54" s="83"/>
      <c r="P54" s="83"/>
      <c r="Q54" s="29"/>
      <c r="R54" s="29"/>
      <c r="S54" s="174">
        <f>SUMIF($Q35:$Q42,"&lt;&gt;Rateio",Y35:Y42)</f>
        <v>373810.32248990715</v>
      </c>
      <c r="T54" s="174">
        <f t="shared" ref="T54:W54" si="35">SUMIF($Q35:$Q42,"&lt;&gt;Rateio",Z35:Z42)</f>
        <v>359264.02450857149</v>
      </c>
      <c r="U54" s="174">
        <f t="shared" si="35"/>
        <v>379163.65550334286</v>
      </c>
      <c r="V54" s="174">
        <f t="shared" si="35"/>
        <v>371336.7134423196</v>
      </c>
      <c r="W54" s="214">
        <f t="shared" si="35"/>
        <v>374585.63278840471</v>
      </c>
      <c r="X54" s="29"/>
      <c r="Y54" s="186"/>
      <c r="Z54" s="29"/>
      <c r="AA54" s="29"/>
      <c r="AB54" s="29"/>
      <c r="AC54" s="187"/>
      <c r="AD54" s="29"/>
      <c r="AE54" s="186"/>
      <c r="AF54" s="29"/>
      <c r="AG54" s="29"/>
      <c r="AH54" s="29"/>
      <c r="AI54" s="187"/>
    </row>
    <row r="55" spans="1:39" s="29" customFormat="1" x14ac:dyDescent="0.2">
      <c r="E55" s="168">
        <f>AVERAGE(F55:J55)</f>
        <v>1</v>
      </c>
      <c r="F55" s="193">
        <f>S55</f>
        <v>1</v>
      </c>
      <c r="G55" s="194">
        <f>T55</f>
        <v>1</v>
      </c>
      <c r="H55" s="194">
        <f>U55</f>
        <v>1</v>
      </c>
      <c r="I55" s="194">
        <f>V55</f>
        <v>1</v>
      </c>
      <c r="J55" s="195">
        <f>W55</f>
        <v>1</v>
      </c>
      <c r="K55" s="36"/>
      <c r="L55" s="36"/>
      <c r="M55" s="36"/>
      <c r="N55" s="36"/>
      <c r="O55" s="36"/>
      <c r="P55" s="36"/>
      <c r="Q55" s="31"/>
      <c r="S55" s="196">
        <f>S43/S54</f>
        <v>1</v>
      </c>
      <c r="T55" s="196">
        <f>T43/T54</f>
        <v>1</v>
      </c>
      <c r="U55" s="196">
        <f>U43/U54</f>
        <v>1</v>
      </c>
      <c r="V55" s="196">
        <f>V43/V54</f>
        <v>1</v>
      </c>
      <c r="W55" s="196">
        <f>W43/W54</f>
        <v>1</v>
      </c>
      <c r="Y55" s="196"/>
      <c r="Z55" s="198"/>
      <c r="AA55" s="197"/>
      <c r="AB55" s="197"/>
      <c r="AC55" s="198"/>
      <c r="AE55" s="196"/>
      <c r="AF55" s="198"/>
      <c r="AG55" s="197"/>
      <c r="AH55" s="197"/>
      <c r="AI55" s="198"/>
    </row>
  </sheetData>
  <mergeCells count="14">
    <mergeCell ref="B5:B6"/>
    <mergeCell ref="A7:A8"/>
    <mergeCell ref="B7:B8"/>
    <mergeCell ref="C7:C8"/>
    <mergeCell ref="D7:D8"/>
    <mergeCell ref="L7:P7"/>
    <mergeCell ref="B31:B32"/>
    <mergeCell ref="A33:A34"/>
    <mergeCell ref="B33:B34"/>
    <mergeCell ref="C33:C34"/>
    <mergeCell ref="D33:D34"/>
    <mergeCell ref="F33:J33"/>
    <mergeCell ref="L33:P33"/>
    <mergeCell ref="F7:J7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20">
    <tabColor theme="3"/>
    <pageSetUpPr fitToPage="1"/>
  </sheetPr>
  <dimension ref="A1:AL135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7.5703125" style="1" customWidth="1"/>
    <col min="3" max="3" width="8.28515625" style="1" customWidth="1"/>
    <col min="4" max="4" width="7.28515625" style="1" bestFit="1" customWidth="1"/>
    <col min="5" max="5" width="12.42578125" style="1" bestFit="1" customWidth="1"/>
    <col min="6" max="6" width="13.28515625" style="70" customWidth="1"/>
    <col min="7" max="11" width="12.42578125" style="1" bestFit="1" customWidth="1"/>
    <col min="12" max="12" width="12.42578125" style="70" bestFit="1" customWidth="1"/>
    <col min="13" max="16" width="12.42578125" style="1" bestFit="1" customWidth="1"/>
    <col min="17" max="18" width="9.140625" style="1"/>
    <col min="19" max="19" width="11" style="1" bestFit="1" customWidth="1"/>
    <col min="20" max="22" width="10.28515625" style="1" bestFit="1" customWidth="1"/>
    <col min="23" max="23" width="14.28515625" style="1" bestFit="1" customWidth="1"/>
    <col min="24" max="24" width="9.140625" style="1"/>
    <col min="25" max="25" width="10.28515625" style="1" bestFit="1" customWidth="1"/>
    <col min="26" max="27" width="9.140625" style="1"/>
    <col min="28" max="28" width="10.28515625" style="1" bestFit="1" customWidth="1"/>
    <col min="29" max="30" width="9.140625" style="1"/>
    <col min="31" max="31" width="10.28515625" style="1" bestFit="1" customWidth="1"/>
    <col min="32" max="33" width="9.140625" style="1"/>
    <col min="34" max="34" width="10.28515625" style="1" bestFit="1" customWidth="1"/>
    <col min="35" max="36" width="9.140625" style="1"/>
    <col min="37" max="37" width="10.28515625" style="1" bestFit="1" customWidth="1"/>
    <col min="38" max="16384" width="9.140625" style="1"/>
  </cols>
  <sheetData>
    <row r="1" spans="1:38" s="29" customFormat="1" x14ac:dyDescent="0.2"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</row>
    <row r="2" spans="1:38" s="29" customFormat="1" ht="15.75" x14ac:dyDescent="0.25">
      <c r="C2" s="34" t="str">
        <f>BCD!C2</f>
        <v>Planilhas de Apoio ANEEL - Ref. 01/2026</v>
      </c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</row>
    <row r="3" spans="1:38" s="29" customFormat="1" ht="15.75" x14ac:dyDescent="0.25">
      <c r="C3" s="34" t="s">
        <v>224</v>
      </c>
      <c r="F3" s="28"/>
      <c r="G3" s="28"/>
      <c r="H3" s="31"/>
      <c r="I3" s="31"/>
      <c r="J3" s="31"/>
      <c r="K3" s="31"/>
      <c r="L3" s="28"/>
      <c r="M3" s="168"/>
      <c r="N3" s="31"/>
      <c r="O3" s="31"/>
      <c r="P3" s="31"/>
    </row>
    <row r="4" spans="1:38" s="29" customFormat="1" x14ac:dyDescent="0.2"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38" s="29" customFormat="1" x14ac:dyDescent="0.2">
      <c r="F5" s="28"/>
      <c r="G5" s="31"/>
      <c r="H5" s="31"/>
      <c r="I5" s="31"/>
      <c r="J5" s="31"/>
      <c r="K5" s="31"/>
      <c r="L5" s="28"/>
      <c r="M5" s="168"/>
      <c r="N5" s="31"/>
      <c r="O5" s="31"/>
      <c r="P5" s="31"/>
    </row>
    <row r="6" spans="1:38" s="35" customFormat="1" ht="12.75" customHeight="1" x14ac:dyDescent="0.25">
      <c r="B6" s="383" t="s">
        <v>225</v>
      </c>
      <c r="C6" s="36"/>
      <c r="D6" s="36"/>
      <c r="E6" s="37"/>
      <c r="F6" s="36"/>
      <c r="G6" s="38"/>
      <c r="H6" s="39"/>
      <c r="I6" s="36"/>
      <c r="J6" s="36"/>
      <c r="K6" s="37"/>
      <c r="L6" s="36"/>
      <c r="M6" s="36"/>
      <c r="S6" s="171" t="s">
        <v>129</v>
      </c>
      <c r="T6" s="171" t="s">
        <v>130</v>
      </c>
      <c r="U6" s="171" t="s">
        <v>142</v>
      </c>
      <c r="V6" s="171" t="s">
        <v>132</v>
      </c>
      <c r="W6" s="171" t="s">
        <v>133</v>
      </c>
      <c r="Y6" s="172"/>
      <c r="Z6" s="173"/>
      <c r="AB6" s="172"/>
      <c r="AC6" s="173"/>
      <c r="AE6" s="172"/>
      <c r="AF6" s="173"/>
      <c r="AH6" s="172"/>
      <c r="AI6" s="173"/>
      <c r="AK6" s="172"/>
      <c r="AL6" s="173"/>
    </row>
    <row r="7" spans="1:38" s="35" customFormat="1" ht="12.75" customHeight="1" x14ac:dyDescent="0.2">
      <c r="B7" s="383"/>
      <c r="C7" s="36"/>
      <c r="D7" s="36"/>
      <c r="E7" s="37"/>
      <c r="F7" s="36"/>
      <c r="G7" s="38"/>
      <c r="H7" s="39"/>
      <c r="I7" s="36"/>
      <c r="J7" s="36"/>
      <c r="K7" s="37"/>
      <c r="L7" s="36"/>
      <c r="M7" s="36"/>
      <c r="Q7" s="29" t="s">
        <v>202</v>
      </c>
      <c r="S7" s="174">
        <f>SUMIF($Q10:$Q22,"Rateio",L10:L22)+F34</f>
        <v>3665319.2797877947</v>
      </c>
      <c r="T7" s="174">
        <f>SUMIF($Q10:$Q22,"Rateio",M10:M22)+G34</f>
        <v>3522688.5838632123</v>
      </c>
      <c r="U7" s="174">
        <f>SUMIF($Q10:$Q22,"Rateio",N10:N22)+H34</f>
        <v>3717810.2719427808</v>
      </c>
      <c r="V7" s="174">
        <f>SUMIF($Q10:$Q22,"Rateio",O10:O22)+I34</f>
        <v>3641064.8213437665</v>
      </c>
      <c r="W7" s="174">
        <f>SUMIF($Q10:$Q22,"Rateio",P10:P22)+J34</f>
        <v>3672921.4234792073</v>
      </c>
      <c r="Z7" s="175"/>
      <c r="AC7" s="175"/>
      <c r="AF7" s="175"/>
      <c r="AI7" s="175"/>
      <c r="AL7" s="175"/>
    </row>
    <row r="8" spans="1:38" s="44" customFormat="1" x14ac:dyDescent="0.2">
      <c r="A8" s="379" t="s">
        <v>136</v>
      </c>
      <c r="B8" s="379" t="s">
        <v>138</v>
      </c>
      <c r="C8" s="379" t="s">
        <v>3</v>
      </c>
      <c r="D8" s="379" t="s">
        <v>139</v>
      </c>
      <c r="E8" s="43">
        <f>BCD!E7</f>
        <v>44228</v>
      </c>
      <c r="F8" s="388" t="str">
        <f>BCD!F7</f>
        <v>Preço Unitário</v>
      </c>
      <c r="G8" s="386"/>
      <c r="H8" s="386"/>
      <c r="I8" s="386"/>
      <c r="J8" s="387"/>
      <c r="K8" s="43">
        <f>E8</f>
        <v>44228</v>
      </c>
      <c r="L8" s="389" t="str">
        <f>BCD!L7</f>
        <v>Preço Total</v>
      </c>
      <c r="M8" s="390"/>
      <c r="N8" s="390"/>
      <c r="O8" s="390"/>
      <c r="P8" s="391"/>
      <c r="Q8" s="176" t="s">
        <v>203</v>
      </c>
      <c r="S8" s="174">
        <f>SUMIF($R10:$R22,"UAR",L10:L22)</f>
        <v>0</v>
      </c>
      <c r="T8" s="174">
        <f>SUMIF($R10:$R22,"UAR",M10:M22)</f>
        <v>0</v>
      </c>
      <c r="U8" s="174">
        <f>SUMIF($R10:$R22,"UAR",N10:N22)</f>
        <v>0</v>
      </c>
      <c r="V8" s="174">
        <f>SUMIF($R10:$R22,"UAR",O10:O22)</f>
        <v>0</v>
      </c>
      <c r="W8" s="174">
        <f>SUMIF($R10:$R22,"UAR",P10:P22)</f>
        <v>0</v>
      </c>
      <c r="Z8" s="177"/>
      <c r="AC8" s="177"/>
      <c r="AF8" s="177"/>
      <c r="AI8" s="177"/>
      <c r="AL8" s="177"/>
    </row>
    <row r="9" spans="1:38" s="49" customFormat="1" x14ac:dyDescent="0.2">
      <c r="A9" s="380"/>
      <c r="B9" s="380"/>
      <c r="C9" s="379"/>
      <c r="D9" s="380"/>
      <c r="E9" s="46" t="s">
        <v>118</v>
      </c>
      <c r="F9" s="47" t="s">
        <v>129</v>
      </c>
      <c r="G9" s="47" t="s">
        <v>130</v>
      </c>
      <c r="H9" s="47" t="s">
        <v>142</v>
      </c>
      <c r="I9" s="47" t="s">
        <v>132</v>
      </c>
      <c r="J9" s="47" t="s">
        <v>133</v>
      </c>
      <c r="K9" s="46" t="s">
        <v>118</v>
      </c>
      <c r="L9" s="47" t="s">
        <v>129</v>
      </c>
      <c r="M9" s="47" t="s">
        <v>130</v>
      </c>
      <c r="N9" s="47" t="s">
        <v>142</v>
      </c>
      <c r="O9" s="47" t="s">
        <v>132</v>
      </c>
      <c r="P9" s="47" t="s">
        <v>133</v>
      </c>
      <c r="Q9" s="176" t="s">
        <v>204</v>
      </c>
      <c r="S9" s="181">
        <f>S8/S7</f>
        <v>0</v>
      </c>
      <c r="T9" s="181">
        <f>T8/T7</f>
        <v>0</v>
      </c>
      <c r="U9" s="181">
        <f>U8/U7</f>
        <v>0</v>
      </c>
      <c r="V9" s="181">
        <f>V8/V7</f>
        <v>0</v>
      </c>
      <c r="W9" s="181">
        <f>W8/W7</f>
        <v>0</v>
      </c>
      <c r="Y9" s="182"/>
      <c r="Z9" s="183"/>
      <c r="AB9" s="182"/>
      <c r="AC9" s="183"/>
      <c r="AE9" s="182"/>
      <c r="AF9" s="183"/>
      <c r="AH9" s="182"/>
      <c r="AI9" s="183"/>
      <c r="AL9" s="184"/>
    </row>
    <row r="10" spans="1:38" x14ac:dyDescent="0.2">
      <c r="A10" s="115">
        <v>1</v>
      </c>
      <c r="B10" s="116" t="s">
        <v>70</v>
      </c>
      <c r="C10" s="1" t="str">
        <f>VLOOKUP(B10,Valores!$A$2:$F$223,5,FALSE)</f>
        <v>unid.</v>
      </c>
      <c r="D10" s="221">
        <v>1</v>
      </c>
      <c r="E10" s="53">
        <f>EXP(7.25253)*POWER(Resumo!$C15,1.00058)*POWER(Resumo!$E15,0.15238)*1.018609*(1+Valores!$H$117)*(1+Valores!$I$117)*(1+Valores!$J$117)*VLOOKUP(VLOOKUP($B10,Indices_Poder!$B$5:$E$250,3,FALSE),Indices_Poder!$G$6:$N$28,8,FALSE)</f>
        <v>1937024.6750591991</v>
      </c>
      <c r="F10" s="57">
        <f>$E10*VLOOKUP($F9,Regional!$A$2:$B$7,2,FALSE)</f>
        <v>1961237.483497439</v>
      </c>
      <c r="G10" s="57">
        <f>$E10*VLOOKUP($G9,Regional!$A$2:$B$7,2,FALSE)</f>
        <v>1884918.7113001065</v>
      </c>
      <c r="H10" s="57">
        <f>$E10*VLOOKUP($H9,Regional!$A$2:$B$7,2,FALSE)</f>
        <v>1989324.3412857973</v>
      </c>
      <c r="I10" s="57">
        <f>$E10*VLOOKUP($I9,Regional!$A$2:$B$7,2,FALSE)</f>
        <v>1948259.4181745425</v>
      </c>
      <c r="J10" s="58">
        <f>$E10*VLOOKUP($J9,Regional!$A$2:$B$7,2,FALSE)</f>
        <v>1965305.2353150633</v>
      </c>
      <c r="K10" s="56">
        <f>D10*E10</f>
        <v>1937024.6750591991</v>
      </c>
      <c r="L10" s="57">
        <f>D10*F10</f>
        <v>1961237.483497439</v>
      </c>
      <c r="M10" s="57">
        <f>D10*G10</f>
        <v>1884918.7113001065</v>
      </c>
      <c r="N10" s="57">
        <f>D10*H10</f>
        <v>1989324.3412857973</v>
      </c>
      <c r="O10" s="57">
        <f>D10*I10</f>
        <v>1948259.4181745425</v>
      </c>
      <c r="P10" s="58">
        <f>D10*J10</f>
        <v>1965305.2353150633</v>
      </c>
      <c r="Q10" s="185">
        <f>VLOOKUP(B10,Valores!$A$2:$P$300,14,FALSE)</f>
        <v>1</v>
      </c>
      <c r="R10" s="185">
        <f>VLOOKUP(B10,Valores!$A$2:$P$300,15,FALSE)</f>
        <v>2.7799999999999998E-2</v>
      </c>
      <c r="S10" s="186">
        <f>IF($R10="UAR",L10*S$9,0)</f>
        <v>0</v>
      </c>
      <c r="T10" s="186">
        <f>IF($R10="UAR",M10*T$9,0)</f>
        <v>0</v>
      </c>
      <c r="U10" s="186">
        <f>IF($R10="UAR",N10*U$9,0)</f>
        <v>0</v>
      </c>
      <c r="V10" s="186">
        <f>IF($R10="UAR",O10*V$9,0)</f>
        <v>0</v>
      </c>
      <c r="W10" s="186">
        <f t="shared" ref="W10:W22" si="0">IF($R10="UAR",P10*$W$9,0)</f>
        <v>0</v>
      </c>
      <c r="Y10" s="31">
        <f t="shared" ref="Y10:Y22" si="1">L10+S10</f>
        <v>1961237.483497439</v>
      </c>
      <c r="Z10" s="187">
        <f t="shared" ref="Z10:Z22" si="2">IF($Q10="rateio",0,Y10*$Q10)</f>
        <v>1961237.483497439</v>
      </c>
      <c r="AB10" s="31">
        <f t="shared" ref="AB10:AB22" si="3">M10+T10</f>
        <v>1884918.7113001065</v>
      </c>
      <c r="AC10" s="187">
        <f t="shared" ref="AC10:AC22" si="4">IF($Q10="rateio",0,AB10*$Q10)</f>
        <v>1884918.7113001065</v>
      </c>
      <c r="AE10" s="31">
        <f t="shared" ref="AE10:AE22" si="5">N10+U10</f>
        <v>1989324.3412857973</v>
      </c>
      <c r="AF10" s="187">
        <f t="shared" ref="AF10:AF22" si="6">IF($Q10="rateio",0,AE10*$Q10)</f>
        <v>1989324.3412857973</v>
      </c>
      <c r="AH10" s="31">
        <f t="shared" ref="AH10:AH22" si="7">V10+O10</f>
        <v>1948259.4181745425</v>
      </c>
      <c r="AI10" s="187">
        <f t="shared" ref="AI10:AI22" si="8">IF($Q10="rateio",0,AH10*$Q10)</f>
        <v>1948259.4181745425</v>
      </c>
      <c r="AK10" s="31">
        <f t="shared" ref="AK10:AK22" si="9">P10+W10</f>
        <v>1965305.2353150633</v>
      </c>
      <c r="AL10" s="187">
        <f t="shared" ref="AL10:AL22" si="10">IF($Q10="rateio",0,AK10*$Q10)</f>
        <v>1965305.2353150633</v>
      </c>
    </row>
    <row r="11" spans="1:38" ht="15" x14ac:dyDescent="0.25">
      <c r="A11" s="118">
        <v>2</v>
      </c>
      <c r="B11" s="1" t="s">
        <v>30</v>
      </c>
      <c r="C11" s="1" t="str">
        <f>VLOOKUP(B11,Valores!$A$2:$F$223,5,FALSE)</f>
        <v>unid.</v>
      </c>
      <c r="D11" s="222">
        <v>1</v>
      </c>
      <c r="E11" s="64">
        <f>VLOOKUP($B11,Valores!$A$2:$G$300,6,FALSE)*VLOOKUP(VLOOKUP($B11,Indices_Poder!$B$5:$E$250,3,FALSE),Indices_Poder!$G$6:$N$28,4,FALSE)</f>
        <v>54015.592521526502</v>
      </c>
      <c r="F11" s="65">
        <f>$E11*VLOOKUP($F9,Regional!$A$2:$B$7,2,FALSE)</f>
        <v>54690.78742804558</v>
      </c>
      <c r="G11" s="65">
        <f>$E11*VLOOKUP($G9,Regional!$A$2:$B$7,2,FALSE)</f>
        <v>52562.57308269744</v>
      </c>
      <c r="H11" s="65">
        <f>$E11*VLOOKUP($H9,Regional!$A$2:$B$7,2,FALSE)</f>
        <v>55474.01351960771</v>
      </c>
      <c r="I11" s="65">
        <f>$E11*VLOOKUP($I9,Regional!$A$2:$B$7,2,FALSE)</f>
        <v>54328.882958151356</v>
      </c>
      <c r="J11" s="133">
        <f>$E11*VLOOKUP($J9,Regional!$A$2:$B$7,2,FALSE)</f>
        <v>54804.220172340785</v>
      </c>
      <c r="K11" s="66">
        <f t="shared" ref="K11:K22" si="11">D11*E11</f>
        <v>54015.592521526502</v>
      </c>
      <c r="L11" s="67">
        <f t="shared" ref="L11:P22" si="12">$D11*F11</f>
        <v>54690.78742804558</v>
      </c>
      <c r="M11" s="67">
        <f t="shared" si="12"/>
        <v>52562.57308269744</v>
      </c>
      <c r="N11" s="67">
        <f t="shared" si="12"/>
        <v>55474.01351960771</v>
      </c>
      <c r="O11" s="67">
        <f t="shared" si="12"/>
        <v>54328.882958151356</v>
      </c>
      <c r="P11" s="68">
        <f t="shared" si="12"/>
        <v>54804.220172340785</v>
      </c>
      <c r="Q11" s="185">
        <f>VLOOKUP(B11,Valores!$A$2:$P$300,14,FALSE)</f>
        <v>1</v>
      </c>
      <c r="R11" s="185">
        <f>VLOOKUP(B11,Valores!$A$2:$P$300,15,FALSE)</f>
        <v>0.04</v>
      </c>
      <c r="S11" s="186">
        <f t="shared" ref="S11:V22" si="13">IF($R11="UAR",L11*S$9,0)</f>
        <v>0</v>
      </c>
      <c r="T11" s="186">
        <f t="shared" si="13"/>
        <v>0</v>
      </c>
      <c r="U11" s="186">
        <f t="shared" si="13"/>
        <v>0</v>
      </c>
      <c r="V11" s="186">
        <f t="shared" si="13"/>
        <v>0</v>
      </c>
      <c r="W11" s="186">
        <f t="shared" si="0"/>
        <v>0</v>
      </c>
      <c r="Y11" s="31">
        <f t="shared" si="1"/>
        <v>54690.78742804558</v>
      </c>
      <c r="Z11" s="187">
        <f t="shared" si="2"/>
        <v>54690.78742804558</v>
      </c>
      <c r="AB11" s="31">
        <f t="shared" si="3"/>
        <v>52562.57308269744</v>
      </c>
      <c r="AC11" s="187">
        <f t="shared" si="4"/>
        <v>52562.57308269744</v>
      </c>
      <c r="AE11" s="31">
        <f t="shared" si="5"/>
        <v>55474.01351960771</v>
      </c>
      <c r="AF11" s="187">
        <f t="shared" si="6"/>
        <v>55474.01351960771</v>
      </c>
      <c r="AH11" s="31">
        <f t="shared" si="7"/>
        <v>54328.882958151356</v>
      </c>
      <c r="AI11" s="187">
        <f t="shared" si="8"/>
        <v>54328.882958151356</v>
      </c>
      <c r="AK11" s="31">
        <f t="shared" si="9"/>
        <v>54804.220172340785</v>
      </c>
      <c r="AL11" s="187">
        <f t="shared" si="10"/>
        <v>54804.220172340785</v>
      </c>
    </row>
    <row r="12" spans="1:38" ht="15" x14ac:dyDescent="0.25">
      <c r="A12" s="118">
        <v>3</v>
      </c>
      <c r="B12" s="1" t="s">
        <v>212</v>
      </c>
      <c r="C12" s="1" t="str">
        <f>VLOOKUP(B12,Valores!$A$2:$F$223,5,FALSE)</f>
        <v>unid.</v>
      </c>
      <c r="D12" s="222">
        <v>0</v>
      </c>
      <c r="E12" s="64">
        <f>VLOOKUP($B12,Valores!$A$2:$G$300,6,FALSE)*VLOOKUP(VLOOKUP($B12,Indices_Poder!$B$5:$E$250,3,FALSE),Indices_Poder!$G$6:$N$28,4,FALSE)</f>
        <v>0</v>
      </c>
      <c r="F12" s="65">
        <f>$E12*VLOOKUP($F9,Regional!$A$2:$B$7,2,FALSE)</f>
        <v>0</v>
      </c>
      <c r="G12" s="65">
        <f>$E12*VLOOKUP($G9,Regional!$A$2:$B$7,2,FALSE)</f>
        <v>0</v>
      </c>
      <c r="H12" s="65">
        <f>$E12*VLOOKUP($H9,Regional!$A$2:$B$7,2,FALSE)</f>
        <v>0</v>
      </c>
      <c r="I12" s="65">
        <f>$E12*VLOOKUP($I9,Regional!$A$2:$B$7,2,FALSE)</f>
        <v>0</v>
      </c>
      <c r="J12" s="133">
        <f>$E12*VLOOKUP($J9,Regional!$A$2:$B$7,2,FALSE)</f>
        <v>0</v>
      </c>
      <c r="K12" s="66">
        <f t="shared" si="11"/>
        <v>0</v>
      </c>
      <c r="L12" s="67">
        <f t="shared" si="12"/>
        <v>0</v>
      </c>
      <c r="M12" s="67">
        <f t="shared" si="12"/>
        <v>0</v>
      </c>
      <c r="N12" s="67">
        <f t="shared" si="12"/>
        <v>0</v>
      </c>
      <c r="O12" s="67">
        <f t="shared" si="12"/>
        <v>0</v>
      </c>
      <c r="P12" s="68">
        <f t="shared" si="12"/>
        <v>0</v>
      </c>
      <c r="Q12" s="185">
        <f>VLOOKUP(B12,Valores!$A$2:$P$300,14,FALSE)</f>
        <v>1</v>
      </c>
      <c r="R12" s="185">
        <f>VLOOKUP(B12,Valores!$A$2:$P$300,15,FALSE)</f>
        <v>4.1700000000000001E-2</v>
      </c>
      <c r="S12" s="186">
        <f t="shared" si="13"/>
        <v>0</v>
      </c>
      <c r="T12" s="186">
        <f t="shared" si="13"/>
        <v>0</v>
      </c>
      <c r="U12" s="186">
        <f t="shared" si="13"/>
        <v>0</v>
      </c>
      <c r="V12" s="186">
        <f t="shared" si="13"/>
        <v>0</v>
      </c>
      <c r="W12" s="186">
        <f t="shared" si="0"/>
        <v>0</v>
      </c>
      <c r="Y12" s="31">
        <f t="shared" si="1"/>
        <v>0</v>
      </c>
      <c r="Z12" s="187">
        <f t="shared" si="2"/>
        <v>0</v>
      </c>
      <c r="AB12" s="31">
        <f t="shared" si="3"/>
        <v>0</v>
      </c>
      <c r="AC12" s="187">
        <f t="shared" si="4"/>
        <v>0</v>
      </c>
      <c r="AE12" s="31">
        <f t="shared" si="5"/>
        <v>0</v>
      </c>
      <c r="AF12" s="187">
        <f t="shared" si="6"/>
        <v>0</v>
      </c>
      <c r="AH12" s="31">
        <f t="shared" si="7"/>
        <v>0</v>
      </c>
      <c r="AI12" s="187">
        <f t="shared" si="8"/>
        <v>0</v>
      </c>
      <c r="AK12" s="31">
        <f t="shared" si="9"/>
        <v>0</v>
      </c>
      <c r="AL12" s="187">
        <f t="shared" si="10"/>
        <v>0</v>
      </c>
    </row>
    <row r="13" spans="1:38" ht="15" x14ac:dyDescent="0.25">
      <c r="A13" s="118">
        <v>4</v>
      </c>
      <c r="B13" s="1" t="s">
        <v>226</v>
      </c>
      <c r="C13" s="1" t="str">
        <f>VLOOKUP(B13,Valores!$A$2:$F$223,5,FALSE)</f>
        <v>kg</v>
      </c>
      <c r="D13" s="222">
        <v>0</v>
      </c>
      <c r="E13" s="64">
        <f>VLOOKUP($B13,Valores!$A$2:$G$300,6,FALSE)*VLOOKUP(VLOOKUP($B13,Indices_Poder!$B$5:$E$250,3,FALSE),Indices_Poder!$G$6:$N$28,4,FALSE)</f>
        <v>132.79382328753289</v>
      </c>
      <c r="F13" s="65">
        <f>$E13*VLOOKUP($F9,Regional!$A$2:$B$7,2,FALSE)</f>
        <v>134.45374607862703</v>
      </c>
      <c r="G13" s="65">
        <f>$E13*VLOOKUP($G9,Regional!$A$2:$B$7,2,FALSE)</f>
        <v>129.22166944109824</v>
      </c>
      <c r="H13" s="65">
        <f>$E13*VLOOKUP($H9,Regional!$A$2:$B$7,2,FALSE)</f>
        <v>136.37925651629627</v>
      </c>
      <c r="I13" s="65">
        <f>$E13*VLOOKUP($I9,Regional!$A$2:$B$7,2,FALSE)</f>
        <v>133.56402746260059</v>
      </c>
      <c r="J13" s="133">
        <f>$E13*VLOOKUP($J9,Regional!$A$2:$B$7,2,FALSE)</f>
        <v>134.73261310753085</v>
      </c>
      <c r="K13" s="66">
        <f t="shared" si="11"/>
        <v>0</v>
      </c>
      <c r="L13" s="67">
        <f t="shared" si="12"/>
        <v>0</v>
      </c>
      <c r="M13" s="67">
        <f t="shared" si="12"/>
        <v>0</v>
      </c>
      <c r="N13" s="67">
        <f t="shared" si="12"/>
        <v>0</v>
      </c>
      <c r="O13" s="67">
        <f t="shared" si="12"/>
        <v>0</v>
      </c>
      <c r="P13" s="68">
        <f t="shared" si="12"/>
        <v>0</v>
      </c>
      <c r="Q13" s="185">
        <f>VLOOKUP(B13,Valores!$A$2:$P$300,14,FALSE)</f>
        <v>1</v>
      </c>
      <c r="R13" s="185">
        <f>VLOOKUP(B13,Valores!$A$2:$P$300,15,FALSE)</f>
        <v>2.5000000000000001E-2</v>
      </c>
      <c r="S13" s="186">
        <f t="shared" si="13"/>
        <v>0</v>
      </c>
      <c r="T13" s="186">
        <f t="shared" si="13"/>
        <v>0</v>
      </c>
      <c r="U13" s="186">
        <f t="shared" si="13"/>
        <v>0</v>
      </c>
      <c r="V13" s="186">
        <f t="shared" si="13"/>
        <v>0</v>
      </c>
      <c r="W13" s="186">
        <f t="shared" si="0"/>
        <v>0</v>
      </c>
      <c r="Y13" s="31">
        <f t="shared" si="1"/>
        <v>0</v>
      </c>
      <c r="Z13" s="187">
        <f t="shared" si="2"/>
        <v>0</v>
      </c>
      <c r="AB13" s="31">
        <f t="shared" si="3"/>
        <v>0</v>
      </c>
      <c r="AC13" s="187">
        <f t="shared" si="4"/>
        <v>0</v>
      </c>
      <c r="AE13" s="31">
        <f t="shared" si="5"/>
        <v>0</v>
      </c>
      <c r="AF13" s="187">
        <f t="shared" si="6"/>
        <v>0</v>
      </c>
      <c r="AH13" s="31">
        <f t="shared" si="7"/>
        <v>0</v>
      </c>
      <c r="AI13" s="187">
        <f t="shared" si="8"/>
        <v>0</v>
      </c>
      <c r="AK13" s="31">
        <f t="shared" si="9"/>
        <v>0</v>
      </c>
      <c r="AL13" s="187">
        <f t="shared" si="10"/>
        <v>0</v>
      </c>
    </row>
    <row r="14" spans="1:38" ht="15" x14ac:dyDescent="0.25">
      <c r="A14" s="118">
        <v>5</v>
      </c>
      <c r="B14" s="1" t="s">
        <v>53</v>
      </c>
      <c r="C14" s="1" t="str">
        <f>VLOOKUP(B14,Valores!$A$2:$F$223,5,FALSE)</f>
        <v>kg</v>
      </c>
      <c r="D14" s="222">
        <v>0</v>
      </c>
      <c r="E14" s="64">
        <f>VLOOKUP($B14,Valores!$A$2:$G$300,6,FALSE)*VLOOKUP(VLOOKUP($B14,Indices_Poder!$B$5:$E$250,3,FALSE),Indices_Poder!$G$6:$N$28,4,FALSE)</f>
        <v>107.00410922919521</v>
      </c>
      <c r="F14" s="65">
        <f>$E14*VLOOKUP($F9,Regional!$A$2:$B$7,2,FALSE)</f>
        <v>108.34166059456014</v>
      </c>
      <c r="G14" s="65">
        <f>$E14*VLOOKUP($G9,Regional!$A$2:$B$7,2,FALSE)</f>
        <v>104.12569869092985</v>
      </c>
      <c r="H14" s="65">
        <f>$E14*VLOOKUP($H9,Regional!$A$2:$B$7,2,FALSE)</f>
        <v>109.89322017838347</v>
      </c>
      <c r="I14" s="65">
        <f>$E14*VLOOKUP($I9,Regional!$A$2:$B$7,2,FALSE)</f>
        <v>107.62473306272454</v>
      </c>
      <c r="J14" s="133">
        <f>$E14*VLOOKUP($J9,Regional!$A$2:$B$7,2,FALSE)</f>
        <v>108.56636922394145</v>
      </c>
      <c r="K14" s="66">
        <f t="shared" si="11"/>
        <v>0</v>
      </c>
      <c r="L14" s="67">
        <f t="shared" si="12"/>
        <v>0</v>
      </c>
      <c r="M14" s="67">
        <f t="shared" si="12"/>
        <v>0</v>
      </c>
      <c r="N14" s="67">
        <f t="shared" si="12"/>
        <v>0</v>
      </c>
      <c r="O14" s="67">
        <f t="shared" si="12"/>
        <v>0</v>
      </c>
      <c r="P14" s="68">
        <f t="shared" si="12"/>
        <v>0</v>
      </c>
      <c r="Q14" s="185">
        <f>VLOOKUP(B14,Valores!$A$2:$P$300,14,FALSE)</f>
        <v>1</v>
      </c>
      <c r="R14" s="185" t="str">
        <f>VLOOKUP(B14,Valores!$A$2:$P$300,15,FALSE)</f>
        <v>Rateio</v>
      </c>
      <c r="S14" s="186">
        <f t="shared" si="13"/>
        <v>0</v>
      </c>
      <c r="T14" s="186">
        <f t="shared" si="13"/>
        <v>0</v>
      </c>
      <c r="U14" s="186">
        <f t="shared" si="13"/>
        <v>0</v>
      </c>
      <c r="V14" s="186">
        <f t="shared" si="13"/>
        <v>0</v>
      </c>
      <c r="W14" s="186">
        <f t="shared" si="0"/>
        <v>0</v>
      </c>
      <c r="Y14" s="31">
        <f t="shared" si="1"/>
        <v>0</v>
      </c>
      <c r="Z14" s="187">
        <f t="shared" si="2"/>
        <v>0</v>
      </c>
      <c r="AB14" s="31">
        <f t="shared" si="3"/>
        <v>0</v>
      </c>
      <c r="AC14" s="187">
        <f t="shared" si="4"/>
        <v>0</v>
      </c>
      <c r="AE14" s="31">
        <f t="shared" si="5"/>
        <v>0</v>
      </c>
      <c r="AF14" s="187">
        <f t="shared" si="6"/>
        <v>0</v>
      </c>
      <c r="AH14" s="31">
        <f t="shared" si="7"/>
        <v>0</v>
      </c>
      <c r="AI14" s="187">
        <f t="shared" si="8"/>
        <v>0</v>
      </c>
      <c r="AK14" s="31">
        <f t="shared" si="9"/>
        <v>0</v>
      </c>
      <c r="AL14" s="187">
        <f t="shared" si="10"/>
        <v>0</v>
      </c>
    </row>
    <row r="15" spans="1:38" ht="15" x14ac:dyDescent="0.25">
      <c r="A15" s="118">
        <v>6</v>
      </c>
      <c r="B15" s="1" t="s">
        <v>213</v>
      </c>
      <c r="C15" s="1" t="str">
        <f>VLOOKUP(B15,Valores!$A$2:$F$223,5,FALSE)</f>
        <v>kg</v>
      </c>
      <c r="D15" s="222">
        <v>500</v>
      </c>
      <c r="E15" s="64">
        <f>VLOOKUP($B15,Valores!$A$2:$G$300,6,FALSE)*VLOOKUP(VLOOKUP($B15,Indices_Poder!$B$5:$E$250,3,FALSE),Indices_Poder!$G$6:$N$28,4,FALSE)</f>
        <v>90.692785411365136</v>
      </c>
      <c r="F15" s="65">
        <f>$E15*VLOOKUP($F9,Regional!$A$2:$B$7,2,FALSE)</f>
        <v>91.826445229007192</v>
      </c>
      <c r="G15" s="65">
        <f>$E15*VLOOKUP($G9,Regional!$A$2:$B$7,2,FALSE)</f>
        <v>88.253149483799405</v>
      </c>
      <c r="H15" s="65">
        <f>$E15*VLOOKUP($H9,Regional!$A$2:$B$7,2,FALSE)</f>
        <v>93.141490617471987</v>
      </c>
      <c r="I15" s="65">
        <f>$E15*VLOOKUP($I9,Regional!$A$2:$B$7,2,FALSE)</f>
        <v>91.218803566751063</v>
      </c>
      <c r="J15" s="133">
        <f>$E15*VLOOKUP($J9,Regional!$A$2:$B$7,2,FALSE)</f>
        <v>92.016900078371066</v>
      </c>
      <c r="K15" s="66">
        <f t="shared" si="11"/>
        <v>45346.392705682571</v>
      </c>
      <c r="L15" s="67">
        <f t="shared" si="12"/>
        <v>45913.222614503597</v>
      </c>
      <c r="M15" s="67">
        <f t="shared" si="12"/>
        <v>44126.574741899705</v>
      </c>
      <c r="N15" s="67">
        <f t="shared" si="12"/>
        <v>46570.745308735997</v>
      </c>
      <c r="O15" s="67">
        <f t="shared" si="12"/>
        <v>45609.401783375535</v>
      </c>
      <c r="P15" s="68">
        <f t="shared" si="12"/>
        <v>46008.450039185533</v>
      </c>
      <c r="Q15" s="185">
        <f>VLOOKUP(B15,Valores!$A$2:$P$300,14,FALSE)</f>
        <v>1</v>
      </c>
      <c r="R15" s="185">
        <f>VLOOKUP(B15,Valores!$A$2:$P$300,15,FALSE)</f>
        <v>3.1300000000000001E-2</v>
      </c>
      <c r="S15" s="186">
        <f t="shared" si="13"/>
        <v>0</v>
      </c>
      <c r="T15" s="186">
        <f t="shared" si="13"/>
        <v>0</v>
      </c>
      <c r="U15" s="186">
        <f t="shared" si="13"/>
        <v>0</v>
      </c>
      <c r="V15" s="186">
        <f t="shared" si="13"/>
        <v>0</v>
      </c>
      <c r="W15" s="186">
        <f t="shared" si="0"/>
        <v>0</v>
      </c>
      <c r="Y15" s="31">
        <f t="shared" si="1"/>
        <v>45913.222614503597</v>
      </c>
      <c r="Z15" s="187">
        <f t="shared" si="2"/>
        <v>45913.222614503597</v>
      </c>
      <c r="AB15" s="31">
        <f t="shared" si="3"/>
        <v>44126.574741899705</v>
      </c>
      <c r="AC15" s="187">
        <f t="shared" si="4"/>
        <v>44126.574741899705</v>
      </c>
      <c r="AE15" s="31">
        <f t="shared" si="5"/>
        <v>46570.745308735997</v>
      </c>
      <c r="AF15" s="187">
        <f t="shared" si="6"/>
        <v>46570.745308735997</v>
      </c>
      <c r="AH15" s="31">
        <f t="shared" si="7"/>
        <v>45609.401783375535</v>
      </c>
      <c r="AI15" s="187">
        <f t="shared" si="8"/>
        <v>45609.401783375535</v>
      </c>
      <c r="AK15" s="31">
        <f t="shared" si="9"/>
        <v>46008.450039185533</v>
      </c>
      <c r="AL15" s="187">
        <f t="shared" si="10"/>
        <v>46008.450039185533</v>
      </c>
    </row>
    <row r="16" spans="1:38" ht="15" x14ac:dyDescent="0.25">
      <c r="A16" s="118">
        <v>7</v>
      </c>
      <c r="B16" s="1" t="s">
        <v>67</v>
      </c>
      <c r="C16" s="1" t="str">
        <f>VLOOKUP(B16,Valores!$A$2:$F$223,5,FALSE)</f>
        <v>unid.</v>
      </c>
      <c r="D16" s="222">
        <v>1</v>
      </c>
      <c r="E16" s="64">
        <f>VLOOKUP($B16,Valores!$A$2:$G$300,6,FALSE)*VLOOKUP(VLOOKUP($B16,Indices_Poder!$B$5:$E$250,3,FALSE),Indices_Poder!$G$6:$N$28,4,FALSE)</f>
        <v>2604.1258136719553</v>
      </c>
      <c r="F16" s="65">
        <f>$E16*VLOOKUP($F9,Regional!$A$2:$B$7,2,FALSE)</f>
        <v>2636.6773863428548</v>
      </c>
      <c r="G16" s="65">
        <f>$E16*VLOOKUP($G9,Regional!$A$2:$B$7,2,FALSE)</f>
        <v>2534.0748292841795</v>
      </c>
      <c r="H16" s="65">
        <f>$E16*VLOOKUP($H9,Regional!$A$2:$B$7,2,FALSE)</f>
        <v>2674.4372106410979</v>
      </c>
      <c r="I16" s="65">
        <f>$E16*VLOOKUP($I9,Regional!$A$2:$B$7,2,FALSE)</f>
        <v>2619.2297433912527</v>
      </c>
      <c r="J16" s="133">
        <f>$E16*VLOOKUP($J9,Regional!$A$2:$B$7,2,FALSE)</f>
        <v>2642.1460505515656</v>
      </c>
      <c r="K16" s="66">
        <f t="shared" si="11"/>
        <v>2604.1258136719553</v>
      </c>
      <c r="L16" s="67">
        <f t="shared" si="12"/>
        <v>2636.6773863428548</v>
      </c>
      <c r="M16" s="67">
        <f t="shared" si="12"/>
        <v>2534.0748292841795</v>
      </c>
      <c r="N16" s="67">
        <f t="shared" si="12"/>
        <v>2674.4372106410979</v>
      </c>
      <c r="O16" s="67">
        <f t="shared" si="12"/>
        <v>2619.2297433912527</v>
      </c>
      <c r="P16" s="68">
        <f t="shared" si="12"/>
        <v>2642.1460505515656</v>
      </c>
      <c r="Q16" s="185">
        <f>VLOOKUP(B16,Valores!$A$2:$P$300,14,FALSE)</f>
        <v>1</v>
      </c>
      <c r="R16" s="185">
        <f>VLOOKUP(B16,Valores!$A$2:$P$300,15,FALSE)</f>
        <v>2.7E-2</v>
      </c>
      <c r="S16" s="186">
        <f t="shared" si="13"/>
        <v>0</v>
      </c>
      <c r="T16" s="186">
        <f t="shared" si="13"/>
        <v>0</v>
      </c>
      <c r="U16" s="186">
        <f t="shared" si="13"/>
        <v>0</v>
      </c>
      <c r="V16" s="186">
        <f t="shared" si="13"/>
        <v>0</v>
      </c>
      <c r="W16" s="186">
        <f t="shared" si="0"/>
        <v>0</v>
      </c>
      <c r="Y16" s="31">
        <f t="shared" si="1"/>
        <v>2636.6773863428548</v>
      </c>
      <c r="Z16" s="187">
        <f t="shared" si="2"/>
        <v>2636.6773863428548</v>
      </c>
      <c r="AB16" s="31">
        <f t="shared" si="3"/>
        <v>2534.0748292841795</v>
      </c>
      <c r="AC16" s="187">
        <f t="shared" si="4"/>
        <v>2534.0748292841795</v>
      </c>
      <c r="AE16" s="31">
        <f t="shared" si="5"/>
        <v>2674.4372106410979</v>
      </c>
      <c r="AF16" s="187">
        <f t="shared" si="6"/>
        <v>2674.4372106410979</v>
      </c>
      <c r="AH16" s="31">
        <f t="shared" si="7"/>
        <v>2619.2297433912527</v>
      </c>
      <c r="AI16" s="187">
        <f t="shared" si="8"/>
        <v>2619.2297433912527</v>
      </c>
      <c r="AK16" s="31">
        <f t="shared" si="9"/>
        <v>2642.1460505515656</v>
      </c>
      <c r="AL16" s="187">
        <f t="shared" si="10"/>
        <v>2642.1460505515656</v>
      </c>
    </row>
    <row r="17" spans="1:38" ht="15" x14ac:dyDescent="0.25">
      <c r="A17" s="118">
        <v>8</v>
      </c>
      <c r="B17" s="1" t="s">
        <v>214</v>
      </c>
      <c r="C17" s="1" t="str">
        <f>VLOOKUP(B17,Valores!$A$2:$F$223,5,FALSE)</f>
        <v>m³</v>
      </c>
      <c r="D17" s="222">
        <v>48</v>
      </c>
      <c r="E17" s="64">
        <f>VLOOKUP($B17,Valores!$A$2:$G$300,6,FALSE)*VLOOKUP(VLOOKUP($B17,Indices_Poder!$B$5:$E$250,3,FALSE),Indices_Poder!$G$6:$N$28,4,FALSE)</f>
        <v>5744.0577699282558</v>
      </c>
      <c r="F17" s="65">
        <f>$E17*VLOOKUP($F9,Regional!$A$2:$B$7,2,FALSE)</f>
        <v>5815.858492052359</v>
      </c>
      <c r="G17" s="65">
        <f>$E17*VLOOKUP($G9,Regional!$A$2:$B$7,2,FALSE)</f>
        <v>5589.5426159171857</v>
      </c>
      <c r="H17" s="65">
        <f>$E17*VLOOKUP($H9,Regional!$A$2:$B$7,2,FALSE)</f>
        <v>5899.1473297163184</v>
      </c>
      <c r="I17" s="65">
        <f>$E17*VLOOKUP($I9,Regional!$A$2:$B$7,2,FALSE)</f>
        <v>5777.3733049938401</v>
      </c>
      <c r="J17" s="133">
        <f>$E17*VLOOKUP($J9,Regional!$A$2:$B$7,2,FALSE)</f>
        <v>5827.9210133692077</v>
      </c>
      <c r="K17" s="66">
        <f t="shared" si="11"/>
        <v>275714.77295655629</v>
      </c>
      <c r="L17" s="67">
        <f t="shared" si="12"/>
        <v>279161.20761851326</v>
      </c>
      <c r="M17" s="67">
        <f t="shared" si="12"/>
        <v>268298.04556402494</v>
      </c>
      <c r="N17" s="67">
        <f t="shared" si="12"/>
        <v>283159.0718263833</v>
      </c>
      <c r="O17" s="67">
        <f t="shared" si="12"/>
        <v>277313.91863970435</v>
      </c>
      <c r="P17" s="68">
        <f t="shared" si="12"/>
        <v>279740.20864172198</v>
      </c>
      <c r="Q17" s="185">
        <f>VLOOKUP(B17,Valores!$A$2:$P$300,14,FALSE)</f>
        <v>1</v>
      </c>
      <c r="R17" s="185">
        <f>VLOOKUP(B17,Valores!$A$2:$P$300,15,FALSE)</f>
        <v>3.1300000000000001E-2</v>
      </c>
      <c r="S17" s="186">
        <f>IF($R17="UAR",L17*S$9,0)</f>
        <v>0</v>
      </c>
      <c r="T17" s="186">
        <f t="shared" si="13"/>
        <v>0</v>
      </c>
      <c r="U17" s="186">
        <f t="shared" si="13"/>
        <v>0</v>
      </c>
      <c r="V17" s="186">
        <f t="shared" si="13"/>
        <v>0</v>
      </c>
      <c r="W17" s="186">
        <f t="shared" si="0"/>
        <v>0</v>
      </c>
      <c r="Y17" s="31">
        <f t="shared" si="1"/>
        <v>279161.20761851326</v>
      </c>
      <c r="Z17" s="187">
        <f t="shared" si="2"/>
        <v>279161.20761851326</v>
      </c>
      <c r="AB17" s="31">
        <f t="shared" si="3"/>
        <v>268298.04556402494</v>
      </c>
      <c r="AC17" s="187">
        <f t="shared" si="4"/>
        <v>268298.04556402494</v>
      </c>
      <c r="AE17" s="31">
        <f t="shared" si="5"/>
        <v>283159.0718263833</v>
      </c>
      <c r="AF17" s="187">
        <f t="shared" si="6"/>
        <v>283159.0718263833</v>
      </c>
      <c r="AH17" s="31">
        <f t="shared" si="7"/>
        <v>277313.91863970435</v>
      </c>
      <c r="AI17" s="187">
        <f t="shared" si="8"/>
        <v>277313.91863970435</v>
      </c>
      <c r="AK17" s="31">
        <f t="shared" si="9"/>
        <v>279740.20864172198</v>
      </c>
      <c r="AL17" s="187">
        <f t="shared" si="10"/>
        <v>279740.20864172198</v>
      </c>
    </row>
    <row r="18" spans="1:38" ht="15" x14ac:dyDescent="0.25">
      <c r="A18" s="118">
        <v>9</v>
      </c>
      <c r="B18" s="1" t="s">
        <v>215</v>
      </c>
      <c r="C18" s="1" t="str">
        <f>VLOOKUP(B18,Valores!$A$2:$F$223,5,FALSE)</f>
        <v>m³</v>
      </c>
      <c r="D18" s="222">
        <v>0</v>
      </c>
      <c r="E18" s="64">
        <f>VLOOKUP($B18,Valores!$A$2:$G$300,6,FALSE)*VLOOKUP(VLOOKUP($B18,Indices_Poder!$B$5:$E$250,3,FALSE),Indices_Poder!$G$6:$N$28,4,FALSE)</f>
        <v>5744.0577699282558</v>
      </c>
      <c r="F18" s="65">
        <f>$E18*VLOOKUP($F9,Regional!$A$2:$B$7,2,FALSE)</f>
        <v>5815.858492052359</v>
      </c>
      <c r="G18" s="65">
        <f>$E18*VLOOKUP($G9,Regional!$A$2:$B$7,2,FALSE)</f>
        <v>5589.5426159171857</v>
      </c>
      <c r="H18" s="65">
        <f>$E18*VLOOKUP($H9,Regional!$A$2:$B$7,2,FALSE)</f>
        <v>5899.1473297163184</v>
      </c>
      <c r="I18" s="65">
        <f>$E18*VLOOKUP($I9,Regional!$A$2:$B$7,2,FALSE)</f>
        <v>5777.3733049938401</v>
      </c>
      <c r="J18" s="65">
        <f>$E18*VLOOKUP($J9,Regional!$A$2:$B$7,2,FALSE)</f>
        <v>5827.9210133692077</v>
      </c>
      <c r="K18" s="66">
        <f t="shared" si="11"/>
        <v>0</v>
      </c>
      <c r="L18" s="67">
        <f t="shared" si="12"/>
        <v>0</v>
      </c>
      <c r="M18" s="67">
        <f t="shared" si="12"/>
        <v>0</v>
      </c>
      <c r="N18" s="67">
        <f t="shared" si="12"/>
        <v>0</v>
      </c>
      <c r="O18" s="67">
        <f t="shared" si="12"/>
        <v>0</v>
      </c>
      <c r="P18" s="68">
        <f t="shared" si="12"/>
        <v>0</v>
      </c>
      <c r="Q18" s="185">
        <f>VLOOKUP(B18,Valores!$A$2:$P$300,14,FALSE)</f>
        <v>1</v>
      </c>
      <c r="R18" s="185">
        <f>VLOOKUP(B18,Valores!$A$2:$P$300,15,FALSE)</f>
        <v>3.1300000000000001E-2</v>
      </c>
      <c r="S18" s="186">
        <f t="shared" si="13"/>
        <v>0</v>
      </c>
      <c r="T18" s="186">
        <f t="shared" si="13"/>
        <v>0</v>
      </c>
      <c r="U18" s="186">
        <f t="shared" si="13"/>
        <v>0</v>
      </c>
      <c r="V18" s="186">
        <f t="shared" si="13"/>
        <v>0</v>
      </c>
      <c r="W18" s="186">
        <f t="shared" si="0"/>
        <v>0</v>
      </c>
      <c r="Y18" s="31">
        <f t="shared" si="1"/>
        <v>0</v>
      </c>
      <c r="Z18" s="187">
        <f t="shared" si="2"/>
        <v>0</v>
      </c>
      <c r="AB18" s="31">
        <f t="shared" si="3"/>
        <v>0</v>
      </c>
      <c r="AC18" s="187">
        <f t="shared" si="4"/>
        <v>0</v>
      </c>
      <c r="AE18" s="31">
        <f t="shared" si="5"/>
        <v>0</v>
      </c>
      <c r="AF18" s="187">
        <f t="shared" si="6"/>
        <v>0</v>
      </c>
      <c r="AH18" s="31">
        <f t="shared" si="7"/>
        <v>0</v>
      </c>
      <c r="AI18" s="187">
        <f t="shared" si="8"/>
        <v>0</v>
      </c>
      <c r="AK18" s="31">
        <f t="shared" si="9"/>
        <v>0</v>
      </c>
      <c r="AL18" s="187">
        <f t="shared" si="10"/>
        <v>0</v>
      </c>
    </row>
    <row r="19" spans="1:38" x14ac:dyDescent="0.2">
      <c r="A19" s="118">
        <v>10</v>
      </c>
      <c r="B19" s="1" t="s">
        <v>227</v>
      </c>
      <c r="C19" s="1" t="str">
        <f>VLOOKUP(B19,Valores!$A$2:$F$223,5,FALSE)</f>
        <v>m³</v>
      </c>
      <c r="D19" s="119">
        <v>0.57999999999999996</v>
      </c>
      <c r="E19" s="64">
        <f>VLOOKUP($B19,Valores!$A$2:$G$300,6,FALSE)*VLOOKUP(VLOOKUP($B19,Indices_Poder!$B$5:$E$250,3,FALSE),Indices_Poder!$G$6:$N$28,4,FALSE)</f>
        <v>5744.0577699282558</v>
      </c>
      <c r="F19" s="65">
        <f>$E19*VLOOKUP($F9,Regional!$A$2:$B$7,2,FALSE)</f>
        <v>5815.858492052359</v>
      </c>
      <c r="G19" s="65">
        <f>$E19*VLOOKUP($G9,Regional!$A$2:$B$7,2,FALSE)</f>
        <v>5589.5426159171857</v>
      </c>
      <c r="H19" s="65">
        <f>$E19*VLOOKUP($H9,Regional!$A$2:$B$7,2,FALSE)</f>
        <v>5899.1473297163184</v>
      </c>
      <c r="I19" s="65">
        <f>$E19*VLOOKUP($I9,Regional!$A$2:$B$7,2,FALSE)</f>
        <v>5777.3733049938401</v>
      </c>
      <c r="J19" s="65">
        <f>$E19*VLOOKUP($J9,Regional!$A$2:$B$7,2,FALSE)</f>
        <v>5827.9210133692077</v>
      </c>
      <c r="K19" s="66">
        <f t="shared" si="11"/>
        <v>3331.5535065583881</v>
      </c>
      <c r="L19" s="67">
        <f t="shared" si="12"/>
        <v>3373.1979253903678</v>
      </c>
      <c r="M19" s="67">
        <f t="shared" si="12"/>
        <v>3241.9347172319676</v>
      </c>
      <c r="N19" s="67">
        <f t="shared" si="12"/>
        <v>3421.5054512354645</v>
      </c>
      <c r="O19" s="67">
        <f t="shared" si="12"/>
        <v>3350.8765168964269</v>
      </c>
      <c r="P19" s="68">
        <f t="shared" si="12"/>
        <v>3380.1941877541403</v>
      </c>
      <c r="Q19" s="185">
        <f>VLOOKUP(B19,Valores!$A$2:$P$300,14,FALSE)</f>
        <v>1</v>
      </c>
      <c r="R19" s="185">
        <f>VLOOKUP(B19,Valores!$A$2:$P$300,15,FALSE)</f>
        <v>3.1300000000000001E-2</v>
      </c>
      <c r="S19" s="186">
        <f t="shared" si="13"/>
        <v>0</v>
      </c>
      <c r="T19" s="186">
        <f t="shared" si="13"/>
        <v>0</v>
      </c>
      <c r="U19" s="186">
        <f t="shared" si="13"/>
        <v>0</v>
      </c>
      <c r="V19" s="186">
        <f t="shared" si="13"/>
        <v>0</v>
      </c>
      <c r="W19" s="186">
        <f t="shared" si="0"/>
        <v>0</v>
      </c>
      <c r="Y19" s="31">
        <f t="shared" si="1"/>
        <v>3373.1979253903678</v>
      </c>
      <c r="Z19" s="187">
        <f t="shared" si="2"/>
        <v>3373.1979253903678</v>
      </c>
      <c r="AB19" s="31">
        <f t="shared" si="3"/>
        <v>3241.9347172319676</v>
      </c>
      <c r="AC19" s="187">
        <f t="shared" si="4"/>
        <v>3241.9347172319676</v>
      </c>
      <c r="AE19" s="31">
        <f t="shared" si="5"/>
        <v>3421.5054512354645</v>
      </c>
      <c r="AF19" s="187">
        <f t="shared" si="6"/>
        <v>3421.5054512354645</v>
      </c>
      <c r="AH19" s="31">
        <f t="shared" si="7"/>
        <v>3350.8765168964269</v>
      </c>
      <c r="AI19" s="187">
        <f t="shared" si="8"/>
        <v>3350.8765168964269</v>
      </c>
      <c r="AK19" s="31">
        <f t="shared" si="9"/>
        <v>3380.1941877541403</v>
      </c>
      <c r="AL19" s="187">
        <f t="shared" si="10"/>
        <v>3380.1941877541403</v>
      </c>
    </row>
    <row r="20" spans="1:38" ht="15" x14ac:dyDescent="0.25">
      <c r="A20" s="118">
        <v>11</v>
      </c>
      <c r="B20" s="1" t="s">
        <v>228</v>
      </c>
      <c r="C20" s="1" t="str">
        <f>VLOOKUP(B20,Valores!$A$2:$F$223,5,FALSE)</f>
        <v>m³</v>
      </c>
      <c r="D20" s="223">
        <v>10.1</v>
      </c>
      <c r="E20" s="64">
        <f>VLOOKUP($B20,Valores!$A$2:$G$300,6,FALSE)*VLOOKUP(VLOOKUP($B20,Indices_Poder!$B$5:$E$250,3,FALSE),Indices_Poder!$G$6:$N$28,4,FALSE)</f>
        <v>5744.0577699282558</v>
      </c>
      <c r="F20" s="65">
        <f>$E20*VLOOKUP($F9,Regional!$A$2:$B$7,2,FALSE)</f>
        <v>5815.858492052359</v>
      </c>
      <c r="G20" s="65">
        <f>$E20*VLOOKUP($G9,Regional!$A$2:$B$7,2,FALSE)</f>
        <v>5589.5426159171857</v>
      </c>
      <c r="H20" s="65">
        <f>$E20*VLOOKUP($H9,Regional!$A$2:$B$7,2,FALSE)</f>
        <v>5899.1473297163184</v>
      </c>
      <c r="I20" s="65">
        <f>$E20*VLOOKUP($I9,Regional!$A$2:$B$7,2,FALSE)</f>
        <v>5777.3733049938401</v>
      </c>
      <c r="J20" s="65">
        <f>$E20*VLOOKUP($J9,Regional!$A$2:$B$7,2,FALSE)</f>
        <v>5827.9210133692077</v>
      </c>
      <c r="K20" s="66">
        <f t="shared" si="11"/>
        <v>58014.983476275382</v>
      </c>
      <c r="L20" s="67">
        <f t="shared" si="12"/>
        <v>58740.170769728822</v>
      </c>
      <c r="M20" s="67">
        <f t="shared" si="12"/>
        <v>56454.380420763577</v>
      </c>
      <c r="N20" s="67">
        <f t="shared" si="12"/>
        <v>59581.388030134811</v>
      </c>
      <c r="O20" s="67">
        <f t="shared" si="12"/>
        <v>58351.470380437786</v>
      </c>
      <c r="P20" s="68">
        <f t="shared" si="12"/>
        <v>58862.002235028995</v>
      </c>
      <c r="Q20" s="185">
        <f>VLOOKUP(B20,Valores!$A$2:$P$300,14,FALSE)</f>
        <v>1</v>
      </c>
      <c r="R20" s="185">
        <f>VLOOKUP(B20,Valores!$A$2:$P$300,15,FALSE)</f>
        <v>3.1300000000000001E-2</v>
      </c>
      <c r="S20" s="186">
        <f t="shared" si="13"/>
        <v>0</v>
      </c>
      <c r="T20" s="186">
        <f t="shared" si="13"/>
        <v>0</v>
      </c>
      <c r="U20" s="186">
        <f t="shared" si="13"/>
        <v>0</v>
      </c>
      <c r="V20" s="186">
        <f t="shared" si="13"/>
        <v>0</v>
      </c>
      <c r="W20" s="186">
        <f t="shared" si="0"/>
        <v>0</v>
      </c>
      <c r="Y20" s="31">
        <f t="shared" si="1"/>
        <v>58740.170769728822</v>
      </c>
      <c r="Z20" s="187">
        <f t="shared" si="2"/>
        <v>58740.170769728822</v>
      </c>
      <c r="AB20" s="31">
        <f t="shared" si="3"/>
        <v>56454.380420763577</v>
      </c>
      <c r="AC20" s="187">
        <f t="shared" si="4"/>
        <v>56454.380420763577</v>
      </c>
      <c r="AE20" s="31">
        <f t="shared" si="5"/>
        <v>59581.388030134811</v>
      </c>
      <c r="AF20" s="187">
        <f t="shared" si="6"/>
        <v>59581.388030134811</v>
      </c>
      <c r="AH20" s="31">
        <f t="shared" si="7"/>
        <v>58351.470380437786</v>
      </c>
      <c r="AI20" s="187">
        <f t="shared" si="8"/>
        <v>58351.470380437786</v>
      </c>
      <c r="AK20" s="31">
        <f t="shared" si="9"/>
        <v>58862.002235028995</v>
      </c>
      <c r="AL20" s="187">
        <f t="shared" si="10"/>
        <v>58862.002235028995</v>
      </c>
    </row>
    <row r="21" spans="1:38" ht="15" x14ac:dyDescent="0.25">
      <c r="A21" s="118">
        <v>12</v>
      </c>
      <c r="B21" s="1" t="s">
        <v>229</v>
      </c>
      <c r="C21" s="1" t="str">
        <f>VLOOKUP(B21,Valores!$A$2:$F$223,5,FALSE)</f>
        <v>m³</v>
      </c>
      <c r="D21" s="224">
        <v>0.2</v>
      </c>
      <c r="E21" s="64">
        <f>VLOOKUP($B21,Valores!$A$2:$G$300,6,FALSE)*VLOOKUP(VLOOKUP($B21,Indices_Poder!$B$5:$E$250,3,FALSE),Indices_Poder!$G$6:$N$28,4,FALSE)</f>
        <v>5744.0577699282558</v>
      </c>
      <c r="F21" s="65">
        <f>$E21*VLOOKUP($F9,Regional!$A$2:$B$7,2,FALSE)</f>
        <v>5815.858492052359</v>
      </c>
      <c r="G21" s="65">
        <f>$E21*VLOOKUP($G9,Regional!$A$2:$B$7,2,FALSE)</f>
        <v>5589.5426159171857</v>
      </c>
      <c r="H21" s="65">
        <f>$E21*VLOOKUP($H9,Regional!$A$2:$B$7,2,FALSE)</f>
        <v>5899.1473297163184</v>
      </c>
      <c r="I21" s="65">
        <f>$E21*VLOOKUP($I9,Regional!$A$2:$B$7,2,FALSE)</f>
        <v>5777.3733049938401</v>
      </c>
      <c r="J21" s="65">
        <f>$E21*VLOOKUP($J9,Regional!$A$2:$B$7,2,FALSE)</f>
        <v>5827.9210133692077</v>
      </c>
      <c r="K21" s="66">
        <f t="shared" si="11"/>
        <v>1148.8115539856512</v>
      </c>
      <c r="L21" s="67">
        <f t="shared" si="12"/>
        <v>1163.1716984104719</v>
      </c>
      <c r="M21" s="67">
        <f t="shared" si="12"/>
        <v>1117.9085231834372</v>
      </c>
      <c r="N21" s="67">
        <f t="shared" si="12"/>
        <v>1179.8294659432638</v>
      </c>
      <c r="O21" s="67">
        <f t="shared" si="12"/>
        <v>1155.4746609987681</v>
      </c>
      <c r="P21" s="68">
        <f t="shared" si="12"/>
        <v>1165.5842026738417</v>
      </c>
      <c r="Q21" s="185">
        <f>VLOOKUP(B21,Valores!$A$2:$P$300,14,FALSE)</f>
        <v>1</v>
      </c>
      <c r="R21" s="185">
        <f>VLOOKUP(B21,Valores!$A$2:$P$300,15,FALSE)</f>
        <v>3.1300000000000001E-2</v>
      </c>
      <c r="S21" s="186">
        <f t="shared" si="13"/>
        <v>0</v>
      </c>
      <c r="T21" s="186">
        <f t="shared" si="13"/>
        <v>0</v>
      </c>
      <c r="U21" s="186">
        <f t="shared" si="13"/>
        <v>0</v>
      </c>
      <c r="V21" s="186">
        <f t="shared" si="13"/>
        <v>0</v>
      </c>
      <c r="W21" s="186">
        <f t="shared" si="0"/>
        <v>0</v>
      </c>
      <c r="Y21" s="31">
        <f t="shared" si="1"/>
        <v>1163.1716984104719</v>
      </c>
      <c r="Z21" s="187">
        <f t="shared" si="2"/>
        <v>1163.1716984104719</v>
      </c>
      <c r="AB21" s="31">
        <f t="shared" si="3"/>
        <v>1117.9085231834372</v>
      </c>
      <c r="AC21" s="187">
        <f t="shared" si="4"/>
        <v>1117.9085231834372</v>
      </c>
      <c r="AE21" s="31">
        <f t="shared" si="5"/>
        <v>1179.8294659432638</v>
      </c>
      <c r="AF21" s="187">
        <f t="shared" si="6"/>
        <v>1179.8294659432638</v>
      </c>
      <c r="AH21" s="31">
        <f t="shared" si="7"/>
        <v>1155.4746609987681</v>
      </c>
      <c r="AI21" s="187">
        <f t="shared" si="8"/>
        <v>1155.4746609987681</v>
      </c>
      <c r="AK21" s="31">
        <f t="shared" si="9"/>
        <v>1165.5842026738417</v>
      </c>
      <c r="AL21" s="187">
        <f t="shared" si="10"/>
        <v>1165.5842026738417</v>
      </c>
    </row>
    <row r="22" spans="1:38" ht="15" x14ac:dyDescent="0.25">
      <c r="A22" s="122">
        <v>13</v>
      </c>
      <c r="B22" s="123" t="s">
        <v>217</v>
      </c>
      <c r="C22" s="123" t="str">
        <f>VLOOKUP(B22,Valores!$A$2:$F$223,5,FALSE)</f>
        <v>m³</v>
      </c>
      <c r="D22" s="225">
        <v>10</v>
      </c>
      <c r="E22" s="64">
        <f>VLOOKUP($B22,Valores!$A$2:$G$300,6,FALSE)*VLOOKUP(VLOOKUP($B22,Indices_Poder!$B$5:$E$250,3,FALSE),Indices_Poder!$G$6:$N$28,4,FALSE)</f>
        <v>5744.0577699282558</v>
      </c>
      <c r="F22" s="65">
        <f>$E22*VLOOKUP($F9,Regional!$A$2:$B$7,2,FALSE)</f>
        <v>5815.858492052359</v>
      </c>
      <c r="G22" s="65">
        <f>$E22*VLOOKUP($G9,Regional!$A$2:$B$7,2,FALSE)</f>
        <v>5589.5426159171857</v>
      </c>
      <c r="H22" s="65">
        <f>$E22*VLOOKUP($H9,Regional!$A$2:$B$7,2,FALSE)</f>
        <v>5899.1473297163184</v>
      </c>
      <c r="I22" s="65">
        <f>$E22*VLOOKUP($I9,Regional!$A$2:$B$7,2,FALSE)</f>
        <v>5777.3733049938401</v>
      </c>
      <c r="J22" s="65">
        <f>$E22*VLOOKUP($J9,Regional!$A$2:$B$7,2,FALSE)</f>
        <v>5827.9210133692077</v>
      </c>
      <c r="K22" s="74">
        <f t="shared" si="11"/>
        <v>57440.577699282556</v>
      </c>
      <c r="L22" s="75">
        <f t="shared" si="12"/>
        <v>58158.584920523586</v>
      </c>
      <c r="M22" s="75">
        <f t="shared" si="12"/>
        <v>55895.426159171853</v>
      </c>
      <c r="N22" s="75">
        <f t="shared" si="12"/>
        <v>58991.473297163182</v>
      </c>
      <c r="O22" s="75">
        <f t="shared" si="12"/>
        <v>57773.733049938397</v>
      </c>
      <c r="P22" s="76">
        <f t="shared" si="12"/>
        <v>58279.210133692075</v>
      </c>
      <c r="Q22" s="185">
        <f>VLOOKUP(B22,Valores!$A$2:$P$300,14,FALSE)</f>
        <v>1</v>
      </c>
      <c r="R22" s="185">
        <f>VLOOKUP(B22,Valores!$A$2:$P$300,15,FALSE)</f>
        <v>3.1300000000000001E-2</v>
      </c>
      <c r="S22" s="186">
        <f t="shared" si="13"/>
        <v>0</v>
      </c>
      <c r="T22" s="186">
        <f t="shared" si="13"/>
        <v>0</v>
      </c>
      <c r="U22" s="186">
        <f t="shared" si="13"/>
        <v>0</v>
      </c>
      <c r="V22" s="186">
        <f t="shared" si="13"/>
        <v>0</v>
      </c>
      <c r="W22" s="186">
        <f t="shared" si="0"/>
        <v>0</v>
      </c>
      <c r="Y22" s="31">
        <f t="shared" si="1"/>
        <v>58158.584920523586</v>
      </c>
      <c r="Z22" s="187">
        <f t="shared" si="2"/>
        <v>58158.584920523586</v>
      </c>
      <c r="AB22" s="31">
        <f t="shared" si="3"/>
        <v>55895.426159171853</v>
      </c>
      <c r="AC22" s="187">
        <f t="shared" si="4"/>
        <v>55895.426159171853</v>
      </c>
      <c r="AE22" s="31">
        <f t="shared" si="5"/>
        <v>58991.473297163182</v>
      </c>
      <c r="AF22" s="187">
        <f t="shared" si="6"/>
        <v>58991.473297163182</v>
      </c>
      <c r="AH22" s="31">
        <f t="shared" si="7"/>
        <v>57773.733049938397</v>
      </c>
      <c r="AI22" s="187">
        <f t="shared" si="8"/>
        <v>57773.733049938397</v>
      </c>
      <c r="AK22" s="31">
        <f t="shared" si="9"/>
        <v>58279.210133692075</v>
      </c>
      <c r="AL22" s="187">
        <f t="shared" si="10"/>
        <v>58279.210133692075</v>
      </c>
    </row>
    <row r="23" spans="1:38" s="29" customFormat="1" x14ac:dyDescent="0.2">
      <c r="A23" s="188"/>
      <c r="B23" s="189" t="s">
        <v>143</v>
      </c>
      <c r="C23" s="189"/>
      <c r="D23" s="189"/>
      <c r="E23" s="192"/>
      <c r="F23" s="191"/>
      <c r="G23" s="191"/>
      <c r="H23" s="191"/>
      <c r="I23" s="191"/>
      <c r="J23" s="191"/>
      <c r="K23" s="192">
        <f t="shared" ref="K23:P23" si="14">SUM(K10:K22)</f>
        <v>2434641.4852927388</v>
      </c>
      <c r="L23" s="191">
        <f t="shared" si="14"/>
        <v>2465074.5038588974</v>
      </c>
      <c r="M23" s="191">
        <f t="shared" si="14"/>
        <v>2369149.6293383632</v>
      </c>
      <c r="N23" s="191">
        <f t="shared" si="14"/>
        <v>2500376.8053956423</v>
      </c>
      <c r="O23" s="191">
        <f t="shared" si="14"/>
        <v>2448762.4059074358</v>
      </c>
      <c r="P23" s="191">
        <f t="shared" si="14"/>
        <v>2470187.2509780126</v>
      </c>
      <c r="S23" s="174">
        <f>SUMIF($Q10:$Q22,"&lt;&gt;Rateio",Z10:Z22)</f>
        <v>2465074.5038588974</v>
      </c>
      <c r="T23" s="174">
        <f>SUMIF($Q10:$Q22,"&lt;&gt;Rateio",AC10:AC22)</f>
        <v>2369149.6293383632</v>
      </c>
      <c r="U23" s="174">
        <f>SUMIF($Q10:$Q22,"&lt;&gt;Rateio",AF10:AF22)</f>
        <v>2500376.8053956423</v>
      </c>
      <c r="V23" s="174">
        <f>SUMIF($Q10:$Q22,"&lt;&gt;Rateio",AI10:AI22)</f>
        <v>2448762.4059074358</v>
      </c>
      <c r="W23" s="174">
        <f>SUMIF($Q10:$Q22,"&lt;&gt;Rateio",AL10:AL22)</f>
        <v>2470187.2509780126</v>
      </c>
      <c r="Z23" s="187"/>
      <c r="AC23" s="187"/>
      <c r="AF23" s="187"/>
      <c r="AI23" s="187"/>
      <c r="AL23" s="187"/>
    </row>
    <row r="24" spans="1:38" s="29" customFormat="1" ht="12.75" hidden="1" customHeight="1" x14ac:dyDescent="0.2">
      <c r="A24" s="79"/>
      <c r="B24" s="80"/>
      <c r="C24" s="80"/>
      <c r="D24" s="80"/>
      <c r="E24" s="137" t="s">
        <v>118</v>
      </c>
      <c r="F24" s="87" t="s">
        <v>129</v>
      </c>
      <c r="G24" s="87" t="s">
        <v>130</v>
      </c>
      <c r="H24" s="87" t="s">
        <v>142</v>
      </c>
      <c r="I24" s="87" t="s">
        <v>132</v>
      </c>
      <c r="J24" s="87" t="s">
        <v>133</v>
      </c>
      <c r="K24" s="88"/>
      <c r="L24" s="83"/>
      <c r="M24" s="83"/>
      <c r="N24" s="83"/>
      <c r="O24" s="83"/>
      <c r="P24" s="83"/>
      <c r="S24" s="186"/>
      <c r="T24" s="186"/>
      <c r="U24" s="186"/>
      <c r="V24" s="186"/>
      <c r="W24" s="186"/>
      <c r="Z24" s="187"/>
      <c r="AC24" s="187"/>
      <c r="AF24" s="187"/>
      <c r="AI24" s="187"/>
      <c r="AL24" s="187"/>
    </row>
    <row r="25" spans="1:38" s="29" customFormat="1" ht="12.75" hidden="1" customHeight="1" x14ac:dyDescent="0.2">
      <c r="A25" s="89"/>
      <c r="B25" s="90" t="s">
        <v>206</v>
      </c>
      <c r="C25" s="90"/>
      <c r="D25" s="90"/>
      <c r="E25" s="92" t="e">
        <f>(SUMIF(#REF!,"Obras civis",K10:K22)+#REF!)*3.98%</f>
        <v>#REF!</v>
      </c>
      <c r="F25" s="93" t="e">
        <f>(SUMIF(#REF!,"Obras civis",L10:L22)+#REF!)*3.98%</f>
        <v>#REF!</v>
      </c>
      <c r="G25" s="93" t="e">
        <f>(SUMIF(#REF!,"Obras civis",M10:M22)+#REF!)*3.98%</f>
        <v>#REF!</v>
      </c>
      <c r="H25" s="93" t="e">
        <f>(SUMIF(#REF!,"Obras civis",N10:N22)+#REF!)*3.98%</f>
        <v>#REF!</v>
      </c>
      <c r="I25" s="93" t="e">
        <f>(SUMIF(#REF!,"Obras civis",O10:O22)+#REF!)*3.98%</f>
        <v>#REF!</v>
      </c>
      <c r="J25" s="93" t="e">
        <f>(SUMIF(#REF!,"Obras civis",P10:P22)+#REF!)*3.98%</f>
        <v>#REF!</v>
      </c>
      <c r="K25" s="92"/>
      <c r="L25" s="93"/>
      <c r="M25" s="93"/>
      <c r="N25" s="93"/>
      <c r="O25" s="93"/>
      <c r="P25" s="93"/>
      <c r="S25" s="186"/>
      <c r="T25" s="186"/>
      <c r="U25" s="186"/>
      <c r="V25" s="186"/>
      <c r="W25" s="186"/>
      <c r="Z25" s="187"/>
      <c r="AC25" s="187"/>
      <c r="AF25" s="187"/>
      <c r="AI25" s="187"/>
      <c r="AL25" s="187"/>
    </row>
    <row r="26" spans="1:38" s="29" customFormat="1" ht="12.75" hidden="1" customHeight="1" x14ac:dyDescent="0.2">
      <c r="A26" s="89"/>
      <c r="B26" s="90" t="s">
        <v>145</v>
      </c>
      <c r="C26" s="97"/>
      <c r="D26" s="97"/>
      <c r="E26" s="99" t="e">
        <f>K23+#REF!+E25</f>
        <v>#REF!</v>
      </c>
      <c r="F26" s="100" t="e">
        <f>L23+#REF!+F25</f>
        <v>#REF!</v>
      </c>
      <c r="G26" s="100" t="e">
        <f>M23+#REF!+G25</f>
        <v>#REF!</v>
      </c>
      <c r="H26" s="100" t="e">
        <f>N23+#REF!+H25</f>
        <v>#REF!</v>
      </c>
      <c r="I26" s="100" t="e">
        <f>O23+#REF!+I25</f>
        <v>#REF!</v>
      </c>
      <c r="J26" s="100" t="e">
        <f>P23+#REF!+J25</f>
        <v>#REF!</v>
      </c>
      <c r="K26" s="99"/>
      <c r="L26" s="100"/>
      <c r="M26" s="100"/>
      <c r="N26" s="100"/>
      <c r="O26" s="100"/>
      <c r="P26" s="100"/>
      <c r="S26" s="186"/>
      <c r="T26" s="186"/>
      <c r="U26" s="186"/>
      <c r="V26" s="186"/>
      <c r="W26" s="186"/>
      <c r="Z26" s="187"/>
      <c r="AC26" s="187"/>
      <c r="AF26" s="187"/>
      <c r="AI26" s="187"/>
      <c r="AL26" s="187"/>
    </row>
    <row r="27" spans="1:38" s="29" customFormat="1" ht="12.75" hidden="1" customHeight="1" x14ac:dyDescent="0.2">
      <c r="A27" s="89"/>
      <c r="B27" s="90" t="s">
        <v>146</v>
      </c>
      <c r="C27" s="90"/>
      <c r="D27" s="91"/>
      <c r="E27" s="92" t="e">
        <f>E26*2.7%</f>
        <v>#REF!</v>
      </c>
      <c r="F27" s="93" t="e">
        <f>F26*2.7%</f>
        <v>#REF!</v>
      </c>
      <c r="G27" s="93" t="e">
        <f t="shared" ref="G27:J27" si="15">G26*2.7%</f>
        <v>#REF!</v>
      </c>
      <c r="H27" s="93" t="e">
        <f t="shared" si="15"/>
        <v>#REF!</v>
      </c>
      <c r="I27" s="93" t="e">
        <f t="shared" si="15"/>
        <v>#REF!</v>
      </c>
      <c r="J27" s="93" t="e">
        <f t="shared" si="15"/>
        <v>#REF!</v>
      </c>
      <c r="K27" s="92"/>
      <c r="L27" s="93"/>
      <c r="M27" s="93"/>
      <c r="N27" s="93"/>
      <c r="O27" s="93"/>
      <c r="P27" s="93"/>
      <c r="S27" s="186"/>
      <c r="T27" s="186"/>
      <c r="U27" s="186"/>
      <c r="V27" s="186"/>
      <c r="W27" s="186"/>
      <c r="Z27" s="187"/>
      <c r="AC27" s="187"/>
      <c r="AF27" s="187"/>
      <c r="AI27" s="187"/>
      <c r="AL27" s="187"/>
    </row>
    <row r="28" spans="1:38" s="29" customFormat="1" ht="12.75" hidden="1" customHeight="1" x14ac:dyDescent="0.2">
      <c r="A28" s="89"/>
      <c r="B28" s="90" t="s">
        <v>147</v>
      </c>
      <c r="C28" s="97"/>
      <c r="D28" s="98"/>
      <c r="E28" s="99" t="e">
        <f>E26*1.4%</f>
        <v>#REF!</v>
      </c>
      <c r="F28" s="100" t="e">
        <f>F26*1.4%</f>
        <v>#REF!</v>
      </c>
      <c r="G28" s="100" t="e">
        <f t="shared" ref="G28:J28" si="16">G26*1.4%</f>
        <v>#REF!</v>
      </c>
      <c r="H28" s="100" t="e">
        <f t="shared" si="16"/>
        <v>#REF!</v>
      </c>
      <c r="I28" s="100" t="e">
        <f t="shared" si="16"/>
        <v>#REF!</v>
      </c>
      <c r="J28" s="100" t="e">
        <f t="shared" si="16"/>
        <v>#REF!</v>
      </c>
      <c r="K28" s="99"/>
      <c r="L28" s="100"/>
      <c r="M28" s="100"/>
      <c r="N28" s="100"/>
      <c r="O28" s="100"/>
      <c r="P28" s="100"/>
      <c r="S28" s="186"/>
      <c r="T28" s="186"/>
      <c r="U28" s="186"/>
      <c r="V28" s="186"/>
      <c r="W28" s="186"/>
      <c r="Z28" s="187"/>
      <c r="AC28" s="187"/>
      <c r="AF28" s="187"/>
      <c r="AI28" s="187"/>
      <c r="AL28" s="187"/>
    </row>
    <row r="29" spans="1:38" s="29" customFormat="1" ht="12.75" hidden="1" customHeight="1" x14ac:dyDescent="0.2">
      <c r="A29" s="89"/>
      <c r="B29" s="90" t="s">
        <v>148</v>
      </c>
      <c r="C29" s="90"/>
      <c r="D29" s="90"/>
      <c r="E29" s="92" t="e">
        <f>E26*3.99%</f>
        <v>#REF!</v>
      </c>
      <c r="F29" s="93" t="e">
        <f>F26*3.99%</f>
        <v>#REF!</v>
      </c>
      <c r="G29" s="93" t="e">
        <f t="shared" ref="G29:J29" si="17">G26*3.99%</f>
        <v>#REF!</v>
      </c>
      <c r="H29" s="93" t="e">
        <f t="shared" si="17"/>
        <v>#REF!</v>
      </c>
      <c r="I29" s="93" t="e">
        <f t="shared" si="17"/>
        <v>#REF!</v>
      </c>
      <c r="J29" s="93" t="e">
        <f t="shared" si="17"/>
        <v>#REF!</v>
      </c>
      <c r="K29" s="92"/>
      <c r="L29" s="93"/>
      <c r="M29" s="93"/>
      <c r="N29" s="93"/>
      <c r="O29" s="93"/>
      <c r="P29" s="93"/>
      <c r="S29" s="186"/>
      <c r="T29" s="186"/>
      <c r="U29" s="186"/>
      <c r="V29" s="186"/>
      <c r="W29" s="186"/>
      <c r="Z29" s="187"/>
      <c r="AC29" s="187"/>
      <c r="AF29" s="187"/>
      <c r="AI29" s="187"/>
      <c r="AL29" s="187"/>
    </row>
    <row r="30" spans="1:38" s="29" customFormat="1" ht="12.75" hidden="1" customHeight="1" x14ac:dyDescent="0.2">
      <c r="A30" s="89"/>
      <c r="B30" s="104" t="s">
        <v>149</v>
      </c>
      <c r="C30" s="104"/>
      <c r="D30" s="105"/>
      <c r="E30" s="106" t="e">
        <f>E26*2.7%</f>
        <v>#REF!</v>
      </c>
      <c r="F30" s="107" t="e">
        <f>F26*2.7%</f>
        <v>#REF!</v>
      </c>
      <c r="G30" s="107" t="e">
        <f t="shared" ref="G30:J30" si="18">G26*2.7%</f>
        <v>#REF!</v>
      </c>
      <c r="H30" s="107" t="e">
        <f t="shared" si="18"/>
        <v>#REF!</v>
      </c>
      <c r="I30" s="107" t="e">
        <f t="shared" si="18"/>
        <v>#REF!</v>
      </c>
      <c r="J30" s="107" t="e">
        <f t="shared" si="18"/>
        <v>#REF!</v>
      </c>
      <c r="K30" s="106"/>
      <c r="L30" s="107"/>
      <c r="M30" s="107"/>
      <c r="N30" s="107"/>
      <c r="O30" s="107"/>
      <c r="P30" s="107"/>
      <c r="S30" s="186"/>
      <c r="T30" s="186"/>
      <c r="U30" s="186"/>
      <c r="V30" s="186"/>
      <c r="W30" s="186"/>
      <c r="Z30" s="187"/>
      <c r="AC30" s="187"/>
      <c r="AF30" s="187"/>
      <c r="AI30" s="187"/>
      <c r="AL30" s="187"/>
    </row>
    <row r="31" spans="1:38" s="29" customFormat="1" ht="12.75" hidden="1" customHeight="1" x14ac:dyDescent="0.2">
      <c r="A31" s="89"/>
      <c r="B31" s="90" t="s">
        <v>150</v>
      </c>
      <c r="C31" s="90"/>
      <c r="D31" s="91"/>
      <c r="E31" s="106" t="e">
        <f>E26+E27+E28+E29+E30</f>
        <v>#REF!</v>
      </c>
      <c r="F31" s="93" t="e">
        <f>F26+F27+F28+F29+F30</f>
        <v>#REF!</v>
      </c>
      <c r="G31" s="93" t="e">
        <f t="shared" ref="G31:J31" si="19">G26+G27+G28+G29+G30</f>
        <v>#REF!</v>
      </c>
      <c r="H31" s="93" t="e">
        <f t="shared" si="19"/>
        <v>#REF!</v>
      </c>
      <c r="I31" s="93" t="e">
        <f t="shared" si="19"/>
        <v>#REF!</v>
      </c>
      <c r="J31" s="93" t="e">
        <f t="shared" si="19"/>
        <v>#REF!</v>
      </c>
      <c r="K31" s="92"/>
      <c r="L31" s="93"/>
      <c r="M31" s="93"/>
      <c r="N31" s="93"/>
      <c r="O31" s="93"/>
      <c r="P31" s="93"/>
      <c r="S31" s="186"/>
      <c r="T31" s="186"/>
      <c r="U31" s="186"/>
      <c r="V31" s="186"/>
      <c r="W31" s="186"/>
      <c r="Z31" s="187"/>
      <c r="AC31" s="187"/>
      <c r="AF31" s="187"/>
      <c r="AI31" s="187"/>
      <c r="AL31" s="187"/>
    </row>
    <row r="32" spans="1:38" s="29" customFormat="1" ht="12.75" hidden="1" customHeight="1" x14ac:dyDescent="0.2">
      <c r="A32" s="90"/>
      <c r="B32" s="90" t="s">
        <v>151</v>
      </c>
      <c r="C32" s="90"/>
      <c r="D32" s="91"/>
      <c r="E32" s="92" t="e">
        <f t="shared" ref="E32:J32" si="20">E31*3%</f>
        <v>#REF!</v>
      </c>
      <c r="F32" s="93" t="e">
        <f t="shared" si="20"/>
        <v>#REF!</v>
      </c>
      <c r="G32" s="93" t="e">
        <f t="shared" si="20"/>
        <v>#REF!</v>
      </c>
      <c r="H32" s="93" t="e">
        <f t="shared" si="20"/>
        <v>#REF!</v>
      </c>
      <c r="I32" s="93" t="e">
        <f t="shared" si="20"/>
        <v>#REF!</v>
      </c>
      <c r="J32" s="93" t="e">
        <f t="shared" si="20"/>
        <v>#REF!</v>
      </c>
      <c r="K32" s="92"/>
      <c r="L32" s="93"/>
      <c r="M32" s="93"/>
      <c r="N32" s="93"/>
      <c r="O32" s="93"/>
      <c r="P32" s="93"/>
      <c r="S32" s="186"/>
      <c r="T32" s="186"/>
      <c r="U32" s="186"/>
      <c r="V32" s="186"/>
      <c r="W32" s="186"/>
      <c r="Z32" s="187"/>
      <c r="AC32" s="187"/>
      <c r="AF32" s="187"/>
      <c r="AI32" s="187"/>
      <c r="AL32" s="187"/>
    </row>
    <row r="33" spans="1:38" s="29" customFormat="1" ht="12.75" hidden="1" customHeight="1" x14ac:dyDescent="0.2">
      <c r="A33" s="110"/>
      <c r="B33" s="110" t="s">
        <v>152</v>
      </c>
      <c r="C33" s="110"/>
      <c r="D33" s="111"/>
      <c r="E33" s="112" t="e">
        <f>E31*2.7%</f>
        <v>#REF!</v>
      </c>
      <c r="F33" s="103" t="e">
        <f>F31*2.7%</f>
        <v>#REF!</v>
      </c>
      <c r="G33" s="103" t="e">
        <f t="shared" ref="G33:J33" si="21">G31*2.7%</f>
        <v>#REF!</v>
      </c>
      <c r="H33" s="103" t="e">
        <f t="shared" si="21"/>
        <v>#REF!</v>
      </c>
      <c r="I33" s="103" t="e">
        <f t="shared" si="21"/>
        <v>#REF!</v>
      </c>
      <c r="J33" s="103" t="e">
        <f t="shared" si="21"/>
        <v>#REF!</v>
      </c>
      <c r="K33" s="112"/>
      <c r="L33" s="103"/>
      <c r="M33" s="103"/>
      <c r="N33" s="103"/>
      <c r="O33" s="103"/>
      <c r="P33" s="103"/>
      <c r="S33" s="186"/>
      <c r="T33" s="186"/>
      <c r="U33" s="186"/>
      <c r="V33" s="186"/>
      <c r="W33" s="186"/>
      <c r="Z33" s="187"/>
      <c r="AC33" s="187"/>
      <c r="AF33" s="187"/>
      <c r="AI33" s="187"/>
      <c r="AL33" s="187"/>
    </row>
    <row r="34" spans="1:38" s="29" customFormat="1" x14ac:dyDescent="0.2">
      <c r="A34" s="79"/>
      <c r="B34" s="80" t="s">
        <v>153</v>
      </c>
      <c r="C34" s="80"/>
      <c r="D34" s="80"/>
      <c r="E34" s="82">
        <f>K23*(1+Entrada!$I$13)</f>
        <v>3620068.4244817737</v>
      </c>
      <c r="F34" s="83">
        <f>L23*(1+Entrada!$I$13)</f>
        <v>3665319.2797877947</v>
      </c>
      <c r="G34" s="83">
        <f>M23*(1+Entrada!$I$13)</f>
        <v>3522688.5838632123</v>
      </c>
      <c r="H34" s="83">
        <f>N23*(1+Entrada!$I$13)</f>
        <v>3717810.2719427808</v>
      </c>
      <c r="I34" s="83">
        <f>O23*(1+Entrada!$I$13)</f>
        <v>3641064.8213437665</v>
      </c>
      <c r="J34" s="83">
        <f>P23*(1+Entrada!$I$13)</f>
        <v>3672921.4234792073</v>
      </c>
      <c r="K34" s="82"/>
      <c r="L34" s="83"/>
      <c r="M34" s="83"/>
      <c r="N34" s="83"/>
      <c r="O34" s="83"/>
      <c r="P34" s="83"/>
      <c r="S34" s="174">
        <f>SUMIF($Q10:$Q22,"&lt;&gt;Rateio",Y10:Y22)</f>
        <v>2465074.5038588974</v>
      </c>
      <c r="T34" s="174">
        <f>SUMIF($Q10:$Q22,"&lt;&gt;Rateio",AB10:AB22)</f>
        <v>2369149.6293383632</v>
      </c>
      <c r="U34" s="174">
        <f>SUMIF($Q10:$Q22,"&lt;&gt;Rateio",AE10:AE22)</f>
        <v>2500376.8053956423</v>
      </c>
      <c r="V34" s="174">
        <f>SUMIF($Q10:$Q22,"&lt;&gt;Rateio",AH10:AH22)</f>
        <v>2448762.4059074358</v>
      </c>
      <c r="W34" s="174">
        <f>SUMIF($Q10:$Q22,"&lt;&gt;Rateio",AK10:AK22)</f>
        <v>2470187.2509780126</v>
      </c>
      <c r="Z34" s="187"/>
      <c r="AC34" s="187"/>
      <c r="AF34" s="187"/>
      <c r="AI34" s="187"/>
      <c r="AL34" s="187"/>
    </row>
    <row r="35" spans="1:38" s="29" customFormat="1" x14ac:dyDescent="0.2">
      <c r="E35" s="168">
        <f>AVERAGE(F35:J35)</f>
        <v>1</v>
      </c>
      <c r="F35" s="193">
        <f>S35</f>
        <v>1</v>
      </c>
      <c r="G35" s="194">
        <f>T35</f>
        <v>1</v>
      </c>
      <c r="H35" s="194">
        <f>U35</f>
        <v>1</v>
      </c>
      <c r="I35" s="194">
        <f>V35</f>
        <v>1</v>
      </c>
      <c r="J35" s="195">
        <f>W35</f>
        <v>1</v>
      </c>
      <c r="K35" s="36"/>
      <c r="L35" s="36"/>
      <c r="M35" s="36"/>
      <c r="N35" s="36"/>
      <c r="O35" s="36"/>
      <c r="P35" s="36"/>
      <c r="Q35" s="31"/>
      <c r="S35" s="196">
        <f>S23/S34</f>
        <v>1</v>
      </c>
      <c r="T35" s="196">
        <f>T23/T34</f>
        <v>1</v>
      </c>
      <c r="U35" s="196">
        <f>U23/U34</f>
        <v>1</v>
      </c>
      <c r="V35" s="196">
        <f>V23/V34</f>
        <v>1</v>
      </c>
      <c r="W35" s="196">
        <f>W23/W34</f>
        <v>1</v>
      </c>
      <c r="Y35" s="197"/>
      <c r="Z35" s="198"/>
      <c r="AB35" s="197"/>
      <c r="AC35" s="198"/>
      <c r="AE35" s="197"/>
      <c r="AF35" s="198"/>
      <c r="AH35" s="197"/>
      <c r="AI35" s="198"/>
      <c r="AK35" s="197"/>
      <c r="AL35" s="198"/>
    </row>
    <row r="36" spans="1:38" s="29" customFormat="1" x14ac:dyDescent="0.2">
      <c r="E36" s="199"/>
      <c r="F36" s="200"/>
      <c r="G36" s="200"/>
      <c r="H36" s="200"/>
      <c r="I36" s="200"/>
      <c r="J36" s="200"/>
      <c r="K36" s="36"/>
      <c r="L36" s="36"/>
      <c r="M36" s="36"/>
      <c r="N36" s="36"/>
      <c r="O36" s="36"/>
      <c r="P36" s="36"/>
      <c r="Q36" s="31"/>
    </row>
    <row r="37" spans="1:38" s="35" customFormat="1" ht="12.75" customHeight="1" x14ac:dyDescent="0.25">
      <c r="B37" s="383" t="s">
        <v>230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S37" s="171" t="s">
        <v>129</v>
      </c>
      <c r="T37" s="171" t="s">
        <v>130</v>
      </c>
      <c r="U37" s="171" t="s">
        <v>142</v>
      </c>
      <c r="V37" s="171" t="s">
        <v>132</v>
      </c>
      <c r="W37" s="171" t="s">
        <v>133</v>
      </c>
      <c r="Y37" s="172"/>
      <c r="Z37" s="173"/>
      <c r="AB37" s="172"/>
      <c r="AC37" s="173"/>
      <c r="AE37" s="172"/>
      <c r="AF37" s="173"/>
      <c r="AH37" s="172"/>
      <c r="AI37" s="173"/>
      <c r="AK37" s="172"/>
      <c r="AL37" s="173"/>
    </row>
    <row r="38" spans="1:38" s="35" customFormat="1" ht="12.75" customHeight="1" x14ac:dyDescent="0.2">
      <c r="B38" s="383"/>
      <c r="C38" s="36"/>
      <c r="D38" s="36"/>
      <c r="E38" s="37"/>
      <c r="F38" s="36"/>
      <c r="G38" s="38"/>
      <c r="H38" s="39"/>
      <c r="I38" s="36"/>
      <c r="J38" s="36"/>
      <c r="K38" s="37"/>
      <c r="L38" s="36"/>
      <c r="M38" s="36"/>
      <c r="Q38" s="29" t="s">
        <v>202</v>
      </c>
      <c r="S38" s="174">
        <f>SUMIF($Q41:$Q53,"Rateio",L41:L53)+F65</f>
        <v>5086906.3171999007</v>
      </c>
      <c r="T38" s="174">
        <f>SUMIF($Q41:$Q53,"Rateio",M41:M53)+G65</f>
        <v>4888956.5800170107</v>
      </c>
      <c r="U38" s="174">
        <f>SUMIF($Q41:$Q53,"Rateio",N41:N53)+H65</f>
        <v>5159755.8397672074</v>
      </c>
      <c r="V38" s="174">
        <f>SUMIF($Q41:$Q53,"Rateio",O41:O53)+I65</f>
        <v>5053244.8136687996</v>
      </c>
      <c r="W38" s="174">
        <f>SUMIF($Q41:$Q53,"Rateio",P41:P53)+J65</f>
        <v>5097456.9377096482</v>
      </c>
      <c r="Z38" s="175"/>
      <c r="AC38" s="175"/>
      <c r="AF38" s="175"/>
      <c r="AI38" s="175"/>
      <c r="AL38" s="175"/>
    </row>
    <row r="39" spans="1:38" s="44" customFormat="1" x14ac:dyDescent="0.2">
      <c r="A39" s="379" t="s">
        <v>136</v>
      </c>
      <c r="B39" s="379" t="s">
        <v>138</v>
      </c>
      <c r="C39" s="379" t="s">
        <v>3</v>
      </c>
      <c r="D39" s="379" t="s">
        <v>139</v>
      </c>
      <c r="E39" s="43">
        <f>$E$8</f>
        <v>44228</v>
      </c>
      <c r="F39" s="377" t="str">
        <f>$F$8</f>
        <v>Preço Unitário</v>
      </c>
      <c r="G39" s="377"/>
      <c r="H39" s="377"/>
      <c r="I39" s="377"/>
      <c r="J39" s="377"/>
      <c r="K39" s="43">
        <f>E39</f>
        <v>44228</v>
      </c>
      <c r="L39" s="378" t="str">
        <f>L8</f>
        <v>Preço Total</v>
      </c>
      <c r="M39" s="378"/>
      <c r="N39" s="378"/>
      <c r="O39" s="378"/>
      <c r="P39" s="378"/>
      <c r="Q39" s="176" t="s">
        <v>203</v>
      </c>
      <c r="S39" s="174">
        <f>SUMIF($R41:$R53,"UAR",L41:L53)</f>
        <v>0</v>
      </c>
      <c r="T39" s="174">
        <f>SUMIF($R41:$R53,"UAR",M41:M53)</f>
        <v>0</v>
      </c>
      <c r="U39" s="174">
        <f>SUMIF($R41:$R53,"UAR",N41:N53)</f>
        <v>0</v>
      </c>
      <c r="V39" s="174">
        <f>SUMIF($R41:$R53,"UAR",O41:O53)</f>
        <v>0</v>
      </c>
      <c r="W39" s="174">
        <f>SUMIF($R41:$R53,"UAR",P41:P53)</f>
        <v>0</v>
      </c>
      <c r="Z39" s="177"/>
      <c r="AC39" s="177"/>
      <c r="AF39" s="177"/>
      <c r="AI39" s="177"/>
      <c r="AL39" s="177"/>
    </row>
    <row r="40" spans="1:38" s="49" customFormat="1" x14ac:dyDescent="0.2">
      <c r="A40" s="380"/>
      <c r="B40" s="380"/>
      <c r="C40" s="379"/>
      <c r="D40" s="380"/>
      <c r="E40" s="46" t="s">
        <v>118</v>
      </c>
      <c r="F40" s="47" t="s">
        <v>129</v>
      </c>
      <c r="G40" s="47" t="s">
        <v>130</v>
      </c>
      <c r="H40" s="47" t="s">
        <v>142</v>
      </c>
      <c r="I40" s="47" t="s">
        <v>132</v>
      </c>
      <c r="J40" s="47" t="s">
        <v>133</v>
      </c>
      <c r="K40" s="46" t="s">
        <v>118</v>
      </c>
      <c r="L40" s="47" t="s">
        <v>129</v>
      </c>
      <c r="M40" s="47" t="s">
        <v>130</v>
      </c>
      <c r="N40" s="47" t="s">
        <v>142</v>
      </c>
      <c r="O40" s="47" t="s">
        <v>132</v>
      </c>
      <c r="P40" s="47" t="s">
        <v>133</v>
      </c>
      <c r="Q40" s="176" t="s">
        <v>204</v>
      </c>
      <c r="S40" s="181">
        <f>S39/S38</f>
        <v>0</v>
      </c>
      <c r="T40" s="181">
        <f>T39/T38</f>
        <v>0</v>
      </c>
      <c r="U40" s="181">
        <f>U39/U38</f>
        <v>0</v>
      </c>
      <c r="V40" s="181">
        <f>V39/V38</f>
        <v>0</v>
      </c>
      <c r="W40" s="181">
        <f>W39/W38</f>
        <v>0</v>
      </c>
      <c r="Y40" s="182"/>
      <c r="Z40" s="183"/>
      <c r="AB40" s="182"/>
      <c r="AC40" s="183"/>
      <c r="AE40" s="182"/>
      <c r="AF40" s="183"/>
      <c r="AH40" s="182"/>
      <c r="AI40" s="183"/>
      <c r="AL40" s="184"/>
    </row>
    <row r="41" spans="1:38" x14ac:dyDescent="0.2">
      <c r="A41" s="115">
        <v>1</v>
      </c>
      <c r="B41" s="116" t="s">
        <v>70</v>
      </c>
      <c r="C41" s="1" t="str">
        <f>VLOOKUP(B41,Valores!$A$2:$F$223,5,FALSE)</f>
        <v>unid.</v>
      </c>
      <c r="D41" s="116">
        <v>1</v>
      </c>
      <c r="E41" s="53">
        <f>EXP(7.25253)*POWER(Resumo!$C16,1.00058)*POWER(Resumo!$E16,0.15238)*1.018609*(1+Valores!$H$117)*(1+Valores!$I$117)*(1+Valores!$J$117)*VLOOKUP(VLOOKUP($B41,Indices_Poder!$B$5:$E$250,3,FALSE),Indices_Poder!$G$6:$N$28,8,FALSE)</f>
        <v>2906220.3873899705</v>
      </c>
      <c r="F41" s="57">
        <f>$E41*VLOOKUP($F40,Regional!$A$2:$B$7,2,FALSE)</f>
        <v>2942548.142232345</v>
      </c>
      <c r="G41" s="57">
        <f>$E41*VLOOKUP($G40,Regional!$A$2:$B$7,2,FALSE)</f>
        <v>2828043.0589691801</v>
      </c>
      <c r="H41" s="57">
        <f>$E41*VLOOKUP($H40,Regional!$A$2:$B$7,2,FALSE)</f>
        <v>2984688.3378494997</v>
      </c>
      <c r="I41" s="57">
        <f>$E41*VLOOKUP($I40,Regional!$A$2:$B$7,2,FALSE)</f>
        <v>2923076.4656368322</v>
      </c>
      <c r="J41" s="58">
        <f>$E41*VLOOKUP($J40,Regional!$A$2:$B$7,2,FALSE)</f>
        <v>2948651.205045864</v>
      </c>
      <c r="K41" s="56">
        <f>D41*E41</f>
        <v>2906220.3873899705</v>
      </c>
      <c r="L41" s="57">
        <f t="shared" ref="L41:P53" si="22">$D41*F41</f>
        <v>2942548.142232345</v>
      </c>
      <c r="M41" s="57">
        <f t="shared" si="22"/>
        <v>2828043.0589691801</v>
      </c>
      <c r="N41" s="57">
        <f t="shared" si="22"/>
        <v>2984688.3378494997</v>
      </c>
      <c r="O41" s="57">
        <f t="shared" si="22"/>
        <v>2923076.4656368322</v>
      </c>
      <c r="P41" s="58">
        <f t="shared" si="22"/>
        <v>2948651.205045864</v>
      </c>
      <c r="Q41" s="185">
        <f>VLOOKUP(B41,Valores!$A$2:$P$300,14,FALSE)</f>
        <v>1</v>
      </c>
      <c r="R41" s="185">
        <f>VLOOKUP(B41,Valores!$A$2:$P$300,15,FALSE)</f>
        <v>2.7799999999999998E-2</v>
      </c>
      <c r="S41" s="186">
        <f>IF($R41="UAR",L41*S$40,0)</f>
        <v>0</v>
      </c>
      <c r="T41" s="186">
        <f t="shared" ref="T41:W53" si="23">IF($R41="UAR",M41*T$40,0)</f>
        <v>0</v>
      </c>
      <c r="U41" s="186">
        <f t="shared" si="23"/>
        <v>0</v>
      </c>
      <c r="V41" s="186">
        <f t="shared" si="23"/>
        <v>0</v>
      </c>
      <c r="W41" s="186">
        <f t="shared" si="23"/>
        <v>0</v>
      </c>
      <c r="Y41" s="31">
        <f t="shared" ref="Y41:Y53" si="24">L41+S41</f>
        <v>2942548.142232345</v>
      </c>
      <c r="Z41" s="187">
        <f t="shared" ref="Z41:Z53" si="25">IF($Q41="rateio",0,Y41*$Q41)</f>
        <v>2942548.142232345</v>
      </c>
      <c r="AB41" s="31">
        <f t="shared" ref="AB41:AB53" si="26">M41+T41</f>
        <v>2828043.0589691801</v>
      </c>
      <c r="AC41" s="187">
        <f t="shared" ref="AC41:AC53" si="27">IF($Q41="rateio",0,AB41*$Q41)</f>
        <v>2828043.0589691801</v>
      </c>
      <c r="AE41" s="31">
        <f t="shared" ref="AE41:AE53" si="28">N41+U41</f>
        <v>2984688.3378494997</v>
      </c>
      <c r="AF41" s="187">
        <f t="shared" ref="AF41:AF53" si="29">IF($Q41="rateio",0,AE41*$Q41)</f>
        <v>2984688.3378494997</v>
      </c>
      <c r="AH41" s="31">
        <f t="shared" ref="AH41:AH53" si="30">V41+O41</f>
        <v>2923076.4656368322</v>
      </c>
      <c r="AI41" s="187">
        <f t="shared" ref="AI41:AI53" si="31">IF($Q41="rateio",0,AH41*$Q41)</f>
        <v>2923076.4656368322</v>
      </c>
      <c r="AK41" s="31">
        <f t="shared" ref="AK41:AK53" si="32">P41+W41</f>
        <v>2948651.205045864</v>
      </c>
      <c r="AL41" s="187">
        <f t="shared" ref="AL41:AL53" si="33">IF($Q41="rateio",0,AK41*$Q41)</f>
        <v>2948651.205045864</v>
      </c>
    </row>
    <row r="42" spans="1:38" x14ac:dyDescent="0.2">
      <c r="A42" s="118">
        <v>2</v>
      </c>
      <c r="B42" s="1" t="s">
        <v>30</v>
      </c>
      <c r="C42" s="1" t="str">
        <f>VLOOKUP(B42,Valores!$A$2:$F$223,5,FALSE)</f>
        <v>unid.</v>
      </c>
      <c r="D42" s="119">
        <v>1</v>
      </c>
      <c r="E42" s="64">
        <f>VLOOKUP($B42,Valores!$A$2:$G$300,6,FALSE)*VLOOKUP(VLOOKUP($B42,Indices_Poder!$B$5:$E$250,3,FALSE),Indices_Poder!$G$6:$N$28,4,FALSE)</f>
        <v>54015.592521526502</v>
      </c>
      <c r="F42" s="65">
        <f>$E42*VLOOKUP($F40,Regional!$A$2:$B$7,2,FALSE)</f>
        <v>54690.78742804558</v>
      </c>
      <c r="G42" s="65">
        <f>$E42*VLOOKUP($G40,Regional!$A$2:$B$7,2,FALSE)</f>
        <v>52562.57308269744</v>
      </c>
      <c r="H42" s="65">
        <f>$E42*VLOOKUP($H40,Regional!$A$2:$B$7,2,FALSE)</f>
        <v>55474.01351960771</v>
      </c>
      <c r="I42" s="65">
        <f>$E42*VLOOKUP($I40,Regional!$A$2:$B$7,2,FALSE)</f>
        <v>54328.882958151356</v>
      </c>
      <c r="J42" s="133">
        <f>$E42*VLOOKUP($J40,Regional!$A$2:$B$7,2,FALSE)</f>
        <v>54804.220172340785</v>
      </c>
      <c r="K42" s="66">
        <f t="shared" ref="K42:K53" si="34">D42*E42</f>
        <v>54015.592521526502</v>
      </c>
      <c r="L42" s="67">
        <f t="shared" si="22"/>
        <v>54690.78742804558</v>
      </c>
      <c r="M42" s="67">
        <f t="shared" si="22"/>
        <v>52562.57308269744</v>
      </c>
      <c r="N42" s="67">
        <f t="shared" si="22"/>
        <v>55474.01351960771</v>
      </c>
      <c r="O42" s="67">
        <f t="shared" si="22"/>
        <v>54328.882958151356</v>
      </c>
      <c r="P42" s="68">
        <f t="shared" si="22"/>
        <v>54804.220172340785</v>
      </c>
      <c r="Q42" s="185">
        <f>VLOOKUP(B42,Valores!$A$2:$P$300,14,FALSE)</f>
        <v>1</v>
      </c>
      <c r="R42" s="185">
        <f>VLOOKUP(B42,Valores!$A$2:$P$300,15,FALSE)</f>
        <v>0.04</v>
      </c>
      <c r="S42" s="186">
        <f t="shared" ref="S42:S53" si="35">IF($R42="UAR",L42*S$40,0)</f>
        <v>0</v>
      </c>
      <c r="T42" s="186">
        <f t="shared" si="23"/>
        <v>0</v>
      </c>
      <c r="U42" s="186">
        <f t="shared" si="23"/>
        <v>0</v>
      </c>
      <c r="V42" s="186">
        <f t="shared" si="23"/>
        <v>0</v>
      </c>
      <c r="W42" s="186">
        <f t="shared" si="23"/>
        <v>0</v>
      </c>
      <c r="Y42" s="31">
        <f t="shared" si="24"/>
        <v>54690.78742804558</v>
      </c>
      <c r="Z42" s="187">
        <f t="shared" si="25"/>
        <v>54690.78742804558</v>
      </c>
      <c r="AB42" s="31">
        <f t="shared" si="26"/>
        <v>52562.57308269744</v>
      </c>
      <c r="AC42" s="187">
        <f t="shared" si="27"/>
        <v>52562.57308269744</v>
      </c>
      <c r="AE42" s="31">
        <f t="shared" si="28"/>
        <v>55474.01351960771</v>
      </c>
      <c r="AF42" s="187">
        <f t="shared" si="29"/>
        <v>55474.01351960771</v>
      </c>
      <c r="AH42" s="31">
        <f t="shared" si="30"/>
        <v>54328.882958151356</v>
      </c>
      <c r="AI42" s="187">
        <f t="shared" si="31"/>
        <v>54328.882958151356</v>
      </c>
      <c r="AK42" s="31">
        <f t="shared" si="32"/>
        <v>54804.220172340785</v>
      </c>
      <c r="AL42" s="187">
        <f t="shared" si="33"/>
        <v>54804.220172340785</v>
      </c>
    </row>
    <row r="43" spans="1:38" x14ac:dyDescent="0.2">
      <c r="A43" s="118">
        <v>3</v>
      </c>
      <c r="B43" s="1" t="s">
        <v>212</v>
      </c>
      <c r="C43" s="1" t="str">
        <f>VLOOKUP(B43,Valores!$A$2:$F$223,5,FALSE)</f>
        <v>unid.</v>
      </c>
      <c r="D43" s="119">
        <v>0</v>
      </c>
      <c r="E43" s="64">
        <f>VLOOKUP($B43,Valores!$A$2:$G$300,6,FALSE)*VLOOKUP(VLOOKUP($B43,Indices_Poder!$B$5:$E$250,3,FALSE),Indices_Poder!$G$6:$N$28,4,FALSE)</f>
        <v>0</v>
      </c>
      <c r="F43" s="65">
        <f>$E43*VLOOKUP($F40,Regional!$A$2:$B$7,2,FALSE)</f>
        <v>0</v>
      </c>
      <c r="G43" s="65">
        <f>$E43*VLOOKUP($G40,Regional!$A$2:$B$7,2,FALSE)</f>
        <v>0</v>
      </c>
      <c r="H43" s="65">
        <f>$E43*VLOOKUP($H40,Regional!$A$2:$B$7,2,FALSE)</f>
        <v>0</v>
      </c>
      <c r="I43" s="65">
        <f>$E43*VLOOKUP($I40,Regional!$A$2:$B$7,2,FALSE)</f>
        <v>0</v>
      </c>
      <c r="J43" s="133">
        <f>$E43*VLOOKUP($J40,Regional!$A$2:$B$7,2,FALSE)</f>
        <v>0</v>
      </c>
      <c r="K43" s="66">
        <f t="shared" si="34"/>
        <v>0</v>
      </c>
      <c r="L43" s="67">
        <f t="shared" si="22"/>
        <v>0</v>
      </c>
      <c r="M43" s="67">
        <f t="shared" si="22"/>
        <v>0</v>
      </c>
      <c r="N43" s="67">
        <f t="shared" si="22"/>
        <v>0</v>
      </c>
      <c r="O43" s="67">
        <f t="shared" si="22"/>
        <v>0</v>
      </c>
      <c r="P43" s="68">
        <f t="shared" si="22"/>
        <v>0</v>
      </c>
      <c r="Q43" s="185">
        <f>VLOOKUP(B43,Valores!$A$2:$P$300,14,FALSE)</f>
        <v>1</v>
      </c>
      <c r="R43" s="185">
        <f>VLOOKUP(B43,Valores!$A$2:$P$300,15,FALSE)</f>
        <v>4.1700000000000001E-2</v>
      </c>
      <c r="S43" s="186">
        <f t="shared" si="35"/>
        <v>0</v>
      </c>
      <c r="T43" s="186">
        <f t="shared" si="23"/>
        <v>0</v>
      </c>
      <c r="U43" s="186">
        <f t="shared" si="23"/>
        <v>0</v>
      </c>
      <c r="V43" s="186">
        <f t="shared" si="23"/>
        <v>0</v>
      </c>
      <c r="W43" s="186">
        <f t="shared" si="23"/>
        <v>0</v>
      </c>
      <c r="Y43" s="31">
        <f t="shared" si="24"/>
        <v>0</v>
      </c>
      <c r="Z43" s="187">
        <f t="shared" si="25"/>
        <v>0</v>
      </c>
      <c r="AB43" s="31">
        <f t="shared" si="26"/>
        <v>0</v>
      </c>
      <c r="AC43" s="187">
        <f t="shared" si="27"/>
        <v>0</v>
      </c>
      <c r="AE43" s="31">
        <f t="shared" si="28"/>
        <v>0</v>
      </c>
      <c r="AF43" s="187">
        <f t="shared" si="29"/>
        <v>0</v>
      </c>
      <c r="AH43" s="31">
        <f t="shared" si="30"/>
        <v>0</v>
      </c>
      <c r="AI43" s="187">
        <f t="shared" si="31"/>
        <v>0</v>
      </c>
      <c r="AK43" s="31">
        <f t="shared" si="32"/>
        <v>0</v>
      </c>
      <c r="AL43" s="187">
        <f t="shared" si="33"/>
        <v>0</v>
      </c>
    </row>
    <row r="44" spans="1:38" x14ac:dyDescent="0.2">
      <c r="A44" s="118">
        <v>4</v>
      </c>
      <c r="B44" s="1" t="s">
        <v>226</v>
      </c>
      <c r="C44" s="1" t="str">
        <f>VLOOKUP(B44,Valores!$A$2:$F$223,5,FALSE)</f>
        <v>kg</v>
      </c>
      <c r="D44" s="119">
        <v>0</v>
      </c>
      <c r="E44" s="64">
        <f>VLOOKUP($B44,Valores!$A$2:$G$300,6,FALSE)*VLOOKUP(VLOOKUP($B44,Indices_Poder!$B$5:$E$250,3,FALSE),Indices_Poder!$G$6:$N$28,4,FALSE)</f>
        <v>132.79382328753289</v>
      </c>
      <c r="F44" s="65">
        <f>$E44*VLOOKUP($F40,Regional!$A$2:$B$7,2,FALSE)</f>
        <v>134.45374607862703</v>
      </c>
      <c r="G44" s="65">
        <f>$E44*VLOOKUP($G40,Regional!$A$2:$B$7,2,FALSE)</f>
        <v>129.22166944109824</v>
      </c>
      <c r="H44" s="65">
        <f>$E44*VLOOKUP($H40,Regional!$A$2:$B$7,2,FALSE)</f>
        <v>136.37925651629627</v>
      </c>
      <c r="I44" s="65">
        <f>$E44*VLOOKUP($I40,Regional!$A$2:$B$7,2,FALSE)</f>
        <v>133.56402746260059</v>
      </c>
      <c r="J44" s="133">
        <f>$E44*VLOOKUP($J40,Regional!$A$2:$B$7,2,FALSE)</f>
        <v>134.73261310753085</v>
      </c>
      <c r="K44" s="66">
        <f t="shared" si="34"/>
        <v>0</v>
      </c>
      <c r="L44" s="67">
        <f t="shared" si="22"/>
        <v>0</v>
      </c>
      <c r="M44" s="67">
        <f t="shared" si="22"/>
        <v>0</v>
      </c>
      <c r="N44" s="67">
        <f t="shared" si="22"/>
        <v>0</v>
      </c>
      <c r="O44" s="67">
        <f t="shared" si="22"/>
        <v>0</v>
      </c>
      <c r="P44" s="68">
        <f t="shared" si="22"/>
        <v>0</v>
      </c>
      <c r="Q44" s="185">
        <f>VLOOKUP(B44,Valores!$A$2:$P$300,14,FALSE)</f>
        <v>1</v>
      </c>
      <c r="R44" s="185">
        <f>VLOOKUP(B44,Valores!$A$2:$P$300,15,FALSE)</f>
        <v>2.5000000000000001E-2</v>
      </c>
      <c r="S44" s="186">
        <f t="shared" si="35"/>
        <v>0</v>
      </c>
      <c r="T44" s="186">
        <f t="shared" si="23"/>
        <v>0</v>
      </c>
      <c r="U44" s="186">
        <f t="shared" si="23"/>
        <v>0</v>
      </c>
      <c r="V44" s="186">
        <f t="shared" si="23"/>
        <v>0</v>
      </c>
      <c r="W44" s="186">
        <f t="shared" si="23"/>
        <v>0</v>
      </c>
      <c r="Y44" s="31">
        <f t="shared" si="24"/>
        <v>0</v>
      </c>
      <c r="Z44" s="187">
        <f t="shared" si="25"/>
        <v>0</v>
      </c>
      <c r="AB44" s="31">
        <f t="shared" si="26"/>
        <v>0</v>
      </c>
      <c r="AC44" s="187">
        <f t="shared" si="27"/>
        <v>0</v>
      </c>
      <c r="AE44" s="31">
        <f t="shared" si="28"/>
        <v>0</v>
      </c>
      <c r="AF44" s="187">
        <f t="shared" si="29"/>
        <v>0</v>
      </c>
      <c r="AH44" s="31">
        <f t="shared" si="30"/>
        <v>0</v>
      </c>
      <c r="AI44" s="187">
        <f t="shared" si="31"/>
        <v>0</v>
      </c>
      <c r="AK44" s="31">
        <f t="shared" si="32"/>
        <v>0</v>
      </c>
      <c r="AL44" s="187">
        <f t="shared" si="33"/>
        <v>0</v>
      </c>
    </row>
    <row r="45" spans="1:38" x14ac:dyDescent="0.2">
      <c r="A45" s="118">
        <v>5</v>
      </c>
      <c r="B45" s="1" t="s">
        <v>53</v>
      </c>
      <c r="C45" s="1" t="str">
        <f>VLOOKUP(B45,Valores!$A$2:$F$223,5,FALSE)</f>
        <v>kg</v>
      </c>
      <c r="D45" s="119">
        <v>0</v>
      </c>
      <c r="E45" s="64">
        <f>VLOOKUP($B45,Valores!$A$2:$G$300,6,FALSE)*VLOOKUP(VLOOKUP($B45,Indices_Poder!$B$5:$E$250,3,FALSE),Indices_Poder!$G$6:$N$28,4,FALSE)</f>
        <v>107.00410922919521</v>
      </c>
      <c r="F45" s="65">
        <f>$E45*VLOOKUP($F40,Regional!$A$2:$B$7,2,FALSE)</f>
        <v>108.34166059456014</v>
      </c>
      <c r="G45" s="65">
        <f>$E45*VLOOKUP($G40,Regional!$A$2:$B$7,2,FALSE)</f>
        <v>104.12569869092985</v>
      </c>
      <c r="H45" s="65">
        <f>$E45*VLOOKUP($H40,Regional!$A$2:$B$7,2,FALSE)</f>
        <v>109.89322017838347</v>
      </c>
      <c r="I45" s="65">
        <f>$E45*VLOOKUP($I40,Regional!$A$2:$B$7,2,FALSE)</f>
        <v>107.62473306272454</v>
      </c>
      <c r="J45" s="133">
        <f>$E45*VLOOKUP($J40,Regional!$A$2:$B$7,2,FALSE)</f>
        <v>108.56636922394145</v>
      </c>
      <c r="K45" s="66">
        <f t="shared" si="34"/>
        <v>0</v>
      </c>
      <c r="L45" s="67">
        <f t="shared" si="22"/>
        <v>0</v>
      </c>
      <c r="M45" s="67">
        <f t="shared" si="22"/>
        <v>0</v>
      </c>
      <c r="N45" s="67">
        <f t="shared" si="22"/>
        <v>0</v>
      </c>
      <c r="O45" s="67">
        <f t="shared" si="22"/>
        <v>0</v>
      </c>
      <c r="P45" s="68">
        <f t="shared" si="22"/>
        <v>0</v>
      </c>
      <c r="Q45" s="185">
        <f>VLOOKUP(B45,Valores!$A$2:$P$300,14,FALSE)</f>
        <v>1</v>
      </c>
      <c r="R45" s="185" t="str">
        <f>VLOOKUP(B45,Valores!$A$2:$P$300,15,FALSE)</f>
        <v>Rateio</v>
      </c>
      <c r="S45" s="186">
        <f t="shared" si="35"/>
        <v>0</v>
      </c>
      <c r="T45" s="186">
        <f t="shared" si="23"/>
        <v>0</v>
      </c>
      <c r="U45" s="186">
        <f t="shared" si="23"/>
        <v>0</v>
      </c>
      <c r="V45" s="186">
        <f t="shared" si="23"/>
        <v>0</v>
      </c>
      <c r="W45" s="186">
        <f t="shared" si="23"/>
        <v>0</v>
      </c>
      <c r="Y45" s="31">
        <f t="shared" si="24"/>
        <v>0</v>
      </c>
      <c r="Z45" s="187">
        <f t="shared" si="25"/>
        <v>0</v>
      </c>
      <c r="AB45" s="31">
        <f t="shared" si="26"/>
        <v>0</v>
      </c>
      <c r="AC45" s="187">
        <f t="shared" si="27"/>
        <v>0</v>
      </c>
      <c r="AE45" s="31">
        <f t="shared" si="28"/>
        <v>0</v>
      </c>
      <c r="AF45" s="187">
        <f t="shared" si="29"/>
        <v>0</v>
      </c>
      <c r="AH45" s="31">
        <f t="shared" si="30"/>
        <v>0</v>
      </c>
      <c r="AI45" s="187">
        <f t="shared" si="31"/>
        <v>0</v>
      </c>
      <c r="AK45" s="31">
        <f t="shared" si="32"/>
        <v>0</v>
      </c>
      <c r="AL45" s="187">
        <f t="shared" si="33"/>
        <v>0</v>
      </c>
    </row>
    <row r="46" spans="1:38" ht="15" x14ac:dyDescent="0.25">
      <c r="A46" s="118">
        <v>6</v>
      </c>
      <c r="B46" s="1" t="s">
        <v>213</v>
      </c>
      <c r="C46" s="1" t="str">
        <f>VLOOKUP(B46,Valores!$A$2:$F$223,5,FALSE)</f>
        <v>kg</v>
      </c>
      <c r="D46" s="222">
        <v>500</v>
      </c>
      <c r="E46" s="64">
        <f>VLOOKUP($B46,Valores!$A$2:$G$300,6,FALSE)*VLOOKUP(VLOOKUP($B46,Indices_Poder!$B$5:$E$250,3,FALSE),Indices_Poder!$G$6:$N$28,4,FALSE)</f>
        <v>90.692785411365136</v>
      </c>
      <c r="F46" s="65">
        <f>$E46*VLOOKUP($F40,Regional!$A$2:$B$7,2,FALSE)</f>
        <v>91.826445229007192</v>
      </c>
      <c r="G46" s="65">
        <f>$E46*VLOOKUP($G40,Regional!$A$2:$B$7,2,FALSE)</f>
        <v>88.253149483799405</v>
      </c>
      <c r="H46" s="65">
        <f>$E46*VLOOKUP($H40,Regional!$A$2:$B$7,2,FALSE)</f>
        <v>93.141490617471987</v>
      </c>
      <c r="I46" s="65">
        <f>$E46*VLOOKUP($I40,Regional!$A$2:$B$7,2,FALSE)</f>
        <v>91.218803566751063</v>
      </c>
      <c r="J46" s="133">
        <f>$E46*VLOOKUP($J40,Regional!$A$2:$B$7,2,FALSE)</f>
        <v>92.016900078371066</v>
      </c>
      <c r="K46" s="66">
        <f t="shared" si="34"/>
        <v>45346.392705682571</v>
      </c>
      <c r="L46" s="67">
        <f t="shared" si="22"/>
        <v>45913.222614503597</v>
      </c>
      <c r="M46" s="67">
        <f t="shared" si="22"/>
        <v>44126.574741899705</v>
      </c>
      <c r="N46" s="67">
        <f t="shared" si="22"/>
        <v>46570.745308735997</v>
      </c>
      <c r="O46" s="67">
        <f t="shared" si="22"/>
        <v>45609.401783375535</v>
      </c>
      <c r="P46" s="68">
        <f t="shared" si="22"/>
        <v>46008.450039185533</v>
      </c>
      <c r="Q46" s="185">
        <f>VLOOKUP(B46,Valores!$A$2:$P$300,14,FALSE)</f>
        <v>1</v>
      </c>
      <c r="R46" s="185">
        <f>VLOOKUP(B46,Valores!$A$2:$P$300,15,FALSE)</f>
        <v>3.1300000000000001E-2</v>
      </c>
      <c r="S46" s="186">
        <f t="shared" si="35"/>
        <v>0</v>
      </c>
      <c r="T46" s="186">
        <f t="shared" si="23"/>
        <v>0</v>
      </c>
      <c r="U46" s="186">
        <f t="shared" si="23"/>
        <v>0</v>
      </c>
      <c r="V46" s="186">
        <f t="shared" si="23"/>
        <v>0</v>
      </c>
      <c r="W46" s="186">
        <f t="shared" si="23"/>
        <v>0</v>
      </c>
      <c r="Y46" s="31">
        <f t="shared" si="24"/>
        <v>45913.222614503597</v>
      </c>
      <c r="Z46" s="187">
        <f t="shared" si="25"/>
        <v>45913.222614503597</v>
      </c>
      <c r="AB46" s="31">
        <f t="shared" si="26"/>
        <v>44126.574741899705</v>
      </c>
      <c r="AC46" s="187">
        <f t="shared" si="27"/>
        <v>44126.574741899705</v>
      </c>
      <c r="AE46" s="31">
        <f t="shared" si="28"/>
        <v>46570.745308735997</v>
      </c>
      <c r="AF46" s="187">
        <f t="shared" si="29"/>
        <v>46570.745308735997</v>
      </c>
      <c r="AH46" s="31">
        <f t="shared" si="30"/>
        <v>45609.401783375535</v>
      </c>
      <c r="AI46" s="187">
        <f t="shared" si="31"/>
        <v>45609.401783375535</v>
      </c>
      <c r="AK46" s="31">
        <f t="shared" si="32"/>
        <v>46008.450039185533</v>
      </c>
      <c r="AL46" s="187">
        <f t="shared" si="33"/>
        <v>46008.450039185533</v>
      </c>
    </row>
    <row r="47" spans="1:38" x14ac:dyDescent="0.2">
      <c r="A47" s="118">
        <v>7</v>
      </c>
      <c r="B47" s="1" t="s">
        <v>67</v>
      </c>
      <c r="C47" s="1" t="str">
        <f>VLOOKUP(B47,Valores!$A$2:$F$223,5,FALSE)</f>
        <v>unid.</v>
      </c>
      <c r="D47" s="119">
        <v>1</v>
      </c>
      <c r="E47" s="64">
        <f>VLOOKUP($B47,Valores!$A$2:$G$300,6,FALSE)*VLOOKUP(VLOOKUP($B47,Indices_Poder!$B$5:$E$250,3,FALSE),Indices_Poder!$G$6:$N$28,4,FALSE)</f>
        <v>2604.1258136719553</v>
      </c>
      <c r="F47" s="65">
        <f>$E47*VLOOKUP($F40,Regional!$A$2:$B$7,2,FALSE)</f>
        <v>2636.6773863428548</v>
      </c>
      <c r="G47" s="65">
        <f>$E47*VLOOKUP($G40,Regional!$A$2:$B$7,2,FALSE)</f>
        <v>2534.0748292841795</v>
      </c>
      <c r="H47" s="65">
        <f>$E47*VLOOKUP($H40,Regional!$A$2:$B$7,2,FALSE)</f>
        <v>2674.4372106410979</v>
      </c>
      <c r="I47" s="65">
        <f>$E47*VLOOKUP($I40,Regional!$A$2:$B$7,2,FALSE)</f>
        <v>2619.2297433912527</v>
      </c>
      <c r="J47" s="133">
        <f>$E47*VLOOKUP($J40,Regional!$A$2:$B$7,2,FALSE)</f>
        <v>2642.1460505515656</v>
      </c>
      <c r="K47" s="66">
        <f t="shared" si="34"/>
        <v>2604.1258136719553</v>
      </c>
      <c r="L47" s="67">
        <f t="shared" si="22"/>
        <v>2636.6773863428548</v>
      </c>
      <c r="M47" s="67">
        <f t="shared" si="22"/>
        <v>2534.0748292841795</v>
      </c>
      <c r="N47" s="67">
        <f t="shared" si="22"/>
        <v>2674.4372106410979</v>
      </c>
      <c r="O47" s="67">
        <f t="shared" si="22"/>
        <v>2619.2297433912527</v>
      </c>
      <c r="P47" s="68">
        <f t="shared" si="22"/>
        <v>2642.1460505515656</v>
      </c>
      <c r="Q47" s="185">
        <f>VLOOKUP(B47,Valores!$A$2:$P$300,14,FALSE)</f>
        <v>1</v>
      </c>
      <c r="R47" s="185">
        <f>VLOOKUP(B47,Valores!$A$2:$P$300,15,FALSE)</f>
        <v>2.7E-2</v>
      </c>
      <c r="S47" s="186">
        <f t="shared" si="35"/>
        <v>0</v>
      </c>
      <c r="T47" s="186">
        <f t="shared" si="23"/>
        <v>0</v>
      </c>
      <c r="U47" s="186">
        <f t="shared" si="23"/>
        <v>0</v>
      </c>
      <c r="V47" s="186">
        <f t="shared" si="23"/>
        <v>0</v>
      </c>
      <c r="W47" s="186">
        <f t="shared" si="23"/>
        <v>0</v>
      </c>
      <c r="Y47" s="31">
        <f t="shared" si="24"/>
        <v>2636.6773863428548</v>
      </c>
      <c r="Z47" s="187">
        <f t="shared" si="25"/>
        <v>2636.6773863428548</v>
      </c>
      <c r="AB47" s="31">
        <f t="shared" si="26"/>
        <v>2534.0748292841795</v>
      </c>
      <c r="AC47" s="187">
        <f t="shared" si="27"/>
        <v>2534.0748292841795</v>
      </c>
      <c r="AE47" s="31">
        <f t="shared" si="28"/>
        <v>2674.4372106410979</v>
      </c>
      <c r="AF47" s="187">
        <f t="shared" si="29"/>
        <v>2674.4372106410979</v>
      </c>
      <c r="AH47" s="31">
        <f t="shared" si="30"/>
        <v>2619.2297433912527</v>
      </c>
      <c r="AI47" s="187">
        <f t="shared" si="31"/>
        <v>2619.2297433912527</v>
      </c>
      <c r="AK47" s="31">
        <f t="shared" si="32"/>
        <v>2642.1460505515656</v>
      </c>
      <c r="AL47" s="187">
        <f t="shared" si="33"/>
        <v>2642.1460505515656</v>
      </c>
    </row>
    <row r="48" spans="1:38" x14ac:dyDescent="0.2">
      <c r="A48" s="118">
        <v>8</v>
      </c>
      <c r="B48" s="1" t="s">
        <v>214</v>
      </c>
      <c r="C48" s="1" t="str">
        <f>VLOOKUP(B48,Valores!$A$2:$F$223,5,FALSE)</f>
        <v>m³</v>
      </c>
      <c r="D48" s="226">
        <v>48</v>
      </c>
      <c r="E48" s="64">
        <f>VLOOKUP($B48,Valores!$A$2:$G$300,6,FALSE)*VLOOKUP(VLOOKUP($B48,Indices_Poder!$B$5:$E$250,3,FALSE),Indices_Poder!$G$6:$N$28,4,FALSE)</f>
        <v>5744.0577699282558</v>
      </c>
      <c r="F48" s="65">
        <f>$E48*VLOOKUP($F40,Regional!$A$2:$B$7,2,FALSE)</f>
        <v>5815.858492052359</v>
      </c>
      <c r="G48" s="65">
        <f>$E48*VLOOKUP($G40,Regional!$A$2:$B$7,2,FALSE)</f>
        <v>5589.5426159171857</v>
      </c>
      <c r="H48" s="65">
        <f>$E48*VLOOKUP($H40,Regional!$A$2:$B$7,2,FALSE)</f>
        <v>5899.1473297163184</v>
      </c>
      <c r="I48" s="65">
        <f>$E48*VLOOKUP($I40,Regional!$A$2:$B$7,2,FALSE)</f>
        <v>5777.3733049938401</v>
      </c>
      <c r="J48" s="133">
        <f>$E48*VLOOKUP($J40,Regional!$A$2:$B$7,2,FALSE)</f>
        <v>5827.9210133692077</v>
      </c>
      <c r="K48" s="66">
        <f t="shared" si="34"/>
        <v>275714.77295655629</v>
      </c>
      <c r="L48" s="67">
        <f t="shared" si="22"/>
        <v>279161.20761851326</v>
      </c>
      <c r="M48" s="67">
        <f t="shared" si="22"/>
        <v>268298.04556402494</v>
      </c>
      <c r="N48" s="67">
        <f t="shared" si="22"/>
        <v>283159.0718263833</v>
      </c>
      <c r="O48" s="67">
        <f t="shared" si="22"/>
        <v>277313.91863970435</v>
      </c>
      <c r="P48" s="68">
        <f t="shared" si="22"/>
        <v>279740.20864172198</v>
      </c>
      <c r="Q48" s="185">
        <f>VLOOKUP(B48,Valores!$A$2:$P$300,14,FALSE)</f>
        <v>1</v>
      </c>
      <c r="R48" s="185">
        <f>VLOOKUP(B48,Valores!$A$2:$P$300,15,FALSE)</f>
        <v>3.1300000000000001E-2</v>
      </c>
      <c r="S48" s="186">
        <f t="shared" si="35"/>
        <v>0</v>
      </c>
      <c r="T48" s="186">
        <f t="shared" si="23"/>
        <v>0</v>
      </c>
      <c r="U48" s="186">
        <f t="shared" si="23"/>
        <v>0</v>
      </c>
      <c r="V48" s="186">
        <f t="shared" si="23"/>
        <v>0</v>
      </c>
      <c r="W48" s="186">
        <f t="shared" si="23"/>
        <v>0</v>
      </c>
      <c r="Y48" s="31">
        <f t="shared" si="24"/>
        <v>279161.20761851326</v>
      </c>
      <c r="Z48" s="187">
        <f t="shared" si="25"/>
        <v>279161.20761851326</v>
      </c>
      <c r="AB48" s="31">
        <f t="shared" si="26"/>
        <v>268298.04556402494</v>
      </c>
      <c r="AC48" s="187">
        <f t="shared" si="27"/>
        <v>268298.04556402494</v>
      </c>
      <c r="AE48" s="31">
        <f t="shared" si="28"/>
        <v>283159.0718263833</v>
      </c>
      <c r="AF48" s="187">
        <f t="shared" si="29"/>
        <v>283159.0718263833</v>
      </c>
      <c r="AH48" s="31">
        <f t="shared" si="30"/>
        <v>277313.91863970435</v>
      </c>
      <c r="AI48" s="187">
        <f t="shared" si="31"/>
        <v>277313.91863970435</v>
      </c>
      <c r="AK48" s="31">
        <f t="shared" si="32"/>
        <v>279740.20864172198</v>
      </c>
      <c r="AL48" s="187">
        <f t="shared" si="33"/>
        <v>279740.20864172198</v>
      </c>
    </row>
    <row r="49" spans="1:38" x14ac:dyDescent="0.2">
      <c r="A49" s="118">
        <v>9</v>
      </c>
      <c r="B49" s="1" t="s">
        <v>215</v>
      </c>
      <c r="C49" s="1" t="str">
        <f>VLOOKUP(B49,Valores!$A$2:$F$223,5,FALSE)</f>
        <v>m³</v>
      </c>
      <c r="D49" s="119">
        <v>0</v>
      </c>
      <c r="E49" s="64">
        <f>VLOOKUP($B49,Valores!$A$2:$G$300,6,FALSE)*VLOOKUP(VLOOKUP($B49,Indices_Poder!$B$5:$E$250,3,FALSE),Indices_Poder!$G$6:$N$28,4,FALSE)</f>
        <v>5744.0577699282558</v>
      </c>
      <c r="F49" s="65">
        <f>$E49*VLOOKUP($F40,Regional!$A$2:$B$7,2,FALSE)</f>
        <v>5815.858492052359</v>
      </c>
      <c r="G49" s="65">
        <f>$E49*VLOOKUP($G40,Regional!$A$2:$B$7,2,FALSE)</f>
        <v>5589.5426159171857</v>
      </c>
      <c r="H49" s="65">
        <f>$E49*VLOOKUP($H40,Regional!$A$2:$B$7,2,FALSE)</f>
        <v>5899.1473297163184</v>
      </c>
      <c r="I49" s="65">
        <f>$E49*VLOOKUP($I40,Regional!$A$2:$B$7,2,FALSE)</f>
        <v>5777.3733049938401</v>
      </c>
      <c r="J49" s="65">
        <f>$E49*VLOOKUP($J40,Regional!$A$2:$B$7,2,FALSE)</f>
        <v>5827.9210133692077</v>
      </c>
      <c r="K49" s="66">
        <f t="shared" si="34"/>
        <v>0</v>
      </c>
      <c r="L49" s="67">
        <f t="shared" si="22"/>
        <v>0</v>
      </c>
      <c r="M49" s="67">
        <f t="shared" si="22"/>
        <v>0</v>
      </c>
      <c r="N49" s="67">
        <f t="shared" si="22"/>
        <v>0</v>
      </c>
      <c r="O49" s="67">
        <f t="shared" si="22"/>
        <v>0</v>
      </c>
      <c r="P49" s="68">
        <f t="shared" si="22"/>
        <v>0</v>
      </c>
      <c r="Q49" s="185">
        <f>VLOOKUP(B49,Valores!$A$2:$P$300,14,FALSE)</f>
        <v>1</v>
      </c>
      <c r="R49" s="185">
        <f>VLOOKUP(B49,Valores!$A$2:$P$300,15,FALSE)</f>
        <v>3.1300000000000001E-2</v>
      </c>
      <c r="S49" s="186">
        <f t="shared" si="35"/>
        <v>0</v>
      </c>
      <c r="T49" s="186">
        <f t="shared" si="23"/>
        <v>0</v>
      </c>
      <c r="U49" s="186">
        <f t="shared" si="23"/>
        <v>0</v>
      </c>
      <c r="V49" s="186">
        <f t="shared" si="23"/>
        <v>0</v>
      </c>
      <c r="W49" s="186">
        <f t="shared" si="23"/>
        <v>0</v>
      </c>
      <c r="Y49" s="31">
        <f t="shared" si="24"/>
        <v>0</v>
      </c>
      <c r="Z49" s="187">
        <f t="shared" si="25"/>
        <v>0</v>
      </c>
      <c r="AB49" s="31">
        <f t="shared" si="26"/>
        <v>0</v>
      </c>
      <c r="AC49" s="187">
        <f t="shared" si="27"/>
        <v>0</v>
      </c>
      <c r="AE49" s="31">
        <f t="shared" si="28"/>
        <v>0</v>
      </c>
      <c r="AF49" s="187">
        <f t="shared" si="29"/>
        <v>0</v>
      </c>
      <c r="AH49" s="31">
        <f t="shared" si="30"/>
        <v>0</v>
      </c>
      <c r="AI49" s="187">
        <f t="shared" si="31"/>
        <v>0</v>
      </c>
      <c r="AK49" s="31">
        <f t="shared" si="32"/>
        <v>0</v>
      </c>
      <c r="AL49" s="187">
        <f t="shared" si="33"/>
        <v>0</v>
      </c>
    </row>
    <row r="50" spans="1:38" x14ac:dyDescent="0.2">
      <c r="A50" s="118">
        <v>10</v>
      </c>
      <c r="B50" s="1" t="s">
        <v>227</v>
      </c>
      <c r="C50" s="1" t="str">
        <f>VLOOKUP(B50,Valores!$A$2:$F$223,5,FALSE)</f>
        <v>m³</v>
      </c>
      <c r="D50" s="119">
        <v>1.75</v>
      </c>
      <c r="E50" s="64">
        <f>VLOOKUP($B50,Valores!$A$2:$G$300,6,FALSE)*VLOOKUP(VLOOKUP($B50,Indices_Poder!$B$5:$E$250,3,FALSE),Indices_Poder!$G$6:$N$28,4,FALSE)</f>
        <v>5744.0577699282558</v>
      </c>
      <c r="F50" s="65">
        <f>$E50*VLOOKUP($F40,Regional!$A$2:$B$7,2,FALSE)</f>
        <v>5815.858492052359</v>
      </c>
      <c r="G50" s="65">
        <f>$E50*VLOOKUP($G40,Regional!$A$2:$B$7,2,FALSE)</f>
        <v>5589.5426159171857</v>
      </c>
      <c r="H50" s="65">
        <f>$E50*VLOOKUP($H40,Regional!$A$2:$B$7,2,FALSE)</f>
        <v>5899.1473297163184</v>
      </c>
      <c r="I50" s="65">
        <f>$E50*VLOOKUP($I40,Regional!$A$2:$B$7,2,FALSE)</f>
        <v>5777.3733049938401</v>
      </c>
      <c r="J50" s="65">
        <f>$E50*VLOOKUP($J40,Regional!$A$2:$B$7,2,FALSE)</f>
        <v>5827.9210133692077</v>
      </c>
      <c r="K50" s="66">
        <f t="shared" si="34"/>
        <v>10052.101097374447</v>
      </c>
      <c r="L50" s="67">
        <f t="shared" si="22"/>
        <v>10177.752361091629</v>
      </c>
      <c r="M50" s="67">
        <f t="shared" si="22"/>
        <v>9781.6995778550754</v>
      </c>
      <c r="N50" s="67">
        <f t="shared" si="22"/>
        <v>10323.507827003557</v>
      </c>
      <c r="O50" s="67">
        <f t="shared" si="22"/>
        <v>10110.403283739221</v>
      </c>
      <c r="P50" s="68">
        <f t="shared" si="22"/>
        <v>10198.861773396113</v>
      </c>
      <c r="Q50" s="185">
        <f>VLOOKUP(B50,Valores!$A$2:$P$300,14,FALSE)</f>
        <v>1</v>
      </c>
      <c r="R50" s="185">
        <f>VLOOKUP(B50,Valores!$A$2:$P$300,15,FALSE)</f>
        <v>3.1300000000000001E-2</v>
      </c>
      <c r="S50" s="186">
        <f t="shared" si="35"/>
        <v>0</v>
      </c>
      <c r="T50" s="186">
        <f t="shared" si="23"/>
        <v>0</v>
      </c>
      <c r="U50" s="186">
        <f t="shared" si="23"/>
        <v>0</v>
      </c>
      <c r="V50" s="186">
        <f t="shared" si="23"/>
        <v>0</v>
      </c>
      <c r="W50" s="186">
        <f t="shared" si="23"/>
        <v>0</v>
      </c>
      <c r="Y50" s="31">
        <f t="shared" si="24"/>
        <v>10177.752361091629</v>
      </c>
      <c r="Z50" s="187">
        <f t="shared" si="25"/>
        <v>10177.752361091629</v>
      </c>
      <c r="AB50" s="31">
        <f t="shared" si="26"/>
        <v>9781.6995778550754</v>
      </c>
      <c r="AC50" s="187">
        <f t="shared" si="27"/>
        <v>9781.6995778550754</v>
      </c>
      <c r="AE50" s="31">
        <f t="shared" si="28"/>
        <v>10323.507827003557</v>
      </c>
      <c r="AF50" s="187">
        <f t="shared" si="29"/>
        <v>10323.507827003557</v>
      </c>
      <c r="AH50" s="31">
        <f t="shared" si="30"/>
        <v>10110.403283739221</v>
      </c>
      <c r="AI50" s="187">
        <f t="shared" si="31"/>
        <v>10110.403283739221</v>
      </c>
      <c r="AK50" s="31">
        <f t="shared" si="32"/>
        <v>10198.861773396113</v>
      </c>
      <c r="AL50" s="187">
        <f t="shared" si="33"/>
        <v>10198.861773396113</v>
      </c>
    </row>
    <row r="51" spans="1:38" x14ac:dyDescent="0.2">
      <c r="A51" s="118">
        <v>11</v>
      </c>
      <c r="B51" s="1" t="s">
        <v>228</v>
      </c>
      <c r="C51" s="1" t="str">
        <f>VLOOKUP(B51,Valores!$A$2:$F$223,5,FALSE)</f>
        <v>m³</v>
      </c>
      <c r="D51" s="119">
        <v>10.1</v>
      </c>
      <c r="E51" s="64">
        <f>VLOOKUP($B51,Valores!$A$2:$G$300,6,FALSE)*VLOOKUP(VLOOKUP($B51,Indices_Poder!$B$5:$E$250,3,FALSE),Indices_Poder!$G$6:$N$28,4,FALSE)</f>
        <v>5744.0577699282558</v>
      </c>
      <c r="F51" s="65">
        <f>$E51*VLOOKUP($F40,Regional!$A$2:$B$7,2,FALSE)</f>
        <v>5815.858492052359</v>
      </c>
      <c r="G51" s="65">
        <f>$E51*VLOOKUP($G40,Regional!$A$2:$B$7,2,FALSE)</f>
        <v>5589.5426159171857</v>
      </c>
      <c r="H51" s="65">
        <f>$E51*VLOOKUP($H40,Regional!$A$2:$B$7,2,FALSE)</f>
        <v>5899.1473297163184</v>
      </c>
      <c r="I51" s="65">
        <f>$E51*VLOOKUP($I40,Regional!$A$2:$B$7,2,FALSE)</f>
        <v>5777.3733049938401</v>
      </c>
      <c r="J51" s="65">
        <f>$E51*VLOOKUP($J40,Regional!$A$2:$B$7,2,FALSE)</f>
        <v>5827.9210133692077</v>
      </c>
      <c r="K51" s="66">
        <f t="shared" si="34"/>
        <v>58014.983476275382</v>
      </c>
      <c r="L51" s="67">
        <f t="shared" si="22"/>
        <v>58740.170769728822</v>
      </c>
      <c r="M51" s="67">
        <f t="shared" si="22"/>
        <v>56454.380420763577</v>
      </c>
      <c r="N51" s="67">
        <f t="shared" si="22"/>
        <v>59581.388030134811</v>
      </c>
      <c r="O51" s="67">
        <f t="shared" si="22"/>
        <v>58351.470380437786</v>
      </c>
      <c r="P51" s="68">
        <f t="shared" si="22"/>
        <v>58862.002235028995</v>
      </c>
      <c r="Q51" s="185">
        <f>VLOOKUP(B51,Valores!$A$2:$P$300,14,FALSE)</f>
        <v>1</v>
      </c>
      <c r="R51" s="185">
        <f>VLOOKUP(B51,Valores!$A$2:$P$300,15,FALSE)</f>
        <v>3.1300000000000001E-2</v>
      </c>
      <c r="S51" s="186">
        <f t="shared" si="35"/>
        <v>0</v>
      </c>
      <c r="T51" s="186">
        <f t="shared" si="23"/>
        <v>0</v>
      </c>
      <c r="U51" s="186">
        <f t="shared" si="23"/>
        <v>0</v>
      </c>
      <c r="V51" s="186">
        <f t="shared" si="23"/>
        <v>0</v>
      </c>
      <c r="W51" s="186">
        <f t="shared" si="23"/>
        <v>0</v>
      </c>
      <c r="Y51" s="31">
        <f t="shared" si="24"/>
        <v>58740.170769728822</v>
      </c>
      <c r="Z51" s="187">
        <f t="shared" si="25"/>
        <v>58740.170769728822</v>
      </c>
      <c r="AB51" s="31">
        <f t="shared" si="26"/>
        <v>56454.380420763577</v>
      </c>
      <c r="AC51" s="187">
        <f t="shared" si="27"/>
        <v>56454.380420763577</v>
      </c>
      <c r="AE51" s="31">
        <f t="shared" si="28"/>
        <v>59581.388030134811</v>
      </c>
      <c r="AF51" s="187">
        <f t="shared" si="29"/>
        <v>59581.388030134811</v>
      </c>
      <c r="AH51" s="31">
        <f t="shared" si="30"/>
        <v>58351.470380437786</v>
      </c>
      <c r="AI51" s="187">
        <f t="shared" si="31"/>
        <v>58351.470380437786</v>
      </c>
      <c r="AK51" s="31">
        <f t="shared" si="32"/>
        <v>58862.002235028995</v>
      </c>
      <c r="AL51" s="187">
        <f t="shared" si="33"/>
        <v>58862.002235028995</v>
      </c>
    </row>
    <row r="52" spans="1:38" x14ac:dyDescent="0.2">
      <c r="A52" s="118">
        <v>12</v>
      </c>
      <c r="B52" s="1" t="s">
        <v>229</v>
      </c>
      <c r="C52" s="1" t="str">
        <f>VLOOKUP(B52,Valores!$A$2:$F$223,5,FALSE)</f>
        <v>m³</v>
      </c>
      <c r="D52" s="119">
        <v>0</v>
      </c>
      <c r="E52" s="64">
        <f>VLOOKUP($B52,Valores!$A$2:$G$300,6,FALSE)*VLOOKUP(VLOOKUP($B52,Indices_Poder!$B$5:$E$250,3,FALSE),Indices_Poder!$G$6:$N$28,4,FALSE)</f>
        <v>5744.0577699282558</v>
      </c>
      <c r="F52" s="65">
        <f>$E52*VLOOKUP($F40,Regional!$A$2:$B$7,2,FALSE)</f>
        <v>5815.858492052359</v>
      </c>
      <c r="G52" s="65">
        <f>$E52*VLOOKUP($G40,Regional!$A$2:$B$7,2,FALSE)</f>
        <v>5589.5426159171857</v>
      </c>
      <c r="H52" s="65">
        <f>$E52*VLOOKUP($H40,Regional!$A$2:$B$7,2,FALSE)</f>
        <v>5899.1473297163184</v>
      </c>
      <c r="I52" s="65">
        <f>$E52*VLOOKUP($I40,Regional!$A$2:$B$7,2,FALSE)</f>
        <v>5777.3733049938401</v>
      </c>
      <c r="J52" s="65">
        <f>$E52*VLOOKUP($J40,Regional!$A$2:$B$7,2,FALSE)</f>
        <v>5827.9210133692077</v>
      </c>
      <c r="K52" s="66">
        <f t="shared" si="34"/>
        <v>0</v>
      </c>
      <c r="L52" s="67">
        <f t="shared" si="22"/>
        <v>0</v>
      </c>
      <c r="M52" s="67">
        <f t="shared" si="22"/>
        <v>0</v>
      </c>
      <c r="N52" s="67">
        <f t="shared" si="22"/>
        <v>0</v>
      </c>
      <c r="O52" s="67">
        <f t="shared" si="22"/>
        <v>0</v>
      </c>
      <c r="P52" s="68">
        <f t="shared" si="22"/>
        <v>0</v>
      </c>
      <c r="Q52" s="185">
        <f>VLOOKUP(B52,Valores!$A$2:$P$300,14,FALSE)</f>
        <v>1</v>
      </c>
      <c r="R52" s="185">
        <f>VLOOKUP(B52,Valores!$A$2:$P$300,15,FALSE)</f>
        <v>3.1300000000000001E-2</v>
      </c>
      <c r="S52" s="186">
        <f t="shared" si="35"/>
        <v>0</v>
      </c>
      <c r="T52" s="186">
        <f t="shared" si="23"/>
        <v>0</v>
      </c>
      <c r="U52" s="186">
        <f t="shared" si="23"/>
        <v>0</v>
      </c>
      <c r="V52" s="186">
        <f t="shared" si="23"/>
        <v>0</v>
      </c>
      <c r="W52" s="186">
        <f t="shared" si="23"/>
        <v>0</v>
      </c>
      <c r="Y52" s="31">
        <f t="shared" si="24"/>
        <v>0</v>
      </c>
      <c r="Z52" s="187">
        <f t="shared" si="25"/>
        <v>0</v>
      </c>
      <c r="AB52" s="31">
        <f t="shared" si="26"/>
        <v>0</v>
      </c>
      <c r="AC52" s="187">
        <f t="shared" si="27"/>
        <v>0</v>
      </c>
      <c r="AE52" s="31">
        <f t="shared" si="28"/>
        <v>0</v>
      </c>
      <c r="AF52" s="187">
        <f t="shared" si="29"/>
        <v>0</v>
      </c>
      <c r="AH52" s="31">
        <f t="shared" si="30"/>
        <v>0</v>
      </c>
      <c r="AI52" s="187">
        <f t="shared" si="31"/>
        <v>0</v>
      </c>
      <c r="AK52" s="31">
        <f t="shared" si="32"/>
        <v>0</v>
      </c>
      <c r="AL52" s="187">
        <f t="shared" si="33"/>
        <v>0</v>
      </c>
    </row>
    <row r="53" spans="1:38" x14ac:dyDescent="0.2">
      <c r="A53" s="122">
        <v>13</v>
      </c>
      <c r="B53" s="123" t="s">
        <v>217</v>
      </c>
      <c r="C53" s="123" t="str">
        <f>VLOOKUP(B53,Valores!$A$2:$F$223,5,FALSE)</f>
        <v>m³</v>
      </c>
      <c r="D53" s="227">
        <v>10</v>
      </c>
      <c r="E53" s="64">
        <f>VLOOKUP($B53,Valores!$A$2:$G$300,6,FALSE)*VLOOKUP(VLOOKUP($B53,Indices_Poder!$B$5:$E$250,3,FALSE),Indices_Poder!$G$6:$N$28,4,FALSE)</f>
        <v>5744.0577699282558</v>
      </c>
      <c r="F53" s="65">
        <f>$E53*VLOOKUP($F40,Regional!$A$2:$B$7,2,FALSE)</f>
        <v>5815.858492052359</v>
      </c>
      <c r="G53" s="65">
        <f>$E53*VLOOKUP($G40,Regional!$A$2:$B$7,2,FALSE)</f>
        <v>5589.5426159171857</v>
      </c>
      <c r="H53" s="65">
        <f>$E53*VLOOKUP($H40,Regional!$A$2:$B$7,2,FALSE)</f>
        <v>5899.1473297163184</v>
      </c>
      <c r="I53" s="65">
        <f>$E53*VLOOKUP($I40,Regional!$A$2:$B$7,2,FALSE)</f>
        <v>5777.3733049938401</v>
      </c>
      <c r="J53" s="65">
        <f>$E53*VLOOKUP($J40,Regional!$A$2:$B$7,2,FALSE)</f>
        <v>5827.9210133692077</v>
      </c>
      <c r="K53" s="74">
        <f t="shared" si="34"/>
        <v>57440.577699282556</v>
      </c>
      <c r="L53" s="75">
        <f t="shared" si="22"/>
        <v>58158.584920523586</v>
      </c>
      <c r="M53" s="75">
        <f t="shared" si="22"/>
        <v>55895.426159171853</v>
      </c>
      <c r="N53" s="75">
        <f t="shared" si="22"/>
        <v>58991.473297163182</v>
      </c>
      <c r="O53" s="75">
        <f t="shared" si="22"/>
        <v>57773.733049938397</v>
      </c>
      <c r="P53" s="76">
        <f t="shared" si="22"/>
        <v>58279.210133692075</v>
      </c>
      <c r="Q53" s="185">
        <f>VLOOKUP(B53,Valores!$A$2:$P$300,14,FALSE)</f>
        <v>1</v>
      </c>
      <c r="R53" s="185">
        <f>VLOOKUP(B53,Valores!$A$2:$P$300,15,FALSE)</f>
        <v>3.1300000000000001E-2</v>
      </c>
      <c r="S53" s="186">
        <f t="shared" si="35"/>
        <v>0</v>
      </c>
      <c r="T53" s="186">
        <f t="shared" si="23"/>
        <v>0</v>
      </c>
      <c r="U53" s="186">
        <f t="shared" si="23"/>
        <v>0</v>
      </c>
      <c r="V53" s="186">
        <f t="shared" si="23"/>
        <v>0</v>
      </c>
      <c r="W53" s="186">
        <f t="shared" si="23"/>
        <v>0</v>
      </c>
      <c r="Y53" s="31">
        <f t="shared" si="24"/>
        <v>58158.584920523586</v>
      </c>
      <c r="Z53" s="187">
        <f t="shared" si="25"/>
        <v>58158.584920523586</v>
      </c>
      <c r="AB53" s="31">
        <f t="shared" si="26"/>
        <v>55895.426159171853</v>
      </c>
      <c r="AC53" s="187">
        <f t="shared" si="27"/>
        <v>55895.426159171853</v>
      </c>
      <c r="AE53" s="31">
        <f t="shared" si="28"/>
        <v>58991.473297163182</v>
      </c>
      <c r="AF53" s="187">
        <f t="shared" si="29"/>
        <v>58991.473297163182</v>
      </c>
      <c r="AH53" s="31">
        <f t="shared" si="30"/>
        <v>57773.733049938397</v>
      </c>
      <c r="AI53" s="187">
        <f t="shared" si="31"/>
        <v>57773.733049938397</v>
      </c>
      <c r="AK53" s="31">
        <f t="shared" si="32"/>
        <v>58279.210133692075</v>
      </c>
      <c r="AL53" s="187">
        <f t="shared" si="33"/>
        <v>58279.210133692075</v>
      </c>
    </row>
    <row r="54" spans="1:38" s="29" customFormat="1" x14ac:dyDescent="0.2">
      <c r="A54" s="79"/>
      <c r="B54" s="80" t="s">
        <v>143</v>
      </c>
      <c r="C54" s="80"/>
      <c r="D54" s="80"/>
      <c r="E54" s="82"/>
      <c r="F54" s="83"/>
      <c r="G54" s="83"/>
      <c r="H54" s="83"/>
      <c r="I54" s="83"/>
      <c r="J54" s="83"/>
      <c r="K54" s="192">
        <f t="shared" ref="K54:P54" si="36">SUM(K41:K53)</f>
        <v>3409408.93366034</v>
      </c>
      <c r="L54" s="83">
        <f t="shared" si="36"/>
        <v>3452026.5453310944</v>
      </c>
      <c r="M54" s="83">
        <f t="shared" si="36"/>
        <v>3317695.8333448768</v>
      </c>
      <c r="N54" s="83">
        <f t="shared" si="36"/>
        <v>3501462.9748691688</v>
      </c>
      <c r="O54" s="83">
        <f t="shared" si="36"/>
        <v>3429183.50547557</v>
      </c>
      <c r="P54" s="83">
        <f t="shared" si="36"/>
        <v>3459186.3040917809</v>
      </c>
      <c r="S54" s="174">
        <f>SUMIF($Q41:$Q53,"&lt;&gt;Rateio",Z41:Z53)</f>
        <v>3452026.5453310944</v>
      </c>
      <c r="T54" s="174">
        <f>SUMIF($Q41:$Q53,"&lt;&gt;Rateio",AC41:AC53)</f>
        <v>3317695.8333448768</v>
      </c>
      <c r="U54" s="174">
        <f>SUMIF($Q41:$Q53,"&lt;&gt;Rateio",AF41:AF53)</f>
        <v>3501462.9748691688</v>
      </c>
      <c r="V54" s="174">
        <f>SUMIF($Q41:$Q53,"&lt;&gt;Rateio",AI41:AI53)</f>
        <v>3429183.50547557</v>
      </c>
      <c r="W54" s="174">
        <f>SUMIF($Q41:$Q53,"&lt;&gt;Rateio",AL41:AL53)</f>
        <v>3459186.3040917809</v>
      </c>
      <c r="Z54" s="187"/>
      <c r="AC54" s="187"/>
      <c r="AF54" s="187"/>
      <c r="AI54" s="187"/>
      <c r="AL54" s="187"/>
    </row>
    <row r="55" spans="1:38" s="29" customFormat="1" ht="12.75" hidden="1" customHeight="1" x14ac:dyDescent="0.2">
      <c r="A55" s="79"/>
      <c r="B55" s="80"/>
      <c r="C55" s="80"/>
      <c r="D55" s="80"/>
      <c r="E55" s="137" t="s">
        <v>118</v>
      </c>
      <c r="F55" s="87" t="s">
        <v>129</v>
      </c>
      <c r="G55" s="87" t="s">
        <v>130</v>
      </c>
      <c r="H55" s="87" t="s">
        <v>142</v>
      </c>
      <c r="I55" s="87" t="s">
        <v>132</v>
      </c>
      <c r="J55" s="87" t="s">
        <v>133</v>
      </c>
      <c r="K55" s="88"/>
      <c r="L55" s="83"/>
      <c r="M55" s="83"/>
      <c r="N55" s="83"/>
      <c r="O55" s="83"/>
      <c r="P55" s="83"/>
      <c r="S55" s="186"/>
      <c r="T55" s="186"/>
      <c r="U55" s="186"/>
      <c r="V55" s="186"/>
      <c r="W55" s="186"/>
      <c r="Z55" s="187"/>
      <c r="AC55" s="187"/>
      <c r="AF55" s="187"/>
      <c r="AI55" s="187"/>
      <c r="AL55" s="187"/>
    </row>
    <row r="56" spans="1:38" s="29" customFormat="1" ht="12.75" hidden="1" customHeight="1" x14ac:dyDescent="0.2">
      <c r="A56" s="89"/>
      <c r="B56" s="90" t="s">
        <v>206</v>
      </c>
      <c r="C56" s="90"/>
      <c r="D56" s="90"/>
      <c r="E56" s="92" t="e">
        <f>(SUMIF(#REF!,"Obras civis",K41:K53)+#REF!)*3.98%</f>
        <v>#REF!</v>
      </c>
      <c r="F56" s="93" t="e">
        <f>(SUMIF(#REF!,"Obras civis",L41:L53)+#REF!)*3.98%</f>
        <v>#REF!</v>
      </c>
      <c r="G56" s="93" t="e">
        <f>(SUMIF(#REF!,"Obras civis",M41:M53)+#REF!)*3.98%</f>
        <v>#REF!</v>
      </c>
      <c r="H56" s="93" t="e">
        <f>(SUMIF(#REF!,"Obras civis",N41:N53)+#REF!)*3.98%</f>
        <v>#REF!</v>
      </c>
      <c r="I56" s="93" t="e">
        <f>(SUMIF(#REF!,"Obras civis",O41:O53)+#REF!)*3.98%</f>
        <v>#REF!</v>
      </c>
      <c r="J56" s="93" t="e">
        <f>(SUMIF(#REF!,"Obras civis",P41:P53)+#REF!)*3.98%</f>
        <v>#REF!</v>
      </c>
      <c r="K56" s="92"/>
      <c r="L56" s="93"/>
      <c r="M56" s="93"/>
      <c r="N56" s="93"/>
      <c r="O56" s="93"/>
      <c r="P56" s="93"/>
      <c r="S56" s="186"/>
      <c r="T56" s="186"/>
      <c r="U56" s="186"/>
      <c r="V56" s="186"/>
      <c r="W56" s="186"/>
      <c r="Z56" s="187"/>
      <c r="AC56" s="187"/>
      <c r="AF56" s="187"/>
      <c r="AI56" s="187"/>
      <c r="AL56" s="187"/>
    </row>
    <row r="57" spans="1:38" s="29" customFormat="1" ht="12.75" hidden="1" customHeight="1" x14ac:dyDescent="0.2">
      <c r="A57" s="89"/>
      <c r="B57" s="90" t="s">
        <v>145</v>
      </c>
      <c r="C57" s="97"/>
      <c r="D57" s="97"/>
      <c r="E57" s="99" t="e">
        <f>K54+#REF!+E56</f>
        <v>#REF!</v>
      </c>
      <c r="F57" s="100" t="e">
        <f>L54+#REF!+F56</f>
        <v>#REF!</v>
      </c>
      <c r="G57" s="100" t="e">
        <f>M54+#REF!+G56</f>
        <v>#REF!</v>
      </c>
      <c r="H57" s="100" t="e">
        <f>N54+#REF!+H56</f>
        <v>#REF!</v>
      </c>
      <c r="I57" s="100" t="e">
        <f>O54+#REF!+I56</f>
        <v>#REF!</v>
      </c>
      <c r="J57" s="100" t="e">
        <f>P54+#REF!+J56</f>
        <v>#REF!</v>
      </c>
      <c r="K57" s="99"/>
      <c r="L57" s="100"/>
      <c r="M57" s="100"/>
      <c r="N57" s="100"/>
      <c r="O57" s="100"/>
      <c r="P57" s="100"/>
      <c r="S57" s="186"/>
      <c r="T57" s="186"/>
      <c r="U57" s="186"/>
      <c r="V57" s="186"/>
      <c r="W57" s="186"/>
      <c r="Z57" s="187"/>
      <c r="AC57" s="187"/>
      <c r="AF57" s="187"/>
      <c r="AI57" s="187"/>
      <c r="AL57" s="187"/>
    </row>
    <row r="58" spans="1:38" s="29" customFormat="1" ht="12.75" hidden="1" customHeight="1" x14ac:dyDescent="0.2">
      <c r="A58" s="89"/>
      <c r="B58" s="90" t="s">
        <v>146</v>
      </c>
      <c r="C58" s="90"/>
      <c r="D58" s="91"/>
      <c r="E58" s="92" t="e">
        <f>E57*2.7%</f>
        <v>#REF!</v>
      </c>
      <c r="F58" s="93" t="e">
        <f>F57*2.7%</f>
        <v>#REF!</v>
      </c>
      <c r="G58" s="93" t="e">
        <f t="shared" ref="G58:J58" si="37">G57*2.7%</f>
        <v>#REF!</v>
      </c>
      <c r="H58" s="93" t="e">
        <f t="shared" si="37"/>
        <v>#REF!</v>
      </c>
      <c r="I58" s="93" t="e">
        <f t="shared" si="37"/>
        <v>#REF!</v>
      </c>
      <c r="J58" s="93" t="e">
        <f t="shared" si="37"/>
        <v>#REF!</v>
      </c>
      <c r="K58" s="92"/>
      <c r="L58" s="93"/>
      <c r="M58" s="93"/>
      <c r="N58" s="93"/>
      <c r="O58" s="93"/>
      <c r="P58" s="93"/>
      <c r="S58" s="186"/>
      <c r="T58" s="186"/>
      <c r="U58" s="186"/>
      <c r="V58" s="186"/>
      <c r="W58" s="186"/>
      <c r="Z58" s="187"/>
      <c r="AC58" s="187"/>
      <c r="AF58" s="187"/>
      <c r="AI58" s="187"/>
      <c r="AL58" s="187"/>
    </row>
    <row r="59" spans="1:38" s="29" customFormat="1" ht="12.75" hidden="1" customHeight="1" x14ac:dyDescent="0.2">
      <c r="A59" s="89"/>
      <c r="B59" s="90" t="s">
        <v>147</v>
      </c>
      <c r="C59" s="97"/>
      <c r="D59" s="98"/>
      <c r="E59" s="99" t="e">
        <f>E57*1.4%</f>
        <v>#REF!</v>
      </c>
      <c r="F59" s="100" t="e">
        <f>F57*1.4%</f>
        <v>#REF!</v>
      </c>
      <c r="G59" s="100" t="e">
        <f t="shared" ref="G59:J59" si="38">G57*1.4%</f>
        <v>#REF!</v>
      </c>
      <c r="H59" s="100" t="e">
        <f t="shared" si="38"/>
        <v>#REF!</v>
      </c>
      <c r="I59" s="100" t="e">
        <f t="shared" si="38"/>
        <v>#REF!</v>
      </c>
      <c r="J59" s="100" t="e">
        <f t="shared" si="38"/>
        <v>#REF!</v>
      </c>
      <c r="K59" s="99"/>
      <c r="L59" s="100"/>
      <c r="M59" s="100"/>
      <c r="N59" s="100"/>
      <c r="O59" s="100"/>
      <c r="P59" s="100"/>
      <c r="S59" s="186"/>
      <c r="T59" s="186"/>
      <c r="U59" s="186"/>
      <c r="V59" s="186"/>
      <c r="W59" s="186"/>
      <c r="Z59" s="187"/>
      <c r="AC59" s="187"/>
      <c r="AF59" s="187"/>
      <c r="AI59" s="187"/>
      <c r="AL59" s="187"/>
    </row>
    <row r="60" spans="1:38" s="29" customFormat="1" ht="12.75" hidden="1" customHeight="1" x14ac:dyDescent="0.2">
      <c r="A60" s="89"/>
      <c r="B60" s="90" t="s">
        <v>148</v>
      </c>
      <c r="C60" s="90"/>
      <c r="D60" s="90"/>
      <c r="E60" s="92" t="e">
        <f>E57*3.99%</f>
        <v>#REF!</v>
      </c>
      <c r="F60" s="93" t="e">
        <f>F57*3.99%</f>
        <v>#REF!</v>
      </c>
      <c r="G60" s="93" t="e">
        <f t="shared" ref="G60:J60" si="39">G57*3.99%</f>
        <v>#REF!</v>
      </c>
      <c r="H60" s="93" t="e">
        <f t="shared" si="39"/>
        <v>#REF!</v>
      </c>
      <c r="I60" s="93" t="e">
        <f t="shared" si="39"/>
        <v>#REF!</v>
      </c>
      <c r="J60" s="93" t="e">
        <f t="shared" si="39"/>
        <v>#REF!</v>
      </c>
      <c r="K60" s="92"/>
      <c r="L60" s="93"/>
      <c r="M60" s="93"/>
      <c r="N60" s="93"/>
      <c r="O60" s="93"/>
      <c r="P60" s="93"/>
      <c r="S60" s="186"/>
      <c r="T60" s="186"/>
      <c r="U60" s="186"/>
      <c r="V60" s="186"/>
      <c r="W60" s="186"/>
      <c r="Z60" s="187"/>
      <c r="AC60" s="187"/>
      <c r="AF60" s="187"/>
      <c r="AI60" s="187"/>
      <c r="AL60" s="187"/>
    </row>
    <row r="61" spans="1:38" s="29" customFormat="1" ht="12.75" hidden="1" customHeight="1" x14ac:dyDescent="0.2">
      <c r="A61" s="89"/>
      <c r="B61" s="104" t="s">
        <v>149</v>
      </c>
      <c r="C61" s="104"/>
      <c r="D61" s="105"/>
      <c r="E61" s="106" t="e">
        <f>E57*2.7%</f>
        <v>#REF!</v>
      </c>
      <c r="F61" s="107" t="e">
        <f>F57*2.7%</f>
        <v>#REF!</v>
      </c>
      <c r="G61" s="107" t="e">
        <f t="shared" ref="G61:J61" si="40">G57*2.7%</f>
        <v>#REF!</v>
      </c>
      <c r="H61" s="107" t="e">
        <f t="shared" si="40"/>
        <v>#REF!</v>
      </c>
      <c r="I61" s="107" t="e">
        <f t="shared" si="40"/>
        <v>#REF!</v>
      </c>
      <c r="J61" s="107" t="e">
        <f t="shared" si="40"/>
        <v>#REF!</v>
      </c>
      <c r="K61" s="106"/>
      <c r="L61" s="107"/>
      <c r="M61" s="107"/>
      <c r="N61" s="107"/>
      <c r="O61" s="107"/>
      <c r="P61" s="107"/>
      <c r="S61" s="186"/>
      <c r="T61" s="186"/>
      <c r="U61" s="186"/>
      <c r="V61" s="186"/>
      <c r="W61" s="186"/>
      <c r="Z61" s="187"/>
      <c r="AC61" s="187"/>
      <c r="AF61" s="187"/>
      <c r="AI61" s="187"/>
      <c r="AL61" s="187"/>
    </row>
    <row r="62" spans="1:38" s="29" customFormat="1" ht="12.75" hidden="1" customHeight="1" x14ac:dyDescent="0.2">
      <c r="A62" s="89"/>
      <c r="B62" s="90" t="s">
        <v>150</v>
      </c>
      <c r="C62" s="90"/>
      <c r="D62" s="91"/>
      <c r="E62" s="106" t="e">
        <f>E57+E58+E59+E60+E61</f>
        <v>#REF!</v>
      </c>
      <c r="F62" s="93" t="e">
        <f>F57+F58+F59+F60+F61</f>
        <v>#REF!</v>
      </c>
      <c r="G62" s="93" t="e">
        <f t="shared" ref="G62:J62" si="41">G57+G58+G59+G60+G61</f>
        <v>#REF!</v>
      </c>
      <c r="H62" s="93" t="e">
        <f t="shared" si="41"/>
        <v>#REF!</v>
      </c>
      <c r="I62" s="93" t="e">
        <f t="shared" si="41"/>
        <v>#REF!</v>
      </c>
      <c r="J62" s="93" t="e">
        <f t="shared" si="41"/>
        <v>#REF!</v>
      </c>
      <c r="K62" s="92"/>
      <c r="L62" s="93"/>
      <c r="M62" s="93"/>
      <c r="N62" s="93"/>
      <c r="O62" s="93"/>
      <c r="P62" s="93"/>
      <c r="S62" s="186"/>
      <c r="T62" s="186"/>
      <c r="U62" s="186"/>
      <c r="V62" s="186"/>
      <c r="W62" s="186"/>
      <c r="Z62" s="187"/>
      <c r="AC62" s="187"/>
      <c r="AF62" s="187"/>
      <c r="AI62" s="187"/>
      <c r="AL62" s="187"/>
    </row>
    <row r="63" spans="1:38" s="29" customFormat="1" ht="12.75" hidden="1" customHeight="1" x14ac:dyDescent="0.2">
      <c r="A63" s="90"/>
      <c r="B63" s="90" t="s">
        <v>151</v>
      </c>
      <c r="C63" s="90"/>
      <c r="D63" s="91"/>
      <c r="E63" s="92" t="e">
        <f t="shared" ref="E63:J63" si="42">E62*3%</f>
        <v>#REF!</v>
      </c>
      <c r="F63" s="93" t="e">
        <f t="shared" si="42"/>
        <v>#REF!</v>
      </c>
      <c r="G63" s="93" t="e">
        <f t="shared" si="42"/>
        <v>#REF!</v>
      </c>
      <c r="H63" s="93" t="e">
        <f t="shared" si="42"/>
        <v>#REF!</v>
      </c>
      <c r="I63" s="93" t="e">
        <f t="shared" si="42"/>
        <v>#REF!</v>
      </c>
      <c r="J63" s="93" t="e">
        <f t="shared" si="42"/>
        <v>#REF!</v>
      </c>
      <c r="K63" s="92"/>
      <c r="L63" s="93"/>
      <c r="M63" s="93"/>
      <c r="N63" s="93"/>
      <c r="O63" s="93"/>
      <c r="P63" s="93"/>
      <c r="S63" s="186"/>
      <c r="T63" s="186"/>
      <c r="U63" s="186"/>
      <c r="V63" s="186"/>
      <c r="W63" s="186"/>
      <c r="Z63" s="187"/>
      <c r="AC63" s="187"/>
      <c r="AF63" s="187"/>
      <c r="AI63" s="187"/>
      <c r="AL63" s="187"/>
    </row>
    <row r="64" spans="1:38" s="29" customFormat="1" ht="12.75" hidden="1" customHeight="1" x14ac:dyDescent="0.2">
      <c r="A64" s="110"/>
      <c r="B64" s="110" t="s">
        <v>152</v>
      </c>
      <c r="C64" s="110"/>
      <c r="D64" s="111"/>
      <c r="E64" s="112" t="e">
        <f>E62*2.7%</f>
        <v>#REF!</v>
      </c>
      <c r="F64" s="103" t="e">
        <f>F62*2.7%</f>
        <v>#REF!</v>
      </c>
      <c r="G64" s="103" t="e">
        <f t="shared" ref="G64:J64" si="43">G62*2.7%</f>
        <v>#REF!</v>
      </c>
      <c r="H64" s="103" t="e">
        <f t="shared" si="43"/>
        <v>#REF!</v>
      </c>
      <c r="I64" s="103" t="e">
        <f t="shared" si="43"/>
        <v>#REF!</v>
      </c>
      <c r="J64" s="103" t="e">
        <f t="shared" si="43"/>
        <v>#REF!</v>
      </c>
      <c r="K64" s="112"/>
      <c r="L64" s="103"/>
      <c r="M64" s="103"/>
      <c r="N64" s="103"/>
      <c r="O64" s="103"/>
      <c r="P64" s="103"/>
      <c r="S64" s="186"/>
      <c r="T64" s="186"/>
      <c r="U64" s="186"/>
      <c r="V64" s="186"/>
      <c r="W64" s="186"/>
      <c r="Z64" s="187"/>
      <c r="AC64" s="187"/>
      <c r="AF64" s="187"/>
      <c r="AI64" s="187"/>
      <c r="AL64" s="187"/>
    </row>
    <row r="65" spans="1:38" s="29" customFormat="1" x14ac:dyDescent="0.2">
      <c r="A65" s="79"/>
      <c r="B65" s="80" t="s">
        <v>153</v>
      </c>
      <c r="C65" s="80"/>
      <c r="D65" s="80"/>
      <c r="E65" s="82">
        <f>K54*(1+Entrada!$J$13)</f>
        <v>5024105.0046418775</v>
      </c>
      <c r="F65" s="83">
        <f>L54*(1+Entrada!$J$13)</f>
        <v>5086906.3171999007</v>
      </c>
      <c r="G65" s="83">
        <f>M54*(1+Entrada!$J$13)</f>
        <v>4888956.5800170107</v>
      </c>
      <c r="H65" s="83">
        <f>N54*(1+Entrada!$J$13)</f>
        <v>5159755.8397672074</v>
      </c>
      <c r="I65" s="83">
        <f>O54*(1+Entrada!$J$13)</f>
        <v>5053244.8136687996</v>
      </c>
      <c r="J65" s="83">
        <f>P54*(1+Entrada!$J$13)</f>
        <v>5097456.9377096482</v>
      </c>
      <c r="K65" s="82"/>
      <c r="L65" s="83"/>
      <c r="M65" s="83"/>
      <c r="N65" s="83"/>
      <c r="O65" s="83"/>
      <c r="P65" s="83"/>
      <c r="S65" s="174">
        <f>SUMIF($Q41:$Q53,"&lt;&gt;Rateio",Y41:Y53)</f>
        <v>3452026.5453310944</v>
      </c>
      <c r="T65" s="174">
        <f>SUMIF($Q41:$Q53,"&lt;&gt;Rateio",AB41:AB53)</f>
        <v>3317695.8333448768</v>
      </c>
      <c r="U65" s="174">
        <f>SUMIF($Q41:$Q53,"&lt;&gt;Rateio",AE41:AE53)</f>
        <v>3501462.9748691688</v>
      </c>
      <c r="V65" s="174">
        <f>SUMIF($Q41:$Q53,"&lt;&gt;Rateio",AH41:AH53)</f>
        <v>3429183.50547557</v>
      </c>
      <c r="W65" s="174">
        <f>SUMIF($Q41:$Q53,"&lt;&gt;Rateio",AK41:AK53)</f>
        <v>3459186.3040917809</v>
      </c>
      <c r="Z65" s="187"/>
      <c r="AC65" s="187"/>
      <c r="AF65" s="187"/>
      <c r="AI65" s="187"/>
      <c r="AL65" s="187"/>
    </row>
    <row r="66" spans="1:38" s="29" customFormat="1" x14ac:dyDescent="0.2">
      <c r="E66" s="168">
        <f>AVERAGE(F66:J66)</f>
        <v>1</v>
      </c>
      <c r="F66" s="193">
        <f>S66</f>
        <v>1</v>
      </c>
      <c r="G66" s="194">
        <f>T66</f>
        <v>1</v>
      </c>
      <c r="H66" s="194">
        <f>U66</f>
        <v>1</v>
      </c>
      <c r="I66" s="194">
        <f>V66</f>
        <v>1</v>
      </c>
      <c r="J66" s="195">
        <f>W66</f>
        <v>1</v>
      </c>
      <c r="K66" s="36"/>
      <c r="L66" s="36"/>
      <c r="M66" s="36"/>
      <c r="N66" s="36"/>
      <c r="O66" s="36"/>
      <c r="P66" s="36"/>
      <c r="Q66" s="31"/>
      <c r="S66" s="196">
        <f>S54/S65</f>
        <v>1</v>
      </c>
      <c r="T66" s="196">
        <f>T54/T65</f>
        <v>1</v>
      </c>
      <c r="U66" s="196">
        <f>U54/U65</f>
        <v>1</v>
      </c>
      <c r="V66" s="196">
        <f>V54/V65</f>
        <v>1</v>
      </c>
      <c r="W66" s="196">
        <f>W54/W65</f>
        <v>1</v>
      </c>
      <c r="Y66" s="197"/>
      <c r="Z66" s="198"/>
      <c r="AB66" s="197"/>
      <c r="AC66" s="198"/>
      <c r="AE66" s="197"/>
      <c r="AF66" s="198"/>
      <c r="AH66" s="197"/>
      <c r="AI66" s="198"/>
      <c r="AK66" s="197"/>
      <c r="AL66" s="198"/>
    </row>
    <row r="67" spans="1:38" s="29" customFormat="1" x14ac:dyDescent="0.2"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5"/>
      <c r="R67" s="35"/>
      <c r="S67" s="35"/>
      <c r="T67" s="35"/>
      <c r="U67" s="35"/>
      <c r="V67" s="35"/>
      <c r="W67" s="35"/>
      <c r="Y67" s="35"/>
      <c r="Z67" s="35"/>
      <c r="AB67" s="35"/>
      <c r="AC67" s="35"/>
      <c r="AE67" s="35"/>
      <c r="AF67" s="35"/>
      <c r="AH67" s="35"/>
      <c r="AI67" s="35"/>
      <c r="AK67" s="35"/>
      <c r="AL67" s="35"/>
    </row>
    <row r="68" spans="1:38" s="35" customFormat="1" ht="12.75" customHeight="1" x14ac:dyDescent="0.25">
      <c r="B68" s="383" t="s">
        <v>231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S68" s="171" t="s">
        <v>129</v>
      </c>
      <c r="T68" s="171" t="s">
        <v>130</v>
      </c>
      <c r="U68" s="171" t="s">
        <v>142</v>
      </c>
      <c r="V68" s="171" t="s">
        <v>132</v>
      </c>
      <c r="W68" s="171" t="s">
        <v>133</v>
      </c>
      <c r="Y68" s="172"/>
      <c r="Z68" s="173"/>
      <c r="AB68" s="172"/>
      <c r="AC68" s="173"/>
      <c r="AE68" s="172"/>
      <c r="AF68" s="173"/>
      <c r="AH68" s="172"/>
      <c r="AI68" s="173"/>
      <c r="AK68" s="172"/>
      <c r="AL68" s="173"/>
    </row>
    <row r="69" spans="1:38" s="35" customFormat="1" ht="12.75" customHeight="1" x14ac:dyDescent="0.2">
      <c r="B69" s="383"/>
      <c r="C69" s="36"/>
      <c r="D69" s="36"/>
      <c r="E69" s="37"/>
      <c r="F69" s="36"/>
      <c r="G69" s="38"/>
      <c r="H69" s="39"/>
      <c r="I69" s="36"/>
      <c r="J69" s="36"/>
      <c r="K69" s="37"/>
      <c r="L69" s="36"/>
      <c r="M69" s="36"/>
      <c r="Q69" s="29" t="s">
        <v>202</v>
      </c>
      <c r="S69" s="174">
        <f>SUMIF($Q72:$Q84,"Rateio",L72:L84)+F96</f>
        <v>6971439.8960640337</v>
      </c>
      <c r="T69" s="174">
        <f>SUMIF($Q72:$Q84,"Rateio",M72:M84)+G96</f>
        <v>6700156.2102320101</v>
      </c>
      <c r="U69" s="174">
        <f>SUMIF($Q72:$Q84,"Rateio",N72:N84)+H96</f>
        <v>7071277.8007484069</v>
      </c>
      <c r="V69" s="174">
        <f>SUMIF($Q72:$Q84,"Rateio",O72:O84)+I96</f>
        <v>6925307.898727118</v>
      </c>
      <c r="W69" s="174">
        <f>SUMIF($Q72:$Q84,"Rateio",P72:P84)+J96</f>
        <v>6985899.1788114253</v>
      </c>
      <c r="Z69" s="175"/>
      <c r="AC69" s="175"/>
      <c r="AF69" s="175"/>
      <c r="AI69" s="175"/>
      <c r="AL69" s="175"/>
    </row>
    <row r="70" spans="1:38" s="44" customFormat="1" x14ac:dyDescent="0.2">
      <c r="A70" s="379" t="s">
        <v>136</v>
      </c>
      <c r="B70" s="379" t="s">
        <v>138</v>
      </c>
      <c r="C70" s="379" t="s">
        <v>3</v>
      </c>
      <c r="D70" s="379" t="s">
        <v>139</v>
      </c>
      <c r="E70" s="43">
        <f>$E$8</f>
        <v>44228</v>
      </c>
      <c r="F70" s="377" t="str">
        <f>$F$8</f>
        <v>Preço Unitário</v>
      </c>
      <c r="G70" s="377"/>
      <c r="H70" s="377"/>
      <c r="I70" s="377"/>
      <c r="J70" s="377"/>
      <c r="K70" s="43">
        <f>E70</f>
        <v>44228</v>
      </c>
      <c r="L70" s="378" t="str">
        <f>L39</f>
        <v>Preço Total</v>
      </c>
      <c r="M70" s="378"/>
      <c r="N70" s="378"/>
      <c r="O70" s="378"/>
      <c r="P70" s="378"/>
      <c r="Q70" s="176" t="s">
        <v>203</v>
      </c>
      <c r="S70" s="174">
        <f>SUMIF($R72:$R84,"UAR",L72:L84)</f>
        <v>0</v>
      </c>
      <c r="T70" s="174">
        <f>SUMIF($R72:$R84,"UAR",M72:M84)</f>
        <v>0</v>
      </c>
      <c r="U70" s="174">
        <f>SUMIF($R72:$R84,"UAR",N72:N84)</f>
        <v>0</v>
      </c>
      <c r="V70" s="174">
        <f>SUMIF($R72:$R84,"UAR",O72:O84)</f>
        <v>0</v>
      </c>
      <c r="W70" s="174">
        <f>SUMIF($R72:$R84,"UAR",P72:P84)</f>
        <v>0</v>
      </c>
      <c r="Z70" s="177"/>
      <c r="AC70" s="177"/>
      <c r="AF70" s="177"/>
      <c r="AI70" s="177"/>
      <c r="AL70" s="177"/>
    </row>
    <row r="71" spans="1:38" s="49" customFormat="1" x14ac:dyDescent="0.2">
      <c r="A71" s="380"/>
      <c r="B71" s="380"/>
      <c r="C71" s="379"/>
      <c r="D71" s="380"/>
      <c r="E71" s="46" t="s">
        <v>118</v>
      </c>
      <c r="F71" s="47" t="s">
        <v>129</v>
      </c>
      <c r="G71" s="47" t="s">
        <v>130</v>
      </c>
      <c r="H71" s="47" t="s">
        <v>142</v>
      </c>
      <c r="I71" s="47" t="s">
        <v>132</v>
      </c>
      <c r="J71" s="47" t="s">
        <v>133</v>
      </c>
      <c r="K71" s="46" t="s">
        <v>118</v>
      </c>
      <c r="L71" s="47" t="s">
        <v>129</v>
      </c>
      <c r="M71" s="47" t="s">
        <v>130</v>
      </c>
      <c r="N71" s="47" t="s">
        <v>142</v>
      </c>
      <c r="O71" s="47" t="s">
        <v>132</v>
      </c>
      <c r="P71" s="47" t="s">
        <v>133</v>
      </c>
      <c r="Q71" s="176" t="s">
        <v>204</v>
      </c>
      <c r="S71" s="181">
        <f>S70/S69</f>
        <v>0</v>
      </c>
      <c r="T71" s="181">
        <f>T70/T69</f>
        <v>0</v>
      </c>
      <c r="U71" s="181">
        <f>U70/U69</f>
        <v>0</v>
      </c>
      <c r="V71" s="181">
        <f>V70/V69</f>
        <v>0</v>
      </c>
      <c r="W71" s="181">
        <f>W70/W69</f>
        <v>0</v>
      </c>
      <c r="Y71" s="182"/>
      <c r="Z71" s="183"/>
      <c r="AB71" s="182"/>
      <c r="AC71" s="183"/>
      <c r="AE71" s="182"/>
      <c r="AF71" s="183"/>
      <c r="AH71" s="182"/>
      <c r="AI71" s="183"/>
      <c r="AL71" s="184"/>
    </row>
    <row r="72" spans="1:38" x14ac:dyDescent="0.2">
      <c r="A72" s="115">
        <v>1</v>
      </c>
      <c r="B72" s="116" t="s">
        <v>70</v>
      </c>
      <c r="C72" s="1" t="str">
        <f>VLOOKUP(B72,Valores!$A$2:$F$223,5,FALSE)</f>
        <v>unid.</v>
      </c>
      <c r="D72" s="116">
        <v>1</v>
      </c>
      <c r="E72" s="53">
        <f>EXP(7.25253)*POWER(Resumo!$C17,1.00058)*POWER(Resumo!$E17,0.15238)*1.018609*(1+Valores!$H$117)*(1+Valores!$I$117)*(1+Valores!$J$117)*VLOOKUP(VLOOKUP($B72,Indices_Poder!$B$5:$E$250,3,FALSE),Indices_Poder!$G$6:$N$28,8,FALSE)</f>
        <v>4212820.1776017994</v>
      </c>
      <c r="F72" s="57">
        <f>$E72*VLOOKUP($F71,Regional!$A$2:$B$7,2,FALSE)</f>
        <v>4265480.4298218219</v>
      </c>
      <c r="G72" s="57">
        <f>$E72*VLOOKUP($G71,Regional!$A$2:$B$7,2,FALSE)</f>
        <v>4099495.3148243106</v>
      </c>
      <c r="H72" s="57">
        <f>$E72*VLOOKUP($H71,Regional!$A$2:$B$7,2,FALSE)</f>
        <v>4326566.3223970477</v>
      </c>
      <c r="I72" s="57">
        <f>$E72*VLOOKUP($I71,Regional!$A$2:$B$7,2,FALSE)</f>
        <v>4237254.5346318902</v>
      </c>
      <c r="J72" s="58">
        <f>$E72*VLOOKUP($J71,Regional!$A$2:$B$7,2,FALSE)</f>
        <v>4274327.3521947851</v>
      </c>
      <c r="K72" s="56">
        <f>D72*E72</f>
        <v>4212820.1776017994</v>
      </c>
      <c r="L72" s="57">
        <f t="shared" ref="L72:P84" si="44">$D72*F72</f>
        <v>4265480.4298218219</v>
      </c>
      <c r="M72" s="57">
        <f t="shared" si="44"/>
        <v>4099495.3148243106</v>
      </c>
      <c r="N72" s="57">
        <f t="shared" si="44"/>
        <v>4326566.3223970477</v>
      </c>
      <c r="O72" s="57">
        <f t="shared" si="44"/>
        <v>4237254.5346318902</v>
      </c>
      <c r="P72" s="58">
        <f t="shared" si="44"/>
        <v>4274327.3521947851</v>
      </c>
      <c r="Q72" s="185">
        <f>VLOOKUP(B72,Valores!$A$2:$P$300,14,FALSE)</f>
        <v>1</v>
      </c>
      <c r="R72" s="185">
        <f>VLOOKUP(B72,Valores!$A$2:$P$300,15,FALSE)</f>
        <v>2.7799999999999998E-2</v>
      </c>
      <c r="S72" s="186">
        <f>IF($R72="UAR",L72*S$71,0)</f>
        <v>0</v>
      </c>
      <c r="T72" s="186">
        <f t="shared" ref="T72:W84" si="45">IF($R72="UAR",M72*T$71,0)</f>
        <v>0</v>
      </c>
      <c r="U72" s="186">
        <f t="shared" si="45"/>
        <v>0</v>
      </c>
      <c r="V72" s="186">
        <f t="shared" si="45"/>
        <v>0</v>
      </c>
      <c r="W72" s="186">
        <f t="shared" si="45"/>
        <v>0</v>
      </c>
      <c r="Y72" s="31">
        <f t="shared" ref="Y72:Y84" si="46">L72+S72</f>
        <v>4265480.4298218219</v>
      </c>
      <c r="Z72" s="187">
        <f t="shared" ref="Z72:Z84" si="47">IF($Q72="rateio",0,Y72*$Q72)</f>
        <v>4265480.4298218219</v>
      </c>
      <c r="AB72" s="31">
        <f t="shared" ref="AB72:AB84" si="48">M72+T72</f>
        <v>4099495.3148243106</v>
      </c>
      <c r="AC72" s="187">
        <f t="shared" ref="AC72:AC84" si="49">IF($Q72="rateio",0,AB72*$Q72)</f>
        <v>4099495.3148243106</v>
      </c>
      <c r="AE72" s="31">
        <f t="shared" ref="AE72:AE84" si="50">N72+U72</f>
        <v>4326566.3223970477</v>
      </c>
      <c r="AF72" s="187">
        <f t="shared" ref="AF72:AF84" si="51">IF($Q72="rateio",0,AE72*$Q72)</f>
        <v>4326566.3223970477</v>
      </c>
      <c r="AH72" s="31">
        <f t="shared" ref="AH72:AH84" si="52">V72+O72</f>
        <v>4237254.5346318902</v>
      </c>
      <c r="AI72" s="187">
        <f t="shared" ref="AI72:AI84" si="53">IF($Q72="rateio",0,AH72*$Q72)</f>
        <v>4237254.5346318902</v>
      </c>
      <c r="AK72" s="31">
        <f t="shared" ref="AK72:AK84" si="54">P72+W72</f>
        <v>4274327.3521947851</v>
      </c>
      <c r="AL72" s="187">
        <f t="shared" ref="AL72:AL84" si="55">IF($Q72="rateio",0,AK72*$Q72)</f>
        <v>4274327.3521947851</v>
      </c>
    </row>
    <row r="73" spans="1:38" x14ac:dyDescent="0.2">
      <c r="A73" s="118">
        <v>2</v>
      </c>
      <c r="B73" s="1" t="s">
        <v>30</v>
      </c>
      <c r="C73" s="1" t="str">
        <f>VLOOKUP(B73,Valores!$A$2:$F$223,5,FALSE)</f>
        <v>unid.</v>
      </c>
      <c r="D73" s="119">
        <v>1</v>
      </c>
      <c r="E73" s="64">
        <f>VLOOKUP($B73,Valores!$A$2:$G$300,6,FALSE)*VLOOKUP(VLOOKUP($B73,Indices_Poder!$B$5:$E$250,3,FALSE),Indices_Poder!$G$6:$N$28,4,FALSE)</f>
        <v>54015.592521526502</v>
      </c>
      <c r="F73" s="65">
        <f>$E73*VLOOKUP($F71,Regional!$A$2:$B$7,2,FALSE)</f>
        <v>54690.78742804558</v>
      </c>
      <c r="G73" s="65">
        <f>$E73*VLOOKUP($G71,Regional!$A$2:$B$7,2,FALSE)</f>
        <v>52562.57308269744</v>
      </c>
      <c r="H73" s="65">
        <f>$E73*VLOOKUP($H71,Regional!$A$2:$B$7,2,FALSE)</f>
        <v>55474.01351960771</v>
      </c>
      <c r="I73" s="65">
        <f>$E73*VLOOKUP($I71,Regional!$A$2:$B$7,2,FALSE)</f>
        <v>54328.882958151356</v>
      </c>
      <c r="J73" s="133">
        <f>$E73*VLOOKUP($J71,Regional!$A$2:$B$7,2,FALSE)</f>
        <v>54804.220172340785</v>
      </c>
      <c r="K73" s="66">
        <f t="shared" ref="K73:K84" si="56">D73*E73</f>
        <v>54015.592521526502</v>
      </c>
      <c r="L73" s="67">
        <f t="shared" si="44"/>
        <v>54690.78742804558</v>
      </c>
      <c r="M73" s="67">
        <f t="shared" si="44"/>
        <v>52562.57308269744</v>
      </c>
      <c r="N73" s="67">
        <f t="shared" si="44"/>
        <v>55474.01351960771</v>
      </c>
      <c r="O73" s="67">
        <f t="shared" si="44"/>
        <v>54328.882958151356</v>
      </c>
      <c r="P73" s="68">
        <f t="shared" si="44"/>
        <v>54804.220172340785</v>
      </c>
      <c r="Q73" s="185">
        <f>VLOOKUP(B73,Valores!$A$2:$P$300,14,FALSE)</f>
        <v>1</v>
      </c>
      <c r="R73" s="185">
        <f>VLOOKUP(B73,Valores!$A$2:$P$300,15,FALSE)</f>
        <v>0.04</v>
      </c>
      <c r="S73" s="186">
        <f t="shared" ref="S73:S84" si="57">IF($R73="UAR",L73*S$71,0)</f>
        <v>0</v>
      </c>
      <c r="T73" s="186">
        <f t="shared" si="45"/>
        <v>0</v>
      </c>
      <c r="U73" s="186">
        <f t="shared" si="45"/>
        <v>0</v>
      </c>
      <c r="V73" s="186">
        <f t="shared" si="45"/>
        <v>0</v>
      </c>
      <c r="W73" s="186">
        <f t="shared" si="45"/>
        <v>0</v>
      </c>
      <c r="Y73" s="31">
        <f t="shared" si="46"/>
        <v>54690.78742804558</v>
      </c>
      <c r="Z73" s="187">
        <f t="shared" si="47"/>
        <v>54690.78742804558</v>
      </c>
      <c r="AB73" s="31">
        <f t="shared" si="48"/>
        <v>52562.57308269744</v>
      </c>
      <c r="AC73" s="187">
        <f t="shared" si="49"/>
        <v>52562.57308269744</v>
      </c>
      <c r="AE73" s="31">
        <f t="shared" si="50"/>
        <v>55474.01351960771</v>
      </c>
      <c r="AF73" s="187">
        <f t="shared" si="51"/>
        <v>55474.01351960771</v>
      </c>
      <c r="AH73" s="31">
        <f t="shared" si="52"/>
        <v>54328.882958151356</v>
      </c>
      <c r="AI73" s="187">
        <f t="shared" si="53"/>
        <v>54328.882958151356</v>
      </c>
      <c r="AK73" s="31">
        <f t="shared" si="54"/>
        <v>54804.220172340785</v>
      </c>
      <c r="AL73" s="187">
        <f t="shared" si="55"/>
        <v>54804.220172340785</v>
      </c>
    </row>
    <row r="74" spans="1:38" x14ac:dyDescent="0.2">
      <c r="A74" s="118">
        <v>3</v>
      </c>
      <c r="B74" s="1" t="s">
        <v>212</v>
      </c>
      <c r="C74" s="1" t="str">
        <f>VLOOKUP(B74,Valores!$A$2:$F$223,5,FALSE)</f>
        <v>unid.</v>
      </c>
      <c r="D74" s="119">
        <v>0</v>
      </c>
      <c r="E74" s="64">
        <f>VLOOKUP($B74,Valores!$A$2:$G$300,6,FALSE)*VLOOKUP(VLOOKUP($B74,Indices_Poder!$B$5:$E$250,3,FALSE),Indices_Poder!$G$6:$N$28,4,FALSE)</f>
        <v>0</v>
      </c>
      <c r="F74" s="65">
        <f>$E74*VLOOKUP($F71,Regional!$A$2:$B$7,2,FALSE)</f>
        <v>0</v>
      </c>
      <c r="G74" s="65">
        <f>$E74*VLOOKUP($G71,Regional!$A$2:$B$7,2,FALSE)</f>
        <v>0</v>
      </c>
      <c r="H74" s="65">
        <f>$E74*VLOOKUP($H71,Regional!$A$2:$B$7,2,FALSE)</f>
        <v>0</v>
      </c>
      <c r="I74" s="65">
        <f>$E74*VLOOKUP($I71,Regional!$A$2:$B$7,2,FALSE)</f>
        <v>0</v>
      </c>
      <c r="J74" s="133">
        <f>$E74*VLOOKUP($J71,Regional!$A$2:$B$7,2,FALSE)</f>
        <v>0</v>
      </c>
      <c r="K74" s="66">
        <f t="shared" si="56"/>
        <v>0</v>
      </c>
      <c r="L74" s="67">
        <f t="shared" si="44"/>
        <v>0</v>
      </c>
      <c r="M74" s="67">
        <f t="shared" si="44"/>
        <v>0</v>
      </c>
      <c r="N74" s="67">
        <f t="shared" si="44"/>
        <v>0</v>
      </c>
      <c r="O74" s="67">
        <f t="shared" si="44"/>
        <v>0</v>
      </c>
      <c r="P74" s="68">
        <f t="shared" si="44"/>
        <v>0</v>
      </c>
      <c r="Q74" s="185">
        <f>VLOOKUP(B74,Valores!$A$2:$P$300,14,FALSE)</f>
        <v>1</v>
      </c>
      <c r="R74" s="185">
        <f>VLOOKUP(B74,Valores!$A$2:$P$300,15,FALSE)</f>
        <v>4.1700000000000001E-2</v>
      </c>
      <c r="S74" s="186">
        <f t="shared" si="57"/>
        <v>0</v>
      </c>
      <c r="T74" s="186">
        <f t="shared" si="45"/>
        <v>0</v>
      </c>
      <c r="U74" s="186">
        <f t="shared" si="45"/>
        <v>0</v>
      </c>
      <c r="V74" s="186">
        <f t="shared" si="45"/>
        <v>0</v>
      </c>
      <c r="W74" s="186">
        <f t="shared" si="45"/>
        <v>0</v>
      </c>
      <c r="Y74" s="31">
        <f t="shared" si="46"/>
        <v>0</v>
      </c>
      <c r="Z74" s="187">
        <f t="shared" si="47"/>
        <v>0</v>
      </c>
      <c r="AB74" s="31">
        <f t="shared" si="48"/>
        <v>0</v>
      </c>
      <c r="AC74" s="187">
        <f t="shared" si="49"/>
        <v>0</v>
      </c>
      <c r="AE74" s="31">
        <f t="shared" si="50"/>
        <v>0</v>
      </c>
      <c r="AF74" s="187">
        <f t="shared" si="51"/>
        <v>0</v>
      </c>
      <c r="AH74" s="31">
        <f t="shared" si="52"/>
        <v>0</v>
      </c>
      <c r="AI74" s="187">
        <f t="shared" si="53"/>
        <v>0</v>
      </c>
      <c r="AK74" s="31">
        <f t="shared" si="54"/>
        <v>0</v>
      </c>
      <c r="AL74" s="187">
        <f t="shared" si="55"/>
        <v>0</v>
      </c>
    </row>
    <row r="75" spans="1:38" x14ac:dyDescent="0.2">
      <c r="A75" s="118">
        <v>4</v>
      </c>
      <c r="B75" s="1" t="s">
        <v>226</v>
      </c>
      <c r="C75" s="1" t="str">
        <f>VLOOKUP(B75,Valores!$A$2:$F$223,5,FALSE)</f>
        <v>kg</v>
      </c>
      <c r="D75" s="119">
        <v>0</v>
      </c>
      <c r="E75" s="64">
        <f>VLOOKUP($B75,Valores!$A$2:$G$300,6,FALSE)*VLOOKUP(VLOOKUP($B75,Indices_Poder!$B$5:$E$250,3,FALSE),Indices_Poder!$G$6:$N$28,4,FALSE)</f>
        <v>132.79382328753289</v>
      </c>
      <c r="F75" s="65">
        <f>$E75*VLOOKUP($F71,Regional!$A$2:$B$7,2,FALSE)</f>
        <v>134.45374607862703</v>
      </c>
      <c r="G75" s="65">
        <f>$E75*VLOOKUP($G71,Regional!$A$2:$B$7,2,FALSE)</f>
        <v>129.22166944109824</v>
      </c>
      <c r="H75" s="65">
        <f>$E75*VLOOKUP($H71,Regional!$A$2:$B$7,2,FALSE)</f>
        <v>136.37925651629627</v>
      </c>
      <c r="I75" s="65">
        <f>$E75*VLOOKUP($I71,Regional!$A$2:$B$7,2,FALSE)</f>
        <v>133.56402746260059</v>
      </c>
      <c r="J75" s="133">
        <f>$E75*VLOOKUP($J71,Regional!$A$2:$B$7,2,FALSE)</f>
        <v>134.73261310753085</v>
      </c>
      <c r="K75" s="66">
        <f t="shared" si="56"/>
        <v>0</v>
      </c>
      <c r="L75" s="67">
        <f t="shared" si="44"/>
        <v>0</v>
      </c>
      <c r="M75" s="67">
        <f t="shared" si="44"/>
        <v>0</v>
      </c>
      <c r="N75" s="67">
        <f t="shared" si="44"/>
        <v>0</v>
      </c>
      <c r="O75" s="67">
        <f t="shared" si="44"/>
        <v>0</v>
      </c>
      <c r="P75" s="68">
        <f t="shared" si="44"/>
        <v>0</v>
      </c>
      <c r="Q75" s="185">
        <f>VLOOKUP(B75,Valores!$A$2:$P$300,14,FALSE)</f>
        <v>1</v>
      </c>
      <c r="R75" s="185">
        <f>VLOOKUP(B75,Valores!$A$2:$P$300,15,FALSE)</f>
        <v>2.5000000000000001E-2</v>
      </c>
      <c r="S75" s="186">
        <f t="shared" si="57"/>
        <v>0</v>
      </c>
      <c r="T75" s="186">
        <f t="shared" si="45"/>
        <v>0</v>
      </c>
      <c r="U75" s="186">
        <f t="shared" si="45"/>
        <v>0</v>
      </c>
      <c r="V75" s="186">
        <f t="shared" si="45"/>
        <v>0</v>
      </c>
      <c r="W75" s="186">
        <f t="shared" si="45"/>
        <v>0</v>
      </c>
      <c r="Y75" s="31">
        <f t="shared" si="46"/>
        <v>0</v>
      </c>
      <c r="Z75" s="187">
        <f t="shared" si="47"/>
        <v>0</v>
      </c>
      <c r="AB75" s="31">
        <f t="shared" si="48"/>
        <v>0</v>
      </c>
      <c r="AC75" s="187">
        <f t="shared" si="49"/>
        <v>0</v>
      </c>
      <c r="AE75" s="31">
        <f t="shared" si="50"/>
        <v>0</v>
      </c>
      <c r="AF75" s="187">
        <f t="shared" si="51"/>
        <v>0</v>
      </c>
      <c r="AH75" s="31">
        <f t="shared" si="52"/>
        <v>0</v>
      </c>
      <c r="AI75" s="187">
        <f t="shared" si="53"/>
        <v>0</v>
      </c>
      <c r="AK75" s="31">
        <f t="shared" si="54"/>
        <v>0</v>
      </c>
      <c r="AL75" s="187">
        <f t="shared" si="55"/>
        <v>0</v>
      </c>
    </row>
    <row r="76" spans="1:38" x14ac:dyDescent="0.2">
      <c r="A76" s="118">
        <v>5</v>
      </c>
      <c r="B76" s="1" t="s">
        <v>53</v>
      </c>
      <c r="C76" s="1" t="str">
        <f>VLOOKUP(B76,Valores!$A$2:$F$223,5,FALSE)</f>
        <v>kg</v>
      </c>
      <c r="D76" s="119">
        <v>0</v>
      </c>
      <c r="E76" s="64">
        <f>VLOOKUP($B76,Valores!$A$2:$G$300,6,FALSE)*VLOOKUP(VLOOKUP($B76,Indices_Poder!$B$5:$E$250,3,FALSE),Indices_Poder!$G$6:$N$28,4,FALSE)</f>
        <v>107.00410922919521</v>
      </c>
      <c r="F76" s="65">
        <f>$E76*VLOOKUP($F71,Regional!$A$2:$B$7,2,FALSE)</f>
        <v>108.34166059456014</v>
      </c>
      <c r="G76" s="65">
        <f>$E76*VLOOKUP($G71,Regional!$A$2:$B$7,2,FALSE)</f>
        <v>104.12569869092985</v>
      </c>
      <c r="H76" s="65">
        <f>$E76*VLOOKUP($H71,Regional!$A$2:$B$7,2,FALSE)</f>
        <v>109.89322017838347</v>
      </c>
      <c r="I76" s="65">
        <f>$E76*VLOOKUP($I71,Regional!$A$2:$B$7,2,FALSE)</f>
        <v>107.62473306272454</v>
      </c>
      <c r="J76" s="133">
        <f>$E76*VLOOKUP($J71,Regional!$A$2:$B$7,2,FALSE)</f>
        <v>108.56636922394145</v>
      </c>
      <c r="K76" s="66">
        <f t="shared" si="56"/>
        <v>0</v>
      </c>
      <c r="L76" s="67">
        <f t="shared" si="44"/>
        <v>0</v>
      </c>
      <c r="M76" s="67">
        <f t="shared" si="44"/>
        <v>0</v>
      </c>
      <c r="N76" s="67">
        <f t="shared" si="44"/>
        <v>0</v>
      </c>
      <c r="O76" s="67">
        <f t="shared" si="44"/>
        <v>0</v>
      </c>
      <c r="P76" s="68">
        <f t="shared" si="44"/>
        <v>0</v>
      </c>
      <c r="Q76" s="185">
        <f>VLOOKUP(B76,Valores!$A$2:$P$300,14,FALSE)</f>
        <v>1</v>
      </c>
      <c r="R76" s="185" t="str">
        <f>VLOOKUP(B76,Valores!$A$2:$P$300,15,FALSE)</f>
        <v>Rateio</v>
      </c>
      <c r="S76" s="186">
        <f t="shared" si="57"/>
        <v>0</v>
      </c>
      <c r="T76" s="186">
        <f t="shared" si="45"/>
        <v>0</v>
      </c>
      <c r="U76" s="186">
        <f t="shared" si="45"/>
        <v>0</v>
      </c>
      <c r="V76" s="186">
        <f t="shared" si="45"/>
        <v>0</v>
      </c>
      <c r="W76" s="186">
        <f t="shared" si="45"/>
        <v>0</v>
      </c>
      <c r="Y76" s="31">
        <f t="shared" si="46"/>
        <v>0</v>
      </c>
      <c r="Z76" s="187">
        <f t="shared" si="47"/>
        <v>0</v>
      </c>
      <c r="AB76" s="31">
        <f t="shared" si="48"/>
        <v>0</v>
      </c>
      <c r="AC76" s="187">
        <f t="shared" si="49"/>
        <v>0</v>
      </c>
      <c r="AE76" s="31">
        <f t="shared" si="50"/>
        <v>0</v>
      </c>
      <c r="AF76" s="187">
        <f t="shared" si="51"/>
        <v>0</v>
      </c>
      <c r="AH76" s="31">
        <f t="shared" si="52"/>
        <v>0</v>
      </c>
      <c r="AI76" s="187">
        <f t="shared" si="53"/>
        <v>0</v>
      </c>
      <c r="AK76" s="31">
        <f t="shared" si="54"/>
        <v>0</v>
      </c>
      <c r="AL76" s="187">
        <f t="shared" si="55"/>
        <v>0</v>
      </c>
    </row>
    <row r="77" spans="1:38" ht="15" x14ac:dyDescent="0.25">
      <c r="A77" s="118">
        <v>6</v>
      </c>
      <c r="B77" s="1" t="s">
        <v>213</v>
      </c>
      <c r="C77" s="1" t="str">
        <f>VLOOKUP(B77,Valores!$A$2:$F$223,5,FALSE)</f>
        <v>kg</v>
      </c>
      <c r="D77" s="222">
        <v>500</v>
      </c>
      <c r="E77" s="64">
        <f>VLOOKUP($B77,Valores!$A$2:$G$300,6,FALSE)*VLOOKUP(VLOOKUP($B77,Indices_Poder!$B$5:$E$250,3,FALSE),Indices_Poder!$G$6:$N$28,4,FALSE)</f>
        <v>90.692785411365136</v>
      </c>
      <c r="F77" s="65">
        <f>$E77*VLOOKUP($F71,Regional!$A$2:$B$7,2,FALSE)</f>
        <v>91.826445229007192</v>
      </c>
      <c r="G77" s="65">
        <f>$E77*VLOOKUP($G71,Regional!$A$2:$B$7,2,FALSE)</f>
        <v>88.253149483799405</v>
      </c>
      <c r="H77" s="65">
        <f>$E77*VLOOKUP($H71,Regional!$A$2:$B$7,2,FALSE)</f>
        <v>93.141490617471987</v>
      </c>
      <c r="I77" s="65">
        <f>$E77*VLOOKUP($I71,Regional!$A$2:$B$7,2,FALSE)</f>
        <v>91.218803566751063</v>
      </c>
      <c r="J77" s="133">
        <f>$E77*VLOOKUP($J71,Regional!$A$2:$B$7,2,FALSE)</f>
        <v>92.016900078371066</v>
      </c>
      <c r="K77" s="66">
        <f t="shared" si="56"/>
        <v>45346.392705682571</v>
      </c>
      <c r="L77" s="67">
        <f t="shared" si="44"/>
        <v>45913.222614503597</v>
      </c>
      <c r="M77" s="67">
        <f t="shared" si="44"/>
        <v>44126.574741899705</v>
      </c>
      <c r="N77" s="67">
        <f t="shared" si="44"/>
        <v>46570.745308735997</v>
      </c>
      <c r="O77" s="67">
        <f t="shared" si="44"/>
        <v>45609.401783375535</v>
      </c>
      <c r="P77" s="68">
        <f t="shared" si="44"/>
        <v>46008.450039185533</v>
      </c>
      <c r="Q77" s="185">
        <f>VLOOKUP(B77,Valores!$A$2:$P$300,14,FALSE)</f>
        <v>1</v>
      </c>
      <c r="R77" s="185">
        <f>VLOOKUP(B77,Valores!$A$2:$P$300,15,FALSE)</f>
        <v>3.1300000000000001E-2</v>
      </c>
      <c r="S77" s="186">
        <f t="shared" si="57"/>
        <v>0</v>
      </c>
      <c r="T77" s="186">
        <f t="shared" si="45"/>
        <v>0</v>
      </c>
      <c r="U77" s="186">
        <f t="shared" si="45"/>
        <v>0</v>
      </c>
      <c r="V77" s="186">
        <f t="shared" si="45"/>
        <v>0</v>
      </c>
      <c r="W77" s="186">
        <f t="shared" si="45"/>
        <v>0</v>
      </c>
      <c r="Y77" s="31">
        <f t="shared" si="46"/>
        <v>45913.222614503597</v>
      </c>
      <c r="Z77" s="187">
        <f t="shared" si="47"/>
        <v>45913.222614503597</v>
      </c>
      <c r="AB77" s="31">
        <f t="shared" si="48"/>
        <v>44126.574741899705</v>
      </c>
      <c r="AC77" s="187">
        <f t="shared" si="49"/>
        <v>44126.574741899705</v>
      </c>
      <c r="AE77" s="31">
        <f t="shared" si="50"/>
        <v>46570.745308735997</v>
      </c>
      <c r="AF77" s="187">
        <f t="shared" si="51"/>
        <v>46570.745308735997</v>
      </c>
      <c r="AH77" s="31">
        <f t="shared" si="52"/>
        <v>45609.401783375535</v>
      </c>
      <c r="AI77" s="187">
        <f t="shared" si="53"/>
        <v>45609.401783375535</v>
      </c>
      <c r="AK77" s="31">
        <f t="shared" si="54"/>
        <v>46008.450039185533</v>
      </c>
      <c r="AL77" s="187">
        <f t="shared" si="55"/>
        <v>46008.450039185533</v>
      </c>
    </row>
    <row r="78" spans="1:38" x14ac:dyDescent="0.2">
      <c r="A78" s="118">
        <v>7</v>
      </c>
      <c r="B78" s="1" t="s">
        <v>67</v>
      </c>
      <c r="C78" s="1" t="str">
        <f>VLOOKUP(B78,Valores!$A$2:$F$223,5,FALSE)</f>
        <v>unid.</v>
      </c>
      <c r="D78" s="119">
        <v>1</v>
      </c>
      <c r="E78" s="64">
        <f>VLOOKUP($B78,Valores!$A$2:$G$300,6,FALSE)*VLOOKUP(VLOOKUP($B78,Indices_Poder!$B$5:$E$250,3,FALSE),Indices_Poder!$G$6:$N$28,4,FALSE)</f>
        <v>2604.1258136719553</v>
      </c>
      <c r="F78" s="65">
        <f>$E78*VLOOKUP($F71,Regional!$A$2:$B$7,2,FALSE)</f>
        <v>2636.6773863428548</v>
      </c>
      <c r="G78" s="65">
        <f>$E78*VLOOKUP($G71,Regional!$A$2:$B$7,2,FALSE)</f>
        <v>2534.0748292841795</v>
      </c>
      <c r="H78" s="65">
        <f>$E78*VLOOKUP($H71,Regional!$A$2:$B$7,2,FALSE)</f>
        <v>2674.4372106410979</v>
      </c>
      <c r="I78" s="65">
        <f>$E78*VLOOKUP($I71,Regional!$A$2:$B$7,2,FALSE)</f>
        <v>2619.2297433912527</v>
      </c>
      <c r="J78" s="133">
        <f>$E78*VLOOKUP($J71,Regional!$A$2:$B$7,2,FALSE)</f>
        <v>2642.1460505515656</v>
      </c>
      <c r="K78" s="66">
        <f t="shared" si="56"/>
        <v>2604.1258136719553</v>
      </c>
      <c r="L78" s="67">
        <f t="shared" si="44"/>
        <v>2636.6773863428548</v>
      </c>
      <c r="M78" s="67">
        <f t="shared" si="44"/>
        <v>2534.0748292841795</v>
      </c>
      <c r="N78" s="67">
        <f t="shared" si="44"/>
        <v>2674.4372106410979</v>
      </c>
      <c r="O78" s="67">
        <f t="shared" si="44"/>
        <v>2619.2297433912527</v>
      </c>
      <c r="P78" s="68">
        <f t="shared" si="44"/>
        <v>2642.1460505515656</v>
      </c>
      <c r="Q78" s="185">
        <f>VLOOKUP(B78,Valores!$A$2:$P$300,14,FALSE)</f>
        <v>1</v>
      </c>
      <c r="R78" s="185">
        <f>VLOOKUP(B78,Valores!$A$2:$P$300,15,FALSE)</f>
        <v>2.7E-2</v>
      </c>
      <c r="S78" s="186">
        <f t="shared" si="57"/>
        <v>0</v>
      </c>
      <c r="T78" s="186">
        <f t="shared" si="45"/>
        <v>0</v>
      </c>
      <c r="U78" s="186">
        <f t="shared" si="45"/>
        <v>0</v>
      </c>
      <c r="V78" s="186">
        <f t="shared" si="45"/>
        <v>0</v>
      </c>
      <c r="W78" s="186">
        <f t="shared" si="45"/>
        <v>0</v>
      </c>
      <c r="Y78" s="31">
        <f t="shared" si="46"/>
        <v>2636.6773863428548</v>
      </c>
      <c r="Z78" s="187">
        <f t="shared" si="47"/>
        <v>2636.6773863428548</v>
      </c>
      <c r="AB78" s="31">
        <f t="shared" si="48"/>
        <v>2534.0748292841795</v>
      </c>
      <c r="AC78" s="187">
        <f t="shared" si="49"/>
        <v>2534.0748292841795</v>
      </c>
      <c r="AE78" s="31">
        <f t="shared" si="50"/>
        <v>2674.4372106410979</v>
      </c>
      <c r="AF78" s="187">
        <f t="shared" si="51"/>
        <v>2674.4372106410979</v>
      </c>
      <c r="AH78" s="31">
        <f t="shared" si="52"/>
        <v>2619.2297433912527</v>
      </c>
      <c r="AI78" s="187">
        <f t="shared" si="53"/>
        <v>2619.2297433912527</v>
      </c>
      <c r="AK78" s="31">
        <f t="shared" si="54"/>
        <v>2642.1460505515656</v>
      </c>
      <c r="AL78" s="187">
        <f t="shared" si="55"/>
        <v>2642.1460505515656</v>
      </c>
    </row>
    <row r="79" spans="1:38" x14ac:dyDescent="0.2">
      <c r="A79" s="118">
        <v>8</v>
      </c>
      <c r="B79" s="1" t="s">
        <v>214</v>
      </c>
      <c r="C79" s="1" t="str">
        <f>VLOOKUP(B79,Valores!$A$2:$F$223,5,FALSE)</f>
        <v>m³</v>
      </c>
      <c r="D79" s="119">
        <v>48</v>
      </c>
      <c r="E79" s="64">
        <f>VLOOKUP($B79,Valores!$A$2:$G$300,6,FALSE)*VLOOKUP(VLOOKUP($B79,Indices_Poder!$B$5:$E$250,3,FALSE),Indices_Poder!$G$6:$N$28,4,FALSE)</f>
        <v>5744.0577699282558</v>
      </c>
      <c r="F79" s="65">
        <f>$E79*VLOOKUP($F71,Regional!$A$2:$B$7,2,FALSE)</f>
        <v>5815.858492052359</v>
      </c>
      <c r="G79" s="65">
        <f>$E79*VLOOKUP($G71,Regional!$A$2:$B$7,2,FALSE)</f>
        <v>5589.5426159171857</v>
      </c>
      <c r="H79" s="65">
        <f>$E79*VLOOKUP($H71,Regional!$A$2:$B$7,2,FALSE)</f>
        <v>5899.1473297163184</v>
      </c>
      <c r="I79" s="65">
        <f>$E79*VLOOKUP($I71,Regional!$A$2:$B$7,2,FALSE)</f>
        <v>5777.3733049938401</v>
      </c>
      <c r="J79" s="133">
        <f>$E79*VLOOKUP($J71,Regional!$A$2:$B$7,2,FALSE)</f>
        <v>5827.9210133692077</v>
      </c>
      <c r="K79" s="66">
        <f t="shared" si="56"/>
        <v>275714.77295655629</v>
      </c>
      <c r="L79" s="67">
        <f t="shared" si="44"/>
        <v>279161.20761851326</v>
      </c>
      <c r="M79" s="67">
        <f t="shared" si="44"/>
        <v>268298.04556402494</v>
      </c>
      <c r="N79" s="67">
        <f t="shared" si="44"/>
        <v>283159.0718263833</v>
      </c>
      <c r="O79" s="67">
        <f t="shared" si="44"/>
        <v>277313.91863970435</v>
      </c>
      <c r="P79" s="68">
        <f t="shared" si="44"/>
        <v>279740.20864172198</v>
      </c>
      <c r="Q79" s="185">
        <f>VLOOKUP(B79,Valores!$A$2:$P$300,14,FALSE)</f>
        <v>1</v>
      </c>
      <c r="R79" s="185">
        <f>VLOOKUP(B79,Valores!$A$2:$P$300,15,FALSE)</f>
        <v>3.1300000000000001E-2</v>
      </c>
      <c r="S79" s="186">
        <f t="shared" si="57"/>
        <v>0</v>
      </c>
      <c r="T79" s="186">
        <f t="shared" si="45"/>
        <v>0</v>
      </c>
      <c r="U79" s="186">
        <f t="shared" si="45"/>
        <v>0</v>
      </c>
      <c r="V79" s="186">
        <f t="shared" si="45"/>
        <v>0</v>
      </c>
      <c r="W79" s="186">
        <f t="shared" si="45"/>
        <v>0</v>
      </c>
      <c r="Y79" s="31">
        <f t="shared" si="46"/>
        <v>279161.20761851326</v>
      </c>
      <c r="Z79" s="187">
        <f t="shared" si="47"/>
        <v>279161.20761851326</v>
      </c>
      <c r="AB79" s="31">
        <f t="shared" si="48"/>
        <v>268298.04556402494</v>
      </c>
      <c r="AC79" s="187">
        <f t="shared" si="49"/>
        <v>268298.04556402494</v>
      </c>
      <c r="AE79" s="31">
        <f t="shared" si="50"/>
        <v>283159.0718263833</v>
      </c>
      <c r="AF79" s="187">
        <f t="shared" si="51"/>
        <v>283159.0718263833</v>
      </c>
      <c r="AH79" s="31">
        <f t="shared" si="52"/>
        <v>277313.91863970435</v>
      </c>
      <c r="AI79" s="187">
        <f t="shared" si="53"/>
        <v>277313.91863970435</v>
      </c>
      <c r="AK79" s="31">
        <f t="shared" si="54"/>
        <v>279740.20864172198</v>
      </c>
      <c r="AL79" s="187">
        <f t="shared" si="55"/>
        <v>279740.20864172198</v>
      </c>
    </row>
    <row r="80" spans="1:38" x14ac:dyDescent="0.2">
      <c r="A80" s="118">
        <v>9</v>
      </c>
      <c r="B80" s="1" t="s">
        <v>215</v>
      </c>
      <c r="C80" s="1" t="str">
        <f>VLOOKUP(B80,Valores!$A$2:$F$223,5,FALSE)</f>
        <v>m³</v>
      </c>
      <c r="D80" s="119">
        <v>0</v>
      </c>
      <c r="E80" s="64">
        <f>VLOOKUP($B80,Valores!$A$2:$G$300,6,FALSE)*VLOOKUP(VLOOKUP($B80,Indices_Poder!$B$5:$E$250,3,FALSE),Indices_Poder!$G$6:$N$28,4,FALSE)</f>
        <v>5744.0577699282558</v>
      </c>
      <c r="F80" s="65">
        <f>$E80*VLOOKUP($F71,Regional!$A$2:$B$7,2,FALSE)</f>
        <v>5815.858492052359</v>
      </c>
      <c r="G80" s="65">
        <f>$E80*VLOOKUP($G71,Regional!$A$2:$B$7,2,FALSE)</f>
        <v>5589.5426159171857</v>
      </c>
      <c r="H80" s="65">
        <f>$E80*VLOOKUP($H71,Regional!$A$2:$B$7,2,FALSE)</f>
        <v>5899.1473297163184</v>
      </c>
      <c r="I80" s="65">
        <f>$E80*VLOOKUP($I71,Regional!$A$2:$B$7,2,FALSE)</f>
        <v>5777.3733049938401</v>
      </c>
      <c r="J80" s="65">
        <f>$E80*VLOOKUP($J71,Regional!$A$2:$B$7,2,FALSE)</f>
        <v>5827.9210133692077</v>
      </c>
      <c r="K80" s="66">
        <f t="shared" si="56"/>
        <v>0</v>
      </c>
      <c r="L80" s="67">
        <f t="shared" si="44"/>
        <v>0</v>
      </c>
      <c r="M80" s="67">
        <f t="shared" si="44"/>
        <v>0</v>
      </c>
      <c r="N80" s="67">
        <f t="shared" si="44"/>
        <v>0</v>
      </c>
      <c r="O80" s="67">
        <f t="shared" si="44"/>
        <v>0</v>
      </c>
      <c r="P80" s="68">
        <f t="shared" si="44"/>
        <v>0</v>
      </c>
      <c r="Q80" s="185">
        <f>VLOOKUP(B80,Valores!$A$2:$P$300,14,FALSE)</f>
        <v>1</v>
      </c>
      <c r="R80" s="185">
        <f>VLOOKUP(B80,Valores!$A$2:$P$300,15,FALSE)</f>
        <v>3.1300000000000001E-2</v>
      </c>
      <c r="S80" s="186">
        <f t="shared" si="57"/>
        <v>0</v>
      </c>
      <c r="T80" s="186">
        <f t="shared" si="45"/>
        <v>0</v>
      </c>
      <c r="U80" s="186">
        <f t="shared" si="45"/>
        <v>0</v>
      </c>
      <c r="V80" s="186">
        <f t="shared" si="45"/>
        <v>0</v>
      </c>
      <c r="W80" s="186">
        <f t="shared" si="45"/>
        <v>0</v>
      </c>
      <c r="Y80" s="31">
        <f t="shared" si="46"/>
        <v>0</v>
      </c>
      <c r="Z80" s="187">
        <f t="shared" si="47"/>
        <v>0</v>
      </c>
      <c r="AB80" s="31">
        <f t="shared" si="48"/>
        <v>0</v>
      </c>
      <c r="AC80" s="187">
        <f t="shared" si="49"/>
        <v>0</v>
      </c>
      <c r="AE80" s="31">
        <f t="shared" si="50"/>
        <v>0</v>
      </c>
      <c r="AF80" s="187">
        <f t="shared" si="51"/>
        <v>0</v>
      </c>
      <c r="AH80" s="31">
        <f t="shared" si="52"/>
        <v>0</v>
      </c>
      <c r="AI80" s="187">
        <f t="shared" si="53"/>
        <v>0</v>
      </c>
      <c r="AK80" s="31">
        <f t="shared" si="54"/>
        <v>0</v>
      </c>
      <c r="AL80" s="187">
        <f t="shared" si="55"/>
        <v>0</v>
      </c>
    </row>
    <row r="81" spans="1:38" x14ac:dyDescent="0.2">
      <c r="A81" s="118">
        <v>10</v>
      </c>
      <c r="B81" s="1" t="s">
        <v>227</v>
      </c>
      <c r="C81" s="1" t="str">
        <f>VLOOKUP(B81,Valores!$A$2:$F$223,5,FALSE)</f>
        <v>m³</v>
      </c>
      <c r="D81" s="119">
        <v>1.75</v>
      </c>
      <c r="E81" s="64">
        <f>VLOOKUP($B81,Valores!$A$2:$G$300,6,FALSE)*VLOOKUP(VLOOKUP($B81,Indices_Poder!$B$5:$E$250,3,FALSE),Indices_Poder!$G$6:$N$28,4,FALSE)</f>
        <v>5744.0577699282558</v>
      </c>
      <c r="F81" s="65">
        <f>$E81*VLOOKUP($F71,Regional!$A$2:$B$7,2,FALSE)</f>
        <v>5815.858492052359</v>
      </c>
      <c r="G81" s="65">
        <f>$E81*VLOOKUP($G71,Regional!$A$2:$B$7,2,FALSE)</f>
        <v>5589.5426159171857</v>
      </c>
      <c r="H81" s="65">
        <f>$E81*VLOOKUP($H71,Regional!$A$2:$B$7,2,FALSE)</f>
        <v>5899.1473297163184</v>
      </c>
      <c r="I81" s="65">
        <f>$E81*VLOOKUP($I71,Regional!$A$2:$B$7,2,FALSE)</f>
        <v>5777.3733049938401</v>
      </c>
      <c r="J81" s="65">
        <f>$E81*VLOOKUP($J71,Regional!$A$2:$B$7,2,FALSE)</f>
        <v>5827.9210133692077</v>
      </c>
      <c r="K81" s="66">
        <f t="shared" si="56"/>
        <v>10052.101097374447</v>
      </c>
      <c r="L81" s="67">
        <f t="shared" si="44"/>
        <v>10177.752361091629</v>
      </c>
      <c r="M81" s="67">
        <f t="shared" si="44"/>
        <v>9781.6995778550754</v>
      </c>
      <c r="N81" s="67">
        <f t="shared" si="44"/>
        <v>10323.507827003557</v>
      </c>
      <c r="O81" s="67">
        <f t="shared" si="44"/>
        <v>10110.403283739221</v>
      </c>
      <c r="P81" s="68">
        <f t="shared" si="44"/>
        <v>10198.861773396113</v>
      </c>
      <c r="Q81" s="185">
        <f>VLOOKUP(B81,Valores!$A$2:$P$300,14,FALSE)</f>
        <v>1</v>
      </c>
      <c r="R81" s="185">
        <f>VLOOKUP(B81,Valores!$A$2:$P$300,15,FALSE)</f>
        <v>3.1300000000000001E-2</v>
      </c>
      <c r="S81" s="186">
        <f t="shared" si="57"/>
        <v>0</v>
      </c>
      <c r="T81" s="186">
        <f t="shared" si="45"/>
        <v>0</v>
      </c>
      <c r="U81" s="186">
        <f t="shared" si="45"/>
        <v>0</v>
      </c>
      <c r="V81" s="186">
        <f t="shared" si="45"/>
        <v>0</v>
      </c>
      <c r="W81" s="186">
        <f t="shared" si="45"/>
        <v>0</v>
      </c>
      <c r="Y81" s="31">
        <f t="shared" si="46"/>
        <v>10177.752361091629</v>
      </c>
      <c r="Z81" s="187">
        <f t="shared" si="47"/>
        <v>10177.752361091629</v>
      </c>
      <c r="AB81" s="31">
        <f t="shared" si="48"/>
        <v>9781.6995778550754</v>
      </c>
      <c r="AC81" s="187">
        <f t="shared" si="49"/>
        <v>9781.6995778550754</v>
      </c>
      <c r="AE81" s="31">
        <f t="shared" si="50"/>
        <v>10323.507827003557</v>
      </c>
      <c r="AF81" s="187">
        <f t="shared" si="51"/>
        <v>10323.507827003557</v>
      </c>
      <c r="AH81" s="31">
        <f t="shared" si="52"/>
        <v>10110.403283739221</v>
      </c>
      <c r="AI81" s="187">
        <f t="shared" si="53"/>
        <v>10110.403283739221</v>
      </c>
      <c r="AK81" s="31">
        <f t="shared" si="54"/>
        <v>10198.861773396113</v>
      </c>
      <c r="AL81" s="187">
        <f t="shared" si="55"/>
        <v>10198.861773396113</v>
      </c>
    </row>
    <row r="82" spans="1:38" x14ac:dyDescent="0.2">
      <c r="A82" s="118">
        <v>11</v>
      </c>
      <c r="B82" s="1" t="s">
        <v>228</v>
      </c>
      <c r="C82" s="1" t="str">
        <f>VLOOKUP(B82,Valores!$A$2:$F$223,5,FALSE)</f>
        <v>m³</v>
      </c>
      <c r="D82" s="119">
        <v>10.1</v>
      </c>
      <c r="E82" s="64">
        <f>VLOOKUP($B82,Valores!$A$2:$G$300,6,FALSE)*VLOOKUP(VLOOKUP($B82,Indices_Poder!$B$5:$E$250,3,FALSE),Indices_Poder!$G$6:$N$28,4,FALSE)</f>
        <v>5744.0577699282558</v>
      </c>
      <c r="F82" s="65">
        <f>$E82*VLOOKUP($F71,Regional!$A$2:$B$7,2,FALSE)</f>
        <v>5815.858492052359</v>
      </c>
      <c r="G82" s="65">
        <f>$E82*VLOOKUP($G71,Regional!$A$2:$B$7,2,FALSE)</f>
        <v>5589.5426159171857</v>
      </c>
      <c r="H82" s="65">
        <f>$E82*VLOOKUP($H71,Regional!$A$2:$B$7,2,FALSE)</f>
        <v>5899.1473297163184</v>
      </c>
      <c r="I82" s="65">
        <f>$E82*VLOOKUP($I71,Regional!$A$2:$B$7,2,FALSE)</f>
        <v>5777.3733049938401</v>
      </c>
      <c r="J82" s="65">
        <f>$E82*VLOOKUP($J71,Regional!$A$2:$B$7,2,FALSE)</f>
        <v>5827.9210133692077</v>
      </c>
      <c r="K82" s="66">
        <f t="shared" si="56"/>
        <v>58014.983476275382</v>
      </c>
      <c r="L82" s="67">
        <f t="shared" si="44"/>
        <v>58740.170769728822</v>
      </c>
      <c r="M82" s="67">
        <f t="shared" si="44"/>
        <v>56454.380420763577</v>
      </c>
      <c r="N82" s="67">
        <f t="shared" si="44"/>
        <v>59581.388030134811</v>
      </c>
      <c r="O82" s="67">
        <f t="shared" si="44"/>
        <v>58351.470380437786</v>
      </c>
      <c r="P82" s="68">
        <f t="shared" si="44"/>
        <v>58862.002235028995</v>
      </c>
      <c r="Q82" s="185">
        <f>VLOOKUP(B82,Valores!$A$2:$P$300,14,FALSE)</f>
        <v>1</v>
      </c>
      <c r="R82" s="185">
        <f>VLOOKUP(B82,Valores!$A$2:$P$300,15,FALSE)</f>
        <v>3.1300000000000001E-2</v>
      </c>
      <c r="S82" s="186">
        <f t="shared" si="57"/>
        <v>0</v>
      </c>
      <c r="T82" s="186">
        <f t="shared" si="45"/>
        <v>0</v>
      </c>
      <c r="U82" s="186">
        <f t="shared" si="45"/>
        <v>0</v>
      </c>
      <c r="V82" s="186">
        <f t="shared" si="45"/>
        <v>0</v>
      </c>
      <c r="W82" s="186">
        <f t="shared" si="45"/>
        <v>0</v>
      </c>
      <c r="Y82" s="31">
        <f t="shared" si="46"/>
        <v>58740.170769728822</v>
      </c>
      <c r="Z82" s="187">
        <f t="shared" si="47"/>
        <v>58740.170769728822</v>
      </c>
      <c r="AB82" s="31">
        <f t="shared" si="48"/>
        <v>56454.380420763577</v>
      </c>
      <c r="AC82" s="187">
        <f t="shared" si="49"/>
        <v>56454.380420763577</v>
      </c>
      <c r="AE82" s="31">
        <f t="shared" si="50"/>
        <v>59581.388030134811</v>
      </c>
      <c r="AF82" s="187">
        <f t="shared" si="51"/>
        <v>59581.388030134811</v>
      </c>
      <c r="AH82" s="31">
        <f t="shared" si="52"/>
        <v>58351.470380437786</v>
      </c>
      <c r="AI82" s="187">
        <f t="shared" si="53"/>
        <v>58351.470380437786</v>
      </c>
      <c r="AK82" s="31">
        <f t="shared" si="54"/>
        <v>58862.002235028995</v>
      </c>
      <c r="AL82" s="187">
        <f t="shared" si="55"/>
        <v>58862.002235028995</v>
      </c>
    </row>
    <row r="83" spans="1:38" x14ac:dyDescent="0.2">
      <c r="A83" s="118">
        <v>12</v>
      </c>
      <c r="B83" s="1" t="s">
        <v>229</v>
      </c>
      <c r="C83" s="1" t="str">
        <f>VLOOKUP(B83,Valores!$A$2:$F$223,5,FALSE)</f>
        <v>m³</v>
      </c>
      <c r="D83" s="119">
        <v>0</v>
      </c>
      <c r="E83" s="64">
        <f>VLOOKUP($B83,Valores!$A$2:$G$300,6,FALSE)*VLOOKUP(VLOOKUP($B83,Indices_Poder!$B$5:$E$250,3,FALSE),Indices_Poder!$G$6:$N$28,4,FALSE)</f>
        <v>5744.0577699282558</v>
      </c>
      <c r="F83" s="65">
        <f>$E83*VLOOKUP($F71,Regional!$A$2:$B$7,2,FALSE)</f>
        <v>5815.858492052359</v>
      </c>
      <c r="G83" s="65">
        <f>$E83*VLOOKUP($G71,Regional!$A$2:$B$7,2,FALSE)</f>
        <v>5589.5426159171857</v>
      </c>
      <c r="H83" s="65">
        <f>$E83*VLOOKUP($H71,Regional!$A$2:$B$7,2,FALSE)</f>
        <v>5899.1473297163184</v>
      </c>
      <c r="I83" s="65">
        <f>$E83*VLOOKUP($I71,Regional!$A$2:$B$7,2,FALSE)</f>
        <v>5777.3733049938401</v>
      </c>
      <c r="J83" s="65">
        <f>$E83*VLOOKUP($J71,Regional!$A$2:$B$7,2,FALSE)</f>
        <v>5827.9210133692077</v>
      </c>
      <c r="K83" s="66">
        <f t="shared" si="56"/>
        <v>0</v>
      </c>
      <c r="L83" s="67">
        <f t="shared" si="44"/>
        <v>0</v>
      </c>
      <c r="M83" s="67">
        <f t="shared" si="44"/>
        <v>0</v>
      </c>
      <c r="N83" s="67">
        <f t="shared" si="44"/>
        <v>0</v>
      </c>
      <c r="O83" s="67">
        <f t="shared" si="44"/>
        <v>0</v>
      </c>
      <c r="P83" s="68">
        <f t="shared" si="44"/>
        <v>0</v>
      </c>
      <c r="Q83" s="185">
        <f>VLOOKUP(B83,Valores!$A$2:$P$300,14,FALSE)</f>
        <v>1</v>
      </c>
      <c r="R83" s="185">
        <f>VLOOKUP(B83,Valores!$A$2:$P$300,15,FALSE)</f>
        <v>3.1300000000000001E-2</v>
      </c>
      <c r="S83" s="186">
        <f t="shared" si="57"/>
        <v>0</v>
      </c>
      <c r="T83" s="186">
        <f t="shared" si="45"/>
        <v>0</v>
      </c>
      <c r="U83" s="186">
        <f t="shared" si="45"/>
        <v>0</v>
      </c>
      <c r="V83" s="186">
        <f t="shared" si="45"/>
        <v>0</v>
      </c>
      <c r="W83" s="186">
        <f t="shared" si="45"/>
        <v>0</v>
      </c>
      <c r="Y83" s="31">
        <f t="shared" si="46"/>
        <v>0</v>
      </c>
      <c r="Z83" s="187">
        <f t="shared" si="47"/>
        <v>0</v>
      </c>
      <c r="AB83" s="31">
        <f t="shared" si="48"/>
        <v>0</v>
      </c>
      <c r="AC83" s="187">
        <f t="shared" si="49"/>
        <v>0</v>
      </c>
      <c r="AE83" s="31">
        <f t="shared" si="50"/>
        <v>0</v>
      </c>
      <c r="AF83" s="187">
        <f t="shared" si="51"/>
        <v>0</v>
      </c>
      <c r="AH83" s="31">
        <f t="shared" si="52"/>
        <v>0</v>
      </c>
      <c r="AI83" s="187">
        <f t="shared" si="53"/>
        <v>0</v>
      </c>
      <c r="AK83" s="31">
        <f t="shared" si="54"/>
        <v>0</v>
      </c>
      <c r="AL83" s="187">
        <f t="shared" si="55"/>
        <v>0</v>
      </c>
    </row>
    <row r="84" spans="1:38" x14ac:dyDescent="0.2">
      <c r="A84" s="122">
        <v>13</v>
      </c>
      <c r="B84" s="123" t="s">
        <v>217</v>
      </c>
      <c r="C84" s="123" t="str">
        <f>VLOOKUP(B84,Valores!$A$2:$F$223,5,FALSE)</f>
        <v>m³</v>
      </c>
      <c r="D84" s="227">
        <v>10</v>
      </c>
      <c r="E84" s="64">
        <f>VLOOKUP($B84,Valores!$A$2:$G$300,6,FALSE)*VLOOKUP(VLOOKUP($B84,Indices_Poder!$B$5:$E$250,3,FALSE),Indices_Poder!$G$6:$N$28,4,FALSE)</f>
        <v>5744.0577699282558</v>
      </c>
      <c r="F84" s="65">
        <f>$E84*VLOOKUP($F71,Regional!$A$2:$B$7,2,FALSE)</f>
        <v>5815.858492052359</v>
      </c>
      <c r="G84" s="65">
        <f>$E84*VLOOKUP($G71,Regional!$A$2:$B$7,2,FALSE)</f>
        <v>5589.5426159171857</v>
      </c>
      <c r="H84" s="65">
        <f>$E84*VLOOKUP($H71,Regional!$A$2:$B$7,2,FALSE)</f>
        <v>5899.1473297163184</v>
      </c>
      <c r="I84" s="65">
        <f>$E84*VLOOKUP($I71,Regional!$A$2:$B$7,2,FALSE)</f>
        <v>5777.3733049938401</v>
      </c>
      <c r="J84" s="65">
        <f>$E84*VLOOKUP($J71,Regional!$A$2:$B$7,2,FALSE)</f>
        <v>5827.9210133692077</v>
      </c>
      <c r="K84" s="74">
        <f t="shared" si="56"/>
        <v>57440.577699282556</v>
      </c>
      <c r="L84" s="75">
        <f t="shared" si="44"/>
        <v>58158.584920523586</v>
      </c>
      <c r="M84" s="75">
        <f t="shared" si="44"/>
        <v>55895.426159171853</v>
      </c>
      <c r="N84" s="75">
        <f t="shared" si="44"/>
        <v>58991.473297163182</v>
      </c>
      <c r="O84" s="75">
        <f t="shared" si="44"/>
        <v>57773.733049938397</v>
      </c>
      <c r="P84" s="76">
        <f t="shared" si="44"/>
        <v>58279.210133692075</v>
      </c>
      <c r="Q84" s="185">
        <f>VLOOKUP(B84,Valores!$A$2:$P$300,14,FALSE)</f>
        <v>1</v>
      </c>
      <c r="R84" s="185">
        <f>VLOOKUP(B84,Valores!$A$2:$P$300,15,FALSE)</f>
        <v>3.1300000000000001E-2</v>
      </c>
      <c r="S84" s="186">
        <f t="shared" si="57"/>
        <v>0</v>
      </c>
      <c r="T84" s="186">
        <f t="shared" si="45"/>
        <v>0</v>
      </c>
      <c r="U84" s="186">
        <f t="shared" si="45"/>
        <v>0</v>
      </c>
      <c r="V84" s="186">
        <f t="shared" si="45"/>
        <v>0</v>
      </c>
      <c r="W84" s="186">
        <f t="shared" si="45"/>
        <v>0</v>
      </c>
      <c r="Y84" s="31">
        <f t="shared" si="46"/>
        <v>58158.584920523586</v>
      </c>
      <c r="Z84" s="187">
        <f t="shared" si="47"/>
        <v>58158.584920523586</v>
      </c>
      <c r="AB84" s="31">
        <f t="shared" si="48"/>
        <v>55895.426159171853</v>
      </c>
      <c r="AC84" s="187">
        <f t="shared" si="49"/>
        <v>55895.426159171853</v>
      </c>
      <c r="AE84" s="31">
        <f t="shared" si="50"/>
        <v>58991.473297163182</v>
      </c>
      <c r="AF84" s="187">
        <f t="shared" si="51"/>
        <v>58991.473297163182</v>
      </c>
      <c r="AH84" s="31">
        <f t="shared" si="52"/>
        <v>57773.733049938397</v>
      </c>
      <c r="AI84" s="187">
        <f t="shared" si="53"/>
        <v>57773.733049938397</v>
      </c>
      <c r="AK84" s="31">
        <f t="shared" si="54"/>
        <v>58279.210133692075</v>
      </c>
      <c r="AL84" s="187">
        <f t="shared" si="55"/>
        <v>58279.210133692075</v>
      </c>
    </row>
    <row r="85" spans="1:38" s="29" customFormat="1" x14ac:dyDescent="0.2">
      <c r="A85" s="79"/>
      <c r="B85" s="80" t="s">
        <v>143</v>
      </c>
      <c r="C85" s="80"/>
      <c r="D85" s="80"/>
      <c r="E85" s="82"/>
      <c r="F85" s="83"/>
      <c r="G85" s="83"/>
      <c r="H85" s="83"/>
      <c r="I85" s="83"/>
      <c r="J85" s="83"/>
      <c r="K85" s="192">
        <f t="shared" ref="K85:P85" si="58">SUM(K72:K84)</f>
        <v>4716008.7238721699</v>
      </c>
      <c r="L85" s="83">
        <f t="shared" si="58"/>
        <v>4774958.8329205709</v>
      </c>
      <c r="M85" s="83">
        <f t="shared" si="58"/>
        <v>4589148.0892000068</v>
      </c>
      <c r="N85" s="83">
        <f t="shared" si="58"/>
        <v>4843340.9594167173</v>
      </c>
      <c r="O85" s="83">
        <f t="shared" si="58"/>
        <v>4743361.574470629</v>
      </c>
      <c r="P85" s="83">
        <f t="shared" si="58"/>
        <v>4784862.4512407025</v>
      </c>
      <c r="S85" s="174">
        <f>SUMIF($Q72:$Q84,"&lt;&gt;Rateio",Z72:Z84)</f>
        <v>4774958.8329205709</v>
      </c>
      <c r="T85" s="174">
        <f>SUMIF($Q72:$Q84,"&lt;&gt;Rateio",AC72:AC84)</f>
        <v>4589148.0892000068</v>
      </c>
      <c r="U85" s="174">
        <f>SUMIF($Q72:$Q84,"&lt;&gt;Rateio",AF72:AF84)</f>
        <v>4843340.9594167173</v>
      </c>
      <c r="V85" s="174">
        <f>SUMIF($Q72:$Q84,"&lt;&gt;Rateio",AI72:AI84)</f>
        <v>4743361.574470629</v>
      </c>
      <c r="W85" s="174">
        <f>SUMIF($Q72:$Q84,"&lt;&gt;Rateio",AL72:AL84)</f>
        <v>4784862.4512407025</v>
      </c>
      <c r="Z85" s="187"/>
      <c r="AC85" s="187"/>
      <c r="AF85" s="187"/>
      <c r="AI85" s="187"/>
      <c r="AL85" s="187"/>
    </row>
    <row r="86" spans="1:38" s="29" customFormat="1" ht="12.75" hidden="1" customHeight="1" x14ac:dyDescent="0.2">
      <c r="A86" s="79"/>
      <c r="B86" s="80"/>
      <c r="C86" s="80"/>
      <c r="D86" s="80"/>
      <c r="E86" s="137" t="s">
        <v>118</v>
      </c>
      <c r="F86" s="87" t="s">
        <v>129</v>
      </c>
      <c r="G86" s="87" t="s">
        <v>130</v>
      </c>
      <c r="H86" s="87" t="s">
        <v>142</v>
      </c>
      <c r="I86" s="87" t="s">
        <v>132</v>
      </c>
      <c r="J86" s="87" t="s">
        <v>133</v>
      </c>
      <c r="K86" s="88"/>
      <c r="L86" s="83"/>
      <c r="M86" s="83"/>
      <c r="N86" s="83"/>
      <c r="O86" s="83"/>
      <c r="P86" s="83"/>
      <c r="S86" s="186"/>
      <c r="T86" s="186"/>
      <c r="U86" s="186"/>
      <c r="V86" s="186"/>
      <c r="W86" s="186"/>
      <c r="Z86" s="187"/>
      <c r="AC86" s="187"/>
      <c r="AF86" s="187"/>
      <c r="AI86" s="187"/>
      <c r="AL86" s="187"/>
    </row>
    <row r="87" spans="1:38" s="29" customFormat="1" ht="12.75" hidden="1" customHeight="1" x14ac:dyDescent="0.2">
      <c r="A87" s="89"/>
      <c r="B87" s="90" t="s">
        <v>206</v>
      </c>
      <c r="C87" s="90"/>
      <c r="D87" s="90"/>
      <c r="E87" s="92" t="e">
        <f>(SUMIF(#REF!,"Obras civis",K72:K84)+#REF!)*3.98%</f>
        <v>#REF!</v>
      </c>
      <c r="F87" s="93" t="e">
        <f>(SUMIF(#REF!,"Obras civis",L72:L84)+#REF!)*3.98%</f>
        <v>#REF!</v>
      </c>
      <c r="G87" s="93" t="e">
        <f>(SUMIF(#REF!,"Obras civis",M72:M84)+#REF!)*3.98%</f>
        <v>#REF!</v>
      </c>
      <c r="H87" s="93" t="e">
        <f>(SUMIF(#REF!,"Obras civis",N72:N84)+#REF!)*3.98%</f>
        <v>#REF!</v>
      </c>
      <c r="I87" s="93" t="e">
        <f>(SUMIF(#REF!,"Obras civis",O72:O84)+#REF!)*3.98%</f>
        <v>#REF!</v>
      </c>
      <c r="J87" s="93" t="e">
        <f>(SUMIF(#REF!,"Obras civis",P72:P84)+#REF!)*3.98%</f>
        <v>#REF!</v>
      </c>
      <c r="K87" s="92"/>
      <c r="L87" s="93"/>
      <c r="M87" s="93"/>
      <c r="N87" s="93"/>
      <c r="O87" s="93"/>
      <c r="P87" s="93"/>
      <c r="S87" s="186"/>
      <c r="T87" s="186"/>
      <c r="U87" s="186"/>
      <c r="V87" s="186"/>
      <c r="W87" s="186"/>
      <c r="Z87" s="187"/>
      <c r="AC87" s="187"/>
      <c r="AF87" s="187"/>
      <c r="AI87" s="187"/>
      <c r="AL87" s="187"/>
    </row>
    <row r="88" spans="1:38" s="29" customFormat="1" ht="12.75" hidden="1" customHeight="1" x14ac:dyDescent="0.2">
      <c r="A88" s="89"/>
      <c r="B88" s="90" t="s">
        <v>145</v>
      </c>
      <c r="C88" s="97"/>
      <c r="D88" s="97"/>
      <c r="E88" s="99" t="e">
        <f>K85+#REF!+E87</f>
        <v>#REF!</v>
      </c>
      <c r="F88" s="100" t="e">
        <f>L85+#REF!+F87</f>
        <v>#REF!</v>
      </c>
      <c r="G88" s="100" t="e">
        <f>M85+#REF!+G87</f>
        <v>#REF!</v>
      </c>
      <c r="H88" s="100" t="e">
        <f>N85+#REF!+H87</f>
        <v>#REF!</v>
      </c>
      <c r="I88" s="100" t="e">
        <f>O85+#REF!+I87</f>
        <v>#REF!</v>
      </c>
      <c r="J88" s="100" t="e">
        <f>P85+#REF!+J87</f>
        <v>#REF!</v>
      </c>
      <c r="K88" s="99"/>
      <c r="L88" s="100"/>
      <c r="M88" s="100"/>
      <c r="N88" s="100"/>
      <c r="O88" s="100"/>
      <c r="P88" s="100"/>
      <c r="S88" s="186"/>
      <c r="T88" s="186"/>
      <c r="U88" s="186"/>
      <c r="V88" s="186"/>
      <c r="W88" s="186"/>
      <c r="Z88" s="187"/>
      <c r="AC88" s="187"/>
      <c r="AF88" s="187"/>
      <c r="AI88" s="187"/>
      <c r="AL88" s="187"/>
    </row>
    <row r="89" spans="1:38" s="29" customFormat="1" ht="12.75" hidden="1" customHeight="1" x14ac:dyDescent="0.2">
      <c r="A89" s="89"/>
      <c r="B89" s="90" t="s">
        <v>146</v>
      </c>
      <c r="C89" s="90"/>
      <c r="D89" s="91"/>
      <c r="E89" s="92" t="e">
        <f>E88*2.7%</f>
        <v>#REF!</v>
      </c>
      <c r="F89" s="93" t="e">
        <f>F88*2.7%</f>
        <v>#REF!</v>
      </c>
      <c r="G89" s="93" t="e">
        <f t="shared" ref="G89:J89" si="59">G88*2.7%</f>
        <v>#REF!</v>
      </c>
      <c r="H89" s="93" t="e">
        <f t="shared" si="59"/>
        <v>#REF!</v>
      </c>
      <c r="I89" s="93" t="e">
        <f t="shared" si="59"/>
        <v>#REF!</v>
      </c>
      <c r="J89" s="93" t="e">
        <f t="shared" si="59"/>
        <v>#REF!</v>
      </c>
      <c r="K89" s="92"/>
      <c r="L89" s="93"/>
      <c r="M89" s="93"/>
      <c r="N89" s="93"/>
      <c r="O89" s="93"/>
      <c r="P89" s="93"/>
      <c r="S89" s="186"/>
      <c r="T89" s="186"/>
      <c r="U89" s="186"/>
      <c r="V89" s="186"/>
      <c r="W89" s="186"/>
      <c r="Z89" s="187"/>
      <c r="AC89" s="187"/>
      <c r="AF89" s="187"/>
      <c r="AI89" s="187"/>
      <c r="AL89" s="187"/>
    </row>
    <row r="90" spans="1:38" s="29" customFormat="1" ht="12.75" hidden="1" customHeight="1" x14ac:dyDescent="0.2">
      <c r="A90" s="89"/>
      <c r="B90" s="90" t="s">
        <v>147</v>
      </c>
      <c r="C90" s="97"/>
      <c r="D90" s="98"/>
      <c r="E90" s="99" t="e">
        <f>E88*1.4%</f>
        <v>#REF!</v>
      </c>
      <c r="F90" s="100" t="e">
        <f>F88*1.4%</f>
        <v>#REF!</v>
      </c>
      <c r="G90" s="100" t="e">
        <f t="shared" ref="G90:J90" si="60">G88*1.4%</f>
        <v>#REF!</v>
      </c>
      <c r="H90" s="100" t="e">
        <f t="shared" si="60"/>
        <v>#REF!</v>
      </c>
      <c r="I90" s="100" t="e">
        <f t="shared" si="60"/>
        <v>#REF!</v>
      </c>
      <c r="J90" s="100" t="e">
        <f t="shared" si="60"/>
        <v>#REF!</v>
      </c>
      <c r="K90" s="99"/>
      <c r="L90" s="100"/>
      <c r="M90" s="100"/>
      <c r="N90" s="100"/>
      <c r="O90" s="100"/>
      <c r="P90" s="100"/>
      <c r="S90" s="186"/>
      <c r="T90" s="186"/>
      <c r="U90" s="186"/>
      <c r="V90" s="186"/>
      <c r="W90" s="186"/>
      <c r="Z90" s="187"/>
      <c r="AC90" s="187"/>
      <c r="AF90" s="187"/>
      <c r="AI90" s="187"/>
      <c r="AL90" s="187"/>
    </row>
    <row r="91" spans="1:38" s="29" customFormat="1" ht="12.75" hidden="1" customHeight="1" x14ac:dyDescent="0.2">
      <c r="A91" s="89"/>
      <c r="B91" s="90" t="s">
        <v>148</v>
      </c>
      <c r="C91" s="90"/>
      <c r="D91" s="90"/>
      <c r="E91" s="92" t="e">
        <f>E88*3.99%</f>
        <v>#REF!</v>
      </c>
      <c r="F91" s="93" t="e">
        <f>F88*3.99%</f>
        <v>#REF!</v>
      </c>
      <c r="G91" s="93" t="e">
        <f t="shared" ref="G91:J91" si="61">G88*3.99%</f>
        <v>#REF!</v>
      </c>
      <c r="H91" s="93" t="e">
        <f t="shared" si="61"/>
        <v>#REF!</v>
      </c>
      <c r="I91" s="93" t="e">
        <f t="shared" si="61"/>
        <v>#REF!</v>
      </c>
      <c r="J91" s="93" t="e">
        <f t="shared" si="61"/>
        <v>#REF!</v>
      </c>
      <c r="K91" s="92"/>
      <c r="L91" s="93"/>
      <c r="M91" s="93"/>
      <c r="N91" s="93"/>
      <c r="O91" s="93"/>
      <c r="P91" s="93"/>
      <c r="S91" s="186"/>
      <c r="T91" s="186"/>
      <c r="U91" s="186"/>
      <c r="V91" s="186"/>
      <c r="W91" s="186"/>
      <c r="Z91" s="187"/>
      <c r="AC91" s="187"/>
      <c r="AF91" s="187"/>
      <c r="AI91" s="187"/>
      <c r="AL91" s="187"/>
    </row>
    <row r="92" spans="1:38" s="29" customFormat="1" ht="12.75" hidden="1" customHeight="1" x14ac:dyDescent="0.2">
      <c r="A92" s="89"/>
      <c r="B92" s="104" t="s">
        <v>149</v>
      </c>
      <c r="C92" s="104"/>
      <c r="D92" s="105"/>
      <c r="E92" s="106" t="e">
        <f>E88*2.7%</f>
        <v>#REF!</v>
      </c>
      <c r="F92" s="107" t="e">
        <f>F88*2.7%</f>
        <v>#REF!</v>
      </c>
      <c r="G92" s="107" t="e">
        <f t="shared" ref="G92:J92" si="62">G88*2.7%</f>
        <v>#REF!</v>
      </c>
      <c r="H92" s="107" t="e">
        <f t="shared" si="62"/>
        <v>#REF!</v>
      </c>
      <c r="I92" s="107" t="e">
        <f t="shared" si="62"/>
        <v>#REF!</v>
      </c>
      <c r="J92" s="107" t="e">
        <f t="shared" si="62"/>
        <v>#REF!</v>
      </c>
      <c r="K92" s="106"/>
      <c r="L92" s="107"/>
      <c r="M92" s="107"/>
      <c r="N92" s="107"/>
      <c r="O92" s="107"/>
      <c r="P92" s="107"/>
      <c r="S92" s="186"/>
      <c r="T92" s="186"/>
      <c r="U92" s="186"/>
      <c r="V92" s="186"/>
      <c r="W92" s="186"/>
      <c r="Z92" s="187"/>
      <c r="AC92" s="187"/>
      <c r="AF92" s="187"/>
      <c r="AI92" s="187"/>
      <c r="AL92" s="187"/>
    </row>
    <row r="93" spans="1:38" s="29" customFormat="1" ht="12.75" hidden="1" customHeight="1" x14ac:dyDescent="0.2">
      <c r="A93" s="89"/>
      <c r="B93" s="90" t="s">
        <v>150</v>
      </c>
      <c r="C93" s="90"/>
      <c r="D93" s="91"/>
      <c r="E93" s="106" t="e">
        <f>E88+E89+E90+E91+E92</f>
        <v>#REF!</v>
      </c>
      <c r="F93" s="93" t="e">
        <f>F88+F89+F90+F91+F92</f>
        <v>#REF!</v>
      </c>
      <c r="G93" s="93" t="e">
        <f t="shared" ref="G93:J93" si="63">G88+G89+G90+G91+G92</f>
        <v>#REF!</v>
      </c>
      <c r="H93" s="93" t="e">
        <f t="shared" si="63"/>
        <v>#REF!</v>
      </c>
      <c r="I93" s="93" t="e">
        <f t="shared" si="63"/>
        <v>#REF!</v>
      </c>
      <c r="J93" s="93" t="e">
        <f t="shared" si="63"/>
        <v>#REF!</v>
      </c>
      <c r="K93" s="92"/>
      <c r="L93" s="93"/>
      <c r="M93" s="93"/>
      <c r="N93" s="93"/>
      <c r="O93" s="93"/>
      <c r="P93" s="93"/>
      <c r="S93" s="186"/>
      <c r="T93" s="186"/>
      <c r="U93" s="186"/>
      <c r="V93" s="186"/>
      <c r="W93" s="186"/>
      <c r="Z93" s="187"/>
      <c r="AC93" s="187"/>
      <c r="AF93" s="187"/>
      <c r="AI93" s="187"/>
      <c r="AL93" s="187"/>
    </row>
    <row r="94" spans="1:38" s="29" customFormat="1" ht="12.75" hidden="1" customHeight="1" x14ac:dyDescent="0.2">
      <c r="A94" s="90"/>
      <c r="B94" s="90" t="s">
        <v>151</v>
      </c>
      <c r="C94" s="90"/>
      <c r="D94" s="91"/>
      <c r="E94" s="92" t="e">
        <f t="shared" ref="E94:J94" si="64">E93*3%</f>
        <v>#REF!</v>
      </c>
      <c r="F94" s="93" t="e">
        <f t="shared" si="64"/>
        <v>#REF!</v>
      </c>
      <c r="G94" s="93" t="e">
        <f t="shared" si="64"/>
        <v>#REF!</v>
      </c>
      <c r="H94" s="93" t="e">
        <f t="shared" si="64"/>
        <v>#REF!</v>
      </c>
      <c r="I94" s="93" t="e">
        <f t="shared" si="64"/>
        <v>#REF!</v>
      </c>
      <c r="J94" s="93" t="e">
        <f t="shared" si="64"/>
        <v>#REF!</v>
      </c>
      <c r="K94" s="92"/>
      <c r="L94" s="93"/>
      <c r="M94" s="93"/>
      <c r="N94" s="93"/>
      <c r="O94" s="93"/>
      <c r="P94" s="93"/>
      <c r="S94" s="186"/>
      <c r="T94" s="186"/>
      <c r="U94" s="186"/>
      <c r="V94" s="186"/>
      <c r="W94" s="186"/>
      <c r="Z94" s="187"/>
      <c r="AC94" s="187"/>
      <c r="AF94" s="187"/>
      <c r="AI94" s="187"/>
      <c r="AL94" s="187"/>
    </row>
    <row r="95" spans="1:38" s="29" customFormat="1" ht="12.75" hidden="1" customHeight="1" x14ac:dyDescent="0.2">
      <c r="A95" s="110"/>
      <c r="B95" s="110" t="s">
        <v>152</v>
      </c>
      <c r="C95" s="110"/>
      <c r="D95" s="111"/>
      <c r="E95" s="112" t="e">
        <f>E93*2.7%</f>
        <v>#REF!</v>
      </c>
      <c r="F95" s="103" t="e">
        <f>F93*2.7%</f>
        <v>#REF!</v>
      </c>
      <c r="G95" s="103" t="e">
        <f t="shared" ref="G95:J95" si="65">G93*2.7%</f>
        <v>#REF!</v>
      </c>
      <c r="H95" s="103" t="e">
        <f t="shared" si="65"/>
        <v>#REF!</v>
      </c>
      <c r="I95" s="103" t="e">
        <f t="shared" si="65"/>
        <v>#REF!</v>
      </c>
      <c r="J95" s="103" t="e">
        <f t="shared" si="65"/>
        <v>#REF!</v>
      </c>
      <c r="K95" s="112"/>
      <c r="L95" s="103"/>
      <c r="M95" s="103"/>
      <c r="N95" s="103"/>
      <c r="O95" s="103"/>
      <c r="P95" s="103"/>
      <c r="S95" s="186"/>
      <c r="T95" s="186"/>
      <c r="U95" s="186"/>
      <c r="V95" s="186"/>
      <c r="W95" s="186"/>
      <c r="Z95" s="187"/>
      <c r="AC95" s="187"/>
      <c r="AF95" s="187"/>
      <c r="AI95" s="187"/>
      <c r="AL95" s="187"/>
    </row>
    <row r="96" spans="1:38" s="29" customFormat="1" x14ac:dyDescent="0.2">
      <c r="A96" s="79"/>
      <c r="B96" s="80" t="s">
        <v>153</v>
      </c>
      <c r="C96" s="80"/>
      <c r="D96" s="80"/>
      <c r="E96" s="82">
        <f>K85*(1+Entrada!$K$13)</f>
        <v>6885372.7368533676</v>
      </c>
      <c r="F96" s="83">
        <f>L85*(1+Entrada!$K$13)</f>
        <v>6971439.8960640337</v>
      </c>
      <c r="G96" s="83">
        <f>M85*(1+Entrada!$K$13)</f>
        <v>6700156.2102320101</v>
      </c>
      <c r="H96" s="83">
        <f>N85*(1+Entrada!$K$13)</f>
        <v>7071277.8007484069</v>
      </c>
      <c r="I96" s="83">
        <f>O85*(1+Entrada!$K$13)</f>
        <v>6925307.898727118</v>
      </c>
      <c r="J96" s="83">
        <f>P85*(1+Entrada!$K$13)</f>
        <v>6985899.1788114253</v>
      </c>
      <c r="K96" s="82"/>
      <c r="L96" s="83"/>
      <c r="M96" s="83"/>
      <c r="N96" s="83"/>
      <c r="O96" s="83"/>
      <c r="P96" s="83"/>
      <c r="S96" s="174">
        <f>SUMIF($Q72:$Q84,"&lt;&gt;Rateio",Y72:Y84)</f>
        <v>4774958.8329205709</v>
      </c>
      <c r="T96" s="174">
        <f>SUMIF($Q72:$Q84,"&lt;&gt;Rateio",AB72:AB84)</f>
        <v>4589148.0892000068</v>
      </c>
      <c r="U96" s="174">
        <f>SUMIF($Q72:$Q84,"&lt;&gt;Rateio",AE72:AE84)</f>
        <v>4843340.9594167173</v>
      </c>
      <c r="V96" s="174">
        <f>SUMIF($Q72:$Q84,"&lt;&gt;Rateio",AH72:AH84)</f>
        <v>4743361.574470629</v>
      </c>
      <c r="W96" s="174">
        <f>SUMIF($Q72:$Q84,"&lt;&gt;Rateio",AK72:AK84)</f>
        <v>4784862.4512407025</v>
      </c>
      <c r="Z96" s="187"/>
      <c r="AC96" s="187"/>
      <c r="AF96" s="187"/>
      <c r="AI96" s="187"/>
      <c r="AL96" s="187"/>
    </row>
    <row r="97" spans="1:38" s="29" customFormat="1" x14ac:dyDescent="0.2">
      <c r="E97" s="168">
        <f>AVERAGE(F97:J97)</f>
        <v>1</v>
      </c>
      <c r="F97" s="193">
        <f>S97</f>
        <v>1</v>
      </c>
      <c r="G97" s="194">
        <f>T97</f>
        <v>1</v>
      </c>
      <c r="H97" s="194">
        <f>U97</f>
        <v>1</v>
      </c>
      <c r="I97" s="194">
        <f>V97</f>
        <v>1</v>
      </c>
      <c r="J97" s="195">
        <f>W97</f>
        <v>1</v>
      </c>
      <c r="K97" s="36"/>
      <c r="L97" s="36"/>
      <c r="M97" s="36"/>
      <c r="N97" s="36"/>
      <c r="O97" s="36"/>
      <c r="P97" s="36"/>
      <c r="Q97" s="31"/>
      <c r="S97" s="196">
        <f>S85/S96</f>
        <v>1</v>
      </c>
      <c r="T97" s="196">
        <f>T85/T96</f>
        <v>1</v>
      </c>
      <c r="U97" s="196">
        <f>U85/U96</f>
        <v>1</v>
      </c>
      <c r="V97" s="196">
        <f>V85/V96</f>
        <v>1</v>
      </c>
      <c r="W97" s="196">
        <f>W85/W96</f>
        <v>1</v>
      </c>
      <c r="Y97" s="197"/>
      <c r="Z97" s="198"/>
      <c r="AB97" s="197"/>
      <c r="AC97" s="198"/>
      <c r="AE97" s="197"/>
      <c r="AF97" s="198"/>
      <c r="AH97" s="197"/>
      <c r="AI97" s="198"/>
      <c r="AK97" s="197"/>
      <c r="AL97" s="198"/>
    </row>
    <row r="98" spans="1:38" s="29" customFormat="1" x14ac:dyDescent="0.2"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5"/>
      <c r="R98" s="35"/>
      <c r="S98" s="35"/>
      <c r="T98" s="35"/>
      <c r="U98" s="35"/>
      <c r="V98" s="35"/>
      <c r="W98" s="35"/>
      <c r="Y98" s="35"/>
      <c r="Z98" s="35"/>
      <c r="AB98" s="35"/>
      <c r="AC98" s="35"/>
      <c r="AE98" s="35"/>
      <c r="AF98" s="35"/>
      <c r="AH98" s="35"/>
      <c r="AI98" s="35"/>
      <c r="AK98" s="35"/>
      <c r="AL98" s="35"/>
    </row>
    <row r="99" spans="1:38" s="29" customFormat="1" x14ac:dyDescent="0.2"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5"/>
      <c r="R99" s="35"/>
      <c r="S99" s="35"/>
      <c r="T99" s="35"/>
      <c r="U99" s="35"/>
      <c r="V99" s="35"/>
      <c r="W99" s="35"/>
      <c r="Y99" s="35"/>
      <c r="Z99" s="35"/>
      <c r="AB99" s="35"/>
      <c r="AC99" s="35"/>
      <c r="AE99" s="35"/>
      <c r="AF99" s="35"/>
      <c r="AH99" s="35"/>
      <c r="AI99" s="35"/>
      <c r="AK99" s="35"/>
      <c r="AL99" s="35"/>
    </row>
    <row r="100" spans="1:38" s="35" customFormat="1" ht="12.75" customHeight="1" x14ac:dyDescent="0.25">
      <c r="B100" s="383" t="s">
        <v>232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S100" s="171" t="s">
        <v>129</v>
      </c>
      <c r="T100" s="171" t="s">
        <v>130</v>
      </c>
      <c r="U100" s="171" t="s">
        <v>142</v>
      </c>
      <c r="V100" s="171" t="s">
        <v>132</v>
      </c>
      <c r="W100" s="171" t="s">
        <v>133</v>
      </c>
      <c r="Y100" s="172"/>
      <c r="Z100" s="173"/>
      <c r="AB100" s="172"/>
      <c r="AC100" s="173"/>
      <c r="AE100" s="172"/>
      <c r="AF100" s="173"/>
      <c r="AH100" s="172"/>
      <c r="AI100" s="173"/>
      <c r="AK100" s="172"/>
      <c r="AL100" s="173"/>
    </row>
    <row r="101" spans="1:38" s="35" customFormat="1" ht="12.75" customHeight="1" x14ac:dyDescent="0.2">
      <c r="B101" s="383"/>
      <c r="C101" s="36"/>
      <c r="D101" s="36"/>
      <c r="E101" s="37"/>
      <c r="F101" s="36"/>
      <c r="G101" s="38"/>
      <c r="H101" s="39"/>
      <c r="I101" s="36"/>
      <c r="J101" s="36"/>
      <c r="K101" s="37"/>
      <c r="L101" s="36"/>
      <c r="M101" s="36"/>
      <c r="Q101" s="29" t="s">
        <v>202</v>
      </c>
      <c r="S101" s="174">
        <f>SUMIF($Q104:$Q116,"Rateio",L104:L116)+F128</f>
        <v>9994203.9577741064</v>
      </c>
      <c r="T101" s="174">
        <f>SUMIF($Q104:$Q116,"Rateio",M104:M116)+G128</f>
        <v>9605293.7000592407</v>
      </c>
      <c r="U101" s="174">
        <f>SUMIF($Q104:$Q116,"Rateio",N104:N116)+H128</f>
        <v>10137330.829268154</v>
      </c>
      <c r="V101" s="174">
        <f>SUMIF($Q104:$Q116,"Rateio",O104:O116)+I128</f>
        <v>9928069.4723251332</v>
      </c>
      <c r="W101" s="174">
        <f>SUMIF($Q104:$Q116,"Rateio",P104:P116)+J128</f>
        <v>10014932.677093934</v>
      </c>
      <c r="Z101" s="175"/>
      <c r="AC101" s="175"/>
      <c r="AF101" s="175"/>
      <c r="AI101" s="175"/>
      <c r="AL101" s="175"/>
    </row>
    <row r="102" spans="1:38" s="44" customFormat="1" x14ac:dyDescent="0.2">
      <c r="A102" s="379" t="s">
        <v>136</v>
      </c>
      <c r="B102" s="379" t="s">
        <v>138</v>
      </c>
      <c r="C102" s="379" t="s">
        <v>3</v>
      </c>
      <c r="D102" s="379" t="s">
        <v>139</v>
      </c>
      <c r="E102" s="43">
        <f>$E$8</f>
        <v>44228</v>
      </c>
      <c r="F102" s="377" t="str">
        <f>$F$8</f>
        <v>Preço Unitário</v>
      </c>
      <c r="G102" s="377"/>
      <c r="H102" s="377"/>
      <c r="I102" s="377"/>
      <c r="J102" s="377"/>
      <c r="K102" s="43">
        <f>E102</f>
        <v>44228</v>
      </c>
      <c r="L102" s="378" t="str">
        <f>L70</f>
        <v>Preço Total</v>
      </c>
      <c r="M102" s="378"/>
      <c r="N102" s="378"/>
      <c r="O102" s="378"/>
      <c r="P102" s="378"/>
      <c r="Q102" s="176" t="s">
        <v>203</v>
      </c>
      <c r="S102" s="174">
        <f>SUMIF($R104:$R116,"UAR",L104:L116)</f>
        <v>0</v>
      </c>
      <c r="T102" s="174">
        <f>SUMIF($R104:$R116,"UAR",M104:M116)</f>
        <v>0</v>
      </c>
      <c r="U102" s="174">
        <f>SUMIF($R104:$R116,"UAR",N104:N116)</f>
        <v>0</v>
      </c>
      <c r="V102" s="174">
        <f>SUMIF($R104:$R116,"UAR",O104:O116)</f>
        <v>0</v>
      </c>
      <c r="W102" s="174">
        <f>SUMIF($R104:$R116,"UAR",P104:P116)</f>
        <v>0</v>
      </c>
      <c r="Z102" s="177"/>
      <c r="AC102" s="177"/>
      <c r="AF102" s="177"/>
      <c r="AI102" s="177"/>
      <c r="AL102" s="177"/>
    </row>
    <row r="103" spans="1:38" s="49" customFormat="1" x14ac:dyDescent="0.2">
      <c r="A103" s="380"/>
      <c r="B103" s="380"/>
      <c r="C103" s="379"/>
      <c r="D103" s="380"/>
      <c r="E103" s="46" t="s">
        <v>118</v>
      </c>
      <c r="F103" s="47" t="s">
        <v>129</v>
      </c>
      <c r="G103" s="47" t="s">
        <v>130</v>
      </c>
      <c r="H103" s="47" t="s">
        <v>142</v>
      </c>
      <c r="I103" s="47" t="s">
        <v>132</v>
      </c>
      <c r="J103" s="47" t="s">
        <v>133</v>
      </c>
      <c r="K103" s="46" t="s">
        <v>118</v>
      </c>
      <c r="L103" s="47" t="s">
        <v>129</v>
      </c>
      <c r="M103" s="47" t="s">
        <v>130</v>
      </c>
      <c r="N103" s="47" t="s">
        <v>142</v>
      </c>
      <c r="O103" s="47" t="s">
        <v>132</v>
      </c>
      <c r="P103" s="47" t="s">
        <v>133</v>
      </c>
      <c r="Q103" s="176" t="s">
        <v>204</v>
      </c>
      <c r="S103" s="181">
        <f>S102/S101</f>
        <v>0</v>
      </c>
      <c r="T103" s="181">
        <f>T102/T101</f>
        <v>0</v>
      </c>
      <c r="U103" s="181">
        <f>U102/U101</f>
        <v>0</v>
      </c>
      <c r="V103" s="181">
        <f>V102/V101</f>
        <v>0</v>
      </c>
      <c r="W103" s="181">
        <f>W102/W101</f>
        <v>0</v>
      </c>
      <c r="Y103" s="182"/>
      <c r="Z103" s="183"/>
      <c r="AB103" s="182"/>
      <c r="AC103" s="183"/>
      <c r="AE103" s="182"/>
      <c r="AF103" s="183"/>
      <c r="AH103" s="182"/>
      <c r="AI103" s="183"/>
      <c r="AL103" s="184"/>
    </row>
    <row r="104" spans="1:38" x14ac:dyDescent="0.2">
      <c r="A104" s="115">
        <v>1</v>
      </c>
      <c r="B104" s="116" t="s">
        <v>70</v>
      </c>
      <c r="C104" s="1" t="str">
        <f>VLOOKUP(B104,Valores!$A$2:$F$223,5,FALSE)</f>
        <v>unid.</v>
      </c>
      <c r="D104" s="116">
        <v>1</v>
      </c>
      <c r="E104" s="53">
        <f>EXP(7.25253)*POWER(Resumo!$C18,1.00058)*POWER(Resumo!$E18,0.15238)*1.018609*(1+Valores!$H$117)*(1+Valores!$I$117)*(1+Valores!$J$117)*VLOOKUP(VLOOKUP($B104,Indices_Poder!$B$5:$E$250,3,FALSE),Indices_Poder!$G$6:$N$28,8,FALSE)</f>
        <v>6320716.5330405515</v>
      </c>
      <c r="F104" s="57">
        <f>$E104*VLOOKUP($F103,Regional!$A$2:$B$7,2,FALSE)</f>
        <v>6399725.4897035584</v>
      </c>
      <c r="G104" s="57">
        <f>$E104*VLOOKUP($G103,Regional!$A$2:$B$7,2,FALSE)</f>
        <v>6150689.2583017601</v>
      </c>
      <c r="H104" s="57">
        <f>$E104*VLOOKUP($H103,Regional!$A$2:$B$7,2,FALSE)</f>
        <v>6491375.8794326456</v>
      </c>
      <c r="I104" s="57">
        <f>$E104*VLOOKUP($I103,Regional!$A$2:$B$7,2,FALSE)</f>
        <v>6357376.6889321869</v>
      </c>
      <c r="J104" s="58">
        <f>$E104*VLOOKUP($J103,Regional!$A$2:$B$7,2,FALSE)</f>
        <v>6412998.9944229433</v>
      </c>
      <c r="K104" s="56">
        <f>D104*E104</f>
        <v>6320716.5330405515</v>
      </c>
      <c r="L104" s="57">
        <f t="shared" ref="L104:P116" si="66">$D104*F104</f>
        <v>6399725.4897035584</v>
      </c>
      <c r="M104" s="57">
        <f t="shared" si="66"/>
        <v>6150689.2583017601</v>
      </c>
      <c r="N104" s="57">
        <f t="shared" si="66"/>
        <v>6491375.8794326456</v>
      </c>
      <c r="O104" s="57">
        <f t="shared" si="66"/>
        <v>6357376.6889321869</v>
      </c>
      <c r="P104" s="58">
        <f t="shared" si="66"/>
        <v>6412998.9944229433</v>
      </c>
      <c r="Q104" s="185">
        <f>VLOOKUP(B104,Valores!$A$2:$P$300,14,FALSE)</f>
        <v>1</v>
      </c>
      <c r="R104" s="185">
        <f>VLOOKUP(B104,Valores!$A$2:$P$300,15,FALSE)</f>
        <v>2.7799999999999998E-2</v>
      </c>
      <c r="S104" s="186">
        <f>IF($R104="UAR",L104*S$103,0)</f>
        <v>0</v>
      </c>
      <c r="T104" s="186">
        <f t="shared" ref="T104:W116" si="67">IF($R104="UAR",M104*T$103,0)</f>
        <v>0</v>
      </c>
      <c r="U104" s="186">
        <f t="shared" si="67"/>
        <v>0</v>
      </c>
      <c r="V104" s="186">
        <f t="shared" si="67"/>
        <v>0</v>
      </c>
      <c r="W104" s="186">
        <f t="shared" si="67"/>
        <v>0</v>
      </c>
      <c r="Y104" s="31">
        <f t="shared" ref="Y104:Y116" si="68">L104+S104</f>
        <v>6399725.4897035584</v>
      </c>
      <c r="Z104" s="187">
        <f t="shared" ref="Z104:Z116" si="69">IF($Q104="rateio",0,Y104*$Q104)</f>
        <v>6399725.4897035584</v>
      </c>
      <c r="AB104" s="31">
        <f t="shared" ref="AB104:AB116" si="70">M104+T104</f>
        <v>6150689.2583017601</v>
      </c>
      <c r="AC104" s="187">
        <f t="shared" ref="AC104:AC116" si="71">IF($Q104="rateio",0,AB104*$Q104)</f>
        <v>6150689.2583017601</v>
      </c>
      <c r="AE104" s="31">
        <f t="shared" ref="AE104:AE116" si="72">N104+U104</f>
        <v>6491375.8794326456</v>
      </c>
      <c r="AF104" s="187">
        <f t="shared" ref="AF104:AF116" si="73">IF($Q104="rateio",0,AE104*$Q104)</f>
        <v>6491375.8794326456</v>
      </c>
      <c r="AH104" s="31">
        <f t="shared" ref="AH104:AH116" si="74">V104+O104</f>
        <v>6357376.6889321869</v>
      </c>
      <c r="AI104" s="187">
        <f t="shared" ref="AI104:AI116" si="75">IF($Q104="rateio",0,AH104*$Q104)</f>
        <v>6357376.6889321869</v>
      </c>
      <c r="AK104" s="31">
        <f t="shared" ref="AK104:AK116" si="76">P104+W104</f>
        <v>6412998.9944229433</v>
      </c>
      <c r="AL104" s="187">
        <f t="shared" ref="AL104:AL116" si="77">IF($Q104="rateio",0,AK104*$Q104)</f>
        <v>6412998.9944229433</v>
      </c>
    </row>
    <row r="105" spans="1:38" x14ac:dyDescent="0.2">
      <c r="A105" s="118">
        <v>2</v>
      </c>
      <c r="B105" s="1" t="s">
        <v>30</v>
      </c>
      <c r="C105" s="1" t="str">
        <f>VLOOKUP(B105,Valores!$A$2:$F$223,5,FALSE)</f>
        <v>unid.</v>
      </c>
      <c r="D105" s="119">
        <v>1</v>
      </c>
      <c r="E105" s="64">
        <f>VLOOKUP($B105,Valores!$A$2:$G$300,6,FALSE)*VLOOKUP(VLOOKUP($B105,Indices_Poder!$B$5:$E$250,3,FALSE),Indices_Poder!$G$6:$N$28,4,FALSE)</f>
        <v>54015.592521526502</v>
      </c>
      <c r="F105" s="65">
        <f>$E105*VLOOKUP($F103,Regional!$A$2:$B$7,2,FALSE)</f>
        <v>54690.78742804558</v>
      </c>
      <c r="G105" s="65">
        <f>$E105*VLOOKUP($G103,Regional!$A$2:$B$7,2,FALSE)</f>
        <v>52562.57308269744</v>
      </c>
      <c r="H105" s="65">
        <f>$E105*VLOOKUP($H103,Regional!$A$2:$B$7,2,FALSE)</f>
        <v>55474.01351960771</v>
      </c>
      <c r="I105" s="65">
        <f>$E105*VLOOKUP($I103,Regional!$A$2:$B$7,2,FALSE)</f>
        <v>54328.882958151356</v>
      </c>
      <c r="J105" s="133">
        <f>$E105*VLOOKUP($J103,Regional!$A$2:$B$7,2,FALSE)</f>
        <v>54804.220172340785</v>
      </c>
      <c r="K105" s="66">
        <f t="shared" ref="K105:K116" si="78">D105*E105</f>
        <v>54015.592521526502</v>
      </c>
      <c r="L105" s="67">
        <f t="shared" si="66"/>
        <v>54690.78742804558</v>
      </c>
      <c r="M105" s="67">
        <f t="shared" si="66"/>
        <v>52562.57308269744</v>
      </c>
      <c r="N105" s="67">
        <f t="shared" si="66"/>
        <v>55474.01351960771</v>
      </c>
      <c r="O105" s="67">
        <f t="shared" si="66"/>
        <v>54328.882958151356</v>
      </c>
      <c r="P105" s="68">
        <f t="shared" si="66"/>
        <v>54804.220172340785</v>
      </c>
      <c r="Q105" s="185">
        <f>VLOOKUP(B105,Valores!$A$2:$P$300,14,FALSE)</f>
        <v>1</v>
      </c>
      <c r="R105" s="185">
        <f>VLOOKUP(B105,Valores!$A$2:$P$300,15,FALSE)</f>
        <v>0.04</v>
      </c>
      <c r="S105" s="186">
        <f t="shared" ref="S105:S116" si="79">IF($R105="UAR",L105*S$103,0)</f>
        <v>0</v>
      </c>
      <c r="T105" s="186">
        <f t="shared" si="67"/>
        <v>0</v>
      </c>
      <c r="U105" s="186">
        <f t="shared" si="67"/>
        <v>0</v>
      </c>
      <c r="V105" s="186">
        <f t="shared" si="67"/>
        <v>0</v>
      </c>
      <c r="W105" s="186">
        <f t="shared" si="67"/>
        <v>0</v>
      </c>
      <c r="Y105" s="31">
        <f t="shared" si="68"/>
        <v>54690.78742804558</v>
      </c>
      <c r="Z105" s="187">
        <f t="shared" si="69"/>
        <v>54690.78742804558</v>
      </c>
      <c r="AB105" s="31">
        <f t="shared" si="70"/>
        <v>52562.57308269744</v>
      </c>
      <c r="AC105" s="187">
        <f t="shared" si="71"/>
        <v>52562.57308269744</v>
      </c>
      <c r="AE105" s="31">
        <f t="shared" si="72"/>
        <v>55474.01351960771</v>
      </c>
      <c r="AF105" s="187">
        <f t="shared" si="73"/>
        <v>55474.01351960771</v>
      </c>
      <c r="AH105" s="31">
        <f t="shared" si="74"/>
        <v>54328.882958151356</v>
      </c>
      <c r="AI105" s="187">
        <f t="shared" si="75"/>
        <v>54328.882958151356</v>
      </c>
      <c r="AK105" s="31">
        <f t="shared" si="76"/>
        <v>54804.220172340785</v>
      </c>
      <c r="AL105" s="187">
        <f t="shared" si="77"/>
        <v>54804.220172340785</v>
      </c>
    </row>
    <row r="106" spans="1:38" x14ac:dyDescent="0.2">
      <c r="A106" s="118">
        <v>3</v>
      </c>
      <c r="B106" s="1" t="s">
        <v>212</v>
      </c>
      <c r="C106" s="1" t="str">
        <f>VLOOKUP(B106,Valores!$A$2:$F$223,5,FALSE)</f>
        <v>unid.</v>
      </c>
      <c r="D106" s="119">
        <v>0</v>
      </c>
      <c r="E106" s="64">
        <f>VLOOKUP($B106,Valores!$A$2:$G$300,6,FALSE)*VLOOKUP(VLOOKUP($B106,Indices_Poder!$B$5:$E$250,3,FALSE),Indices_Poder!$G$6:$N$28,4,FALSE)</f>
        <v>0</v>
      </c>
      <c r="F106" s="65">
        <f>$E106*VLOOKUP($F103,Regional!$A$2:$B$7,2,FALSE)</f>
        <v>0</v>
      </c>
      <c r="G106" s="65">
        <f>$E106*VLOOKUP($G103,Regional!$A$2:$B$7,2,FALSE)</f>
        <v>0</v>
      </c>
      <c r="H106" s="65">
        <f>$E106*VLOOKUP($H103,Regional!$A$2:$B$7,2,FALSE)</f>
        <v>0</v>
      </c>
      <c r="I106" s="65">
        <f>$E106*VLOOKUP($I103,Regional!$A$2:$B$7,2,FALSE)</f>
        <v>0</v>
      </c>
      <c r="J106" s="133">
        <f>$E106*VLOOKUP($J103,Regional!$A$2:$B$7,2,FALSE)</f>
        <v>0</v>
      </c>
      <c r="K106" s="66">
        <f t="shared" si="78"/>
        <v>0</v>
      </c>
      <c r="L106" s="67">
        <f t="shared" si="66"/>
        <v>0</v>
      </c>
      <c r="M106" s="67">
        <f t="shared" si="66"/>
        <v>0</v>
      </c>
      <c r="N106" s="67">
        <f t="shared" si="66"/>
        <v>0</v>
      </c>
      <c r="O106" s="67">
        <f t="shared" si="66"/>
        <v>0</v>
      </c>
      <c r="P106" s="68">
        <f t="shared" si="66"/>
        <v>0</v>
      </c>
      <c r="Q106" s="185">
        <f>VLOOKUP(B106,Valores!$A$2:$P$300,14,FALSE)</f>
        <v>1</v>
      </c>
      <c r="R106" s="185">
        <f>VLOOKUP(B106,Valores!$A$2:$P$300,15,FALSE)</f>
        <v>4.1700000000000001E-2</v>
      </c>
      <c r="S106" s="186">
        <f t="shared" si="79"/>
        <v>0</v>
      </c>
      <c r="T106" s="186">
        <f t="shared" si="67"/>
        <v>0</v>
      </c>
      <c r="U106" s="186">
        <f t="shared" si="67"/>
        <v>0</v>
      </c>
      <c r="V106" s="186">
        <f t="shared" si="67"/>
        <v>0</v>
      </c>
      <c r="W106" s="186">
        <f t="shared" si="67"/>
        <v>0</v>
      </c>
      <c r="Y106" s="31">
        <f t="shared" si="68"/>
        <v>0</v>
      </c>
      <c r="Z106" s="187">
        <f t="shared" si="69"/>
        <v>0</v>
      </c>
      <c r="AB106" s="31">
        <f t="shared" si="70"/>
        <v>0</v>
      </c>
      <c r="AC106" s="187">
        <f t="shared" si="71"/>
        <v>0</v>
      </c>
      <c r="AE106" s="31">
        <f t="shared" si="72"/>
        <v>0</v>
      </c>
      <c r="AF106" s="187">
        <f t="shared" si="73"/>
        <v>0</v>
      </c>
      <c r="AH106" s="31">
        <f t="shared" si="74"/>
        <v>0</v>
      </c>
      <c r="AI106" s="187">
        <f t="shared" si="75"/>
        <v>0</v>
      </c>
      <c r="AK106" s="31">
        <f t="shared" si="76"/>
        <v>0</v>
      </c>
      <c r="AL106" s="187">
        <f t="shared" si="77"/>
        <v>0</v>
      </c>
    </row>
    <row r="107" spans="1:38" x14ac:dyDescent="0.2">
      <c r="A107" s="118">
        <v>4</v>
      </c>
      <c r="B107" s="1" t="s">
        <v>226</v>
      </c>
      <c r="C107" s="1" t="str">
        <f>VLOOKUP(B107,Valores!$A$2:$F$223,5,FALSE)</f>
        <v>kg</v>
      </c>
      <c r="D107" s="119">
        <v>0</v>
      </c>
      <c r="E107" s="64">
        <f>VLOOKUP($B107,Valores!$A$2:$G$300,6,FALSE)*VLOOKUP(VLOOKUP($B107,Indices_Poder!$B$5:$E$250,3,FALSE),Indices_Poder!$G$6:$N$28,4,FALSE)</f>
        <v>132.79382328753289</v>
      </c>
      <c r="F107" s="65">
        <f>$E107*VLOOKUP($F103,Regional!$A$2:$B$7,2,FALSE)</f>
        <v>134.45374607862703</v>
      </c>
      <c r="G107" s="65">
        <f>$E107*VLOOKUP($G103,Regional!$A$2:$B$7,2,FALSE)</f>
        <v>129.22166944109824</v>
      </c>
      <c r="H107" s="65">
        <f>$E107*VLOOKUP($H103,Regional!$A$2:$B$7,2,FALSE)</f>
        <v>136.37925651629627</v>
      </c>
      <c r="I107" s="65">
        <f>$E107*VLOOKUP($I103,Regional!$A$2:$B$7,2,FALSE)</f>
        <v>133.56402746260059</v>
      </c>
      <c r="J107" s="133">
        <f>$E107*VLOOKUP($J103,Regional!$A$2:$B$7,2,FALSE)</f>
        <v>134.73261310753085</v>
      </c>
      <c r="K107" s="66">
        <f t="shared" si="78"/>
        <v>0</v>
      </c>
      <c r="L107" s="67">
        <f t="shared" si="66"/>
        <v>0</v>
      </c>
      <c r="M107" s="67">
        <f t="shared" si="66"/>
        <v>0</v>
      </c>
      <c r="N107" s="67">
        <f t="shared" si="66"/>
        <v>0</v>
      </c>
      <c r="O107" s="67">
        <f t="shared" si="66"/>
        <v>0</v>
      </c>
      <c r="P107" s="68">
        <f t="shared" si="66"/>
        <v>0</v>
      </c>
      <c r="Q107" s="185">
        <f>VLOOKUP(B107,Valores!$A$2:$P$300,14,FALSE)</f>
        <v>1</v>
      </c>
      <c r="R107" s="185">
        <f>VLOOKUP(B107,Valores!$A$2:$P$300,15,FALSE)</f>
        <v>2.5000000000000001E-2</v>
      </c>
      <c r="S107" s="186">
        <f t="shared" si="79"/>
        <v>0</v>
      </c>
      <c r="T107" s="186">
        <f t="shared" si="67"/>
        <v>0</v>
      </c>
      <c r="U107" s="186">
        <f t="shared" si="67"/>
        <v>0</v>
      </c>
      <c r="V107" s="186">
        <f t="shared" si="67"/>
        <v>0</v>
      </c>
      <c r="W107" s="186">
        <f t="shared" si="67"/>
        <v>0</v>
      </c>
      <c r="Y107" s="31">
        <f t="shared" si="68"/>
        <v>0</v>
      </c>
      <c r="Z107" s="187">
        <f t="shared" si="69"/>
        <v>0</v>
      </c>
      <c r="AB107" s="31">
        <f t="shared" si="70"/>
        <v>0</v>
      </c>
      <c r="AC107" s="187">
        <f t="shared" si="71"/>
        <v>0</v>
      </c>
      <c r="AE107" s="31">
        <f t="shared" si="72"/>
        <v>0</v>
      </c>
      <c r="AF107" s="187">
        <f t="shared" si="73"/>
        <v>0</v>
      </c>
      <c r="AH107" s="31">
        <f t="shared" si="74"/>
        <v>0</v>
      </c>
      <c r="AI107" s="187">
        <f t="shared" si="75"/>
        <v>0</v>
      </c>
      <c r="AK107" s="31">
        <f t="shared" si="76"/>
        <v>0</v>
      </c>
      <c r="AL107" s="187">
        <f t="shared" si="77"/>
        <v>0</v>
      </c>
    </row>
    <row r="108" spans="1:38" x14ac:dyDescent="0.2">
      <c r="A108" s="118">
        <v>5</v>
      </c>
      <c r="B108" s="1" t="s">
        <v>53</v>
      </c>
      <c r="C108" s="1" t="str">
        <f>VLOOKUP(B108,Valores!$A$2:$F$223,5,FALSE)</f>
        <v>kg</v>
      </c>
      <c r="D108" s="119">
        <v>0</v>
      </c>
      <c r="E108" s="64">
        <f>VLOOKUP($B108,Valores!$A$2:$G$300,6,FALSE)*VLOOKUP(VLOOKUP($B108,Indices_Poder!$B$5:$E$250,3,FALSE),Indices_Poder!$G$6:$N$28,4,FALSE)</f>
        <v>107.00410922919521</v>
      </c>
      <c r="F108" s="65">
        <f>$E108*VLOOKUP($F103,Regional!$A$2:$B$7,2,FALSE)</f>
        <v>108.34166059456014</v>
      </c>
      <c r="G108" s="65">
        <f>$E108*VLOOKUP($G103,Regional!$A$2:$B$7,2,FALSE)</f>
        <v>104.12569869092985</v>
      </c>
      <c r="H108" s="65">
        <f>$E108*VLOOKUP($H103,Regional!$A$2:$B$7,2,FALSE)</f>
        <v>109.89322017838347</v>
      </c>
      <c r="I108" s="65">
        <f>$E108*VLOOKUP($I103,Regional!$A$2:$B$7,2,FALSE)</f>
        <v>107.62473306272454</v>
      </c>
      <c r="J108" s="133">
        <f>$E108*VLOOKUP($J103,Regional!$A$2:$B$7,2,FALSE)</f>
        <v>108.56636922394145</v>
      </c>
      <c r="K108" s="66">
        <f t="shared" si="78"/>
        <v>0</v>
      </c>
      <c r="L108" s="67">
        <f t="shared" si="66"/>
        <v>0</v>
      </c>
      <c r="M108" s="67">
        <f t="shared" si="66"/>
        <v>0</v>
      </c>
      <c r="N108" s="67">
        <f t="shared" si="66"/>
        <v>0</v>
      </c>
      <c r="O108" s="67">
        <f t="shared" si="66"/>
        <v>0</v>
      </c>
      <c r="P108" s="68">
        <f t="shared" si="66"/>
        <v>0</v>
      </c>
      <c r="Q108" s="185">
        <f>VLOOKUP(B108,Valores!$A$2:$P$300,14,FALSE)</f>
        <v>1</v>
      </c>
      <c r="R108" s="185" t="str">
        <f>VLOOKUP(B108,Valores!$A$2:$P$300,15,FALSE)</f>
        <v>Rateio</v>
      </c>
      <c r="S108" s="186">
        <f t="shared" si="79"/>
        <v>0</v>
      </c>
      <c r="T108" s="186">
        <f t="shared" si="67"/>
        <v>0</v>
      </c>
      <c r="U108" s="186">
        <f t="shared" si="67"/>
        <v>0</v>
      </c>
      <c r="V108" s="186">
        <f t="shared" si="67"/>
        <v>0</v>
      </c>
      <c r="W108" s="186">
        <f t="shared" si="67"/>
        <v>0</v>
      </c>
      <c r="Y108" s="31">
        <f t="shared" si="68"/>
        <v>0</v>
      </c>
      <c r="Z108" s="187">
        <f t="shared" si="69"/>
        <v>0</v>
      </c>
      <c r="AB108" s="31">
        <f t="shared" si="70"/>
        <v>0</v>
      </c>
      <c r="AC108" s="187">
        <f t="shared" si="71"/>
        <v>0</v>
      </c>
      <c r="AE108" s="31">
        <f t="shared" si="72"/>
        <v>0</v>
      </c>
      <c r="AF108" s="187">
        <f t="shared" si="73"/>
        <v>0</v>
      </c>
      <c r="AH108" s="31">
        <f t="shared" si="74"/>
        <v>0</v>
      </c>
      <c r="AI108" s="187">
        <f t="shared" si="75"/>
        <v>0</v>
      </c>
      <c r="AK108" s="31">
        <f t="shared" si="76"/>
        <v>0</v>
      </c>
      <c r="AL108" s="187">
        <f t="shared" si="77"/>
        <v>0</v>
      </c>
    </row>
    <row r="109" spans="1:38" ht="15" x14ac:dyDescent="0.25">
      <c r="A109" s="118">
        <v>6</v>
      </c>
      <c r="B109" s="1" t="s">
        <v>213</v>
      </c>
      <c r="C109" s="1" t="str">
        <f>VLOOKUP(B109,Valores!$A$2:$F$223,5,FALSE)</f>
        <v>kg</v>
      </c>
      <c r="D109" s="222">
        <v>500</v>
      </c>
      <c r="E109" s="64">
        <f>VLOOKUP($B109,Valores!$A$2:$G$300,6,FALSE)*VLOOKUP(VLOOKUP($B109,Indices_Poder!$B$5:$E$250,3,FALSE),Indices_Poder!$G$6:$N$28,4,FALSE)</f>
        <v>90.692785411365136</v>
      </c>
      <c r="F109" s="65">
        <f>$E109*VLOOKUP($F103,Regional!$A$2:$B$7,2,FALSE)</f>
        <v>91.826445229007192</v>
      </c>
      <c r="G109" s="65">
        <f>$E109*VLOOKUP($G103,Regional!$A$2:$B$7,2,FALSE)</f>
        <v>88.253149483799405</v>
      </c>
      <c r="H109" s="65">
        <f>$E109*VLOOKUP($H103,Regional!$A$2:$B$7,2,FALSE)</f>
        <v>93.141490617471987</v>
      </c>
      <c r="I109" s="65">
        <f>$E109*VLOOKUP($I103,Regional!$A$2:$B$7,2,FALSE)</f>
        <v>91.218803566751063</v>
      </c>
      <c r="J109" s="133">
        <f>$E109*VLOOKUP($J103,Regional!$A$2:$B$7,2,FALSE)</f>
        <v>92.016900078371066</v>
      </c>
      <c r="K109" s="66">
        <f t="shared" si="78"/>
        <v>45346.392705682571</v>
      </c>
      <c r="L109" s="67">
        <f t="shared" si="66"/>
        <v>45913.222614503597</v>
      </c>
      <c r="M109" s="67">
        <f t="shared" si="66"/>
        <v>44126.574741899705</v>
      </c>
      <c r="N109" s="67">
        <f t="shared" si="66"/>
        <v>46570.745308735997</v>
      </c>
      <c r="O109" s="67">
        <f t="shared" si="66"/>
        <v>45609.401783375535</v>
      </c>
      <c r="P109" s="68">
        <f t="shared" si="66"/>
        <v>46008.450039185533</v>
      </c>
      <c r="Q109" s="185">
        <f>VLOOKUP(B109,Valores!$A$2:$P$300,14,FALSE)</f>
        <v>1</v>
      </c>
      <c r="R109" s="185">
        <f>VLOOKUP(B109,Valores!$A$2:$P$300,15,FALSE)</f>
        <v>3.1300000000000001E-2</v>
      </c>
      <c r="S109" s="186">
        <f t="shared" si="79"/>
        <v>0</v>
      </c>
      <c r="T109" s="186">
        <f t="shared" si="67"/>
        <v>0</v>
      </c>
      <c r="U109" s="186">
        <f t="shared" si="67"/>
        <v>0</v>
      </c>
      <c r="V109" s="186">
        <f t="shared" si="67"/>
        <v>0</v>
      </c>
      <c r="W109" s="186">
        <f t="shared" si="67"/>
        <v>0</v>
      </c>
      <c r="Y109" s="31">
        <f t="shared" si="68"/>
        <v>45913.222614503597</v>
      </c>
      <c r="Z109" s="187">
        <f t="shared" si="69"/>
        <v>45913.222614503597</v>
      </c>
      <c r="AB109" s="31">
        <f t="shared" si="70"/>
        <v>44126.574741899705</v>
      </c>
      <c r="AC109" s="187">
        <f t="shared" si="71"/>
        <v>44126.574741899705</v>
      </c>
      <c r="AE109" s="31">
        <f t="shared" si="72"/>
        <v>46570.745308735997</v>
      </c>
      <c r="AF109" s="187">
        <f t="shared" si="73"/>
        <v>46570.745308735997</v>
      </c>
      <c r="AH109" s="31">
        <f t="shared" si="74"/>
        <v>45609.401783375535</v>
      </c>
      <c r="AI109" s="187">
        <f t="shared" si="75"/>
        <v>45609.401783375535</v>
      </c>
      <c r="AK109" s="31">
        <f t="shared" si="76"/>
        <v>46008.450039185533</v>
      </c>
      <c r="AL109" s="187">
        <f t="shared" si="77"/>
        <v>46008.450039185533</v>
      </c>
    </row>
    <row r="110" spans="1:38" x14ac:dyDescent="0.2">
      <c r="A110" s="118">
        <v>7</v>
      </c>
      <c r="B110" s="1" t="s">
        <v>67</v>
      </c>
      <c r="C110" s="1" t="str">
        <f>VLOOKUP(B110,Valores!$A$2:$F$223,5,FALSE)</f>
        <v>unid.</v>
      </c>
      <c r="D110" s="119">
        <v>1</v>
      </c>
      <c r="E110" s="64">
        <f>VLOOKUP($B110,Valores!$A$2:$G$300,6,FALSE)*VLOOKUP(VLOOKUP($B110,Indices_Poder!$B$5:$E$250,3,FALSE),Indices_Poder!$G$6:$N$28,4,FALSE)</f>
        <v>2604.1258136719553</v>
      </c>
      <c r="F110" s="65">
        <f>$E110*VLOOKUP($F103,Regional!$A$2:$B$7,2,FALSE)</f>
        <v>2636.6773863428548</v>
      </c>
      <c r="G110" s="65">
        <f>$E110*VLOOKUP($G103,Regional!$A$2:$B$7,2,FALSE)</f>
        <v>2534.0748292841795</v>
      </c>
      <c r="H110" s="65">
        <f>$E110*VLOOKUP($H103,Regional!$A$2:$B$7,2,FALSE)</f>
        <v>2674.4372106410979</v>
      </c>
      <c r="I110" s="65">
        <f>$E110*VLOOKUP($I103,Regional!$A$2:$B$7,2,FALSE)</f>
        <v>2619.2297433912527</v>
      </c>
      <c r="J110" s="133">
        <f>$E110*VLOOKUP($J103,Regional!$A$2:$B$7,2,FALSE)</f>
        <v>2642.1460505515656</v>
      </c>
      <c r="K110" s="66">
        <f t="shared" si="78"/>
        <v>2604.1258136719553</v>
      </c>
      <c r="L110" s="67">
        <f t="shared" si="66"/>
        <v>2636.6773863428548</v>
      </c>
      <c r="M110" s="67">
        <f t="shared" si="66"/>
        <v>2534.0748292841795</v>
      </c>
      <c r="N110" s="67">
        <f t="shared" si="66"/>
        <v>2674.4372106410979</v>
      </c>
      <c r="O110" s="67">
        <f t="shared" si="66"/>
        <v>2619.2297433912527</v>
      </c>
      <c r="P110" s="68">
        <f t="shared" si="66"/>
        <v>2642.1460505515656</v>
      </c>
      <c r="Q110" s="185">
        <f>VLOOKUP(B110,Valores!$A$2:$P$300,14,FALSE)</f>
        <v>1</v>
      </c>
      <c r="R110" s="185">
        <f>VLOOKUP(B110,Valores!$A$2:$P$300,15,FALSE)</f>
        <v>2.7E-2</v>
      </c>
      <c r="S110" s="186">
        <f t="shared" si="79"/>
        <v>0</v>
      </c>
      <c r="T110" s="186">
        <f t="shared" si="67"/>
        <v>0</v>
      </c>
      <c r="U110" s="186">
        <f t="shared" si="67"/>
        <v>0</v>
      </c>
      <c r="V110" s="186">
        <f t="shared" si="67"/>
        <v>0</v>
      </c>
      <c r="W110" s="186">
        <f t="shared" si="67"/>
        <v>0</v>
      </c>
      <c r="Y110" s="31">
        <f t="shared" si="68"/>
        <v>2636.6773863428548</v>
      </c>
      <c r="Z110" s="187">
        <f t="shared" si="69"/>
        <v>2636.6773863428548</v>
      </c>
      <c r="AB110" s="31">
        <f t="shared" si="70"/>
        <v>2534.0748292841795</v>
      </c>
      <c r="AC110" s="187">
        <f t="shared" si="71"/>
        <v>2534.0748292841795</v>
      </c>
      <c r="AE110" s="31">
        <f t="shared" si="72"/>
        <v>2674.4372106410979</v>
      </c>
      <c r="AF110" s="187">
        <f t="shared" si="73"/>
        <v>2674.4372106410979</v>
      </c>
      <c r="AH110" s="31">
        <f t="shared" si="74"/>
        <v>2619.2297433912527</v>
      </c>
      <c r="AI110" s="187">
        <f t="shared" si="75"/>
        <v>2619.2297433912527</v>
      </c>
      <c r="AK110" s="31">
        <f t="shared" si="76"/>
        <v>2642.1460505515656</v>
      </c>
      <c r="AL110" s="187">
        <f t="shared" si="77"/>
        <v>2642.1460505515656</v>
      </c>
    </row>
    <row r="111" spans="1:38" x14ac:dyDescent="0.2">
      <c r="A111" s="118">
        <v>8</v>
      </c>
      <c r="B111" s="1" t="s">
        <v>214</v>
      </c>
      <c r="C111" s="1" t="str">
        <f>VLOOKUP(B111,Valores!$A$2:$F$223,5,FALSE)</f>
        <v>m³</v>
      </c>
      <c r="D111" s="119">
        <v>48</v>
      </c>
      <c r="E111" s="64">
        <f>VLOOKUP($B111,Valores!$A$2:$G$300,6,FALSE)*VLOOKUP(VLOOKUP($B111,Indices_Poder!$B$5:$E$250,3,FALSE),Indices_Poder!$G$6:$N$28,4,FALSE)</f>
        <v>5744.0577699282558</v>
      </c>
      <c r="F111" s="65">
        <f>$E111*VLOOKUP($F103,Regional!$A$2:$B$7,2,FALSE)</f>
        <v>5815.858492052359</v>
      </c>
      <c r="G111" s="65">
        <f>$E111*VLOOKUP($G103,Regional!$A$2:$B$7,2,FALSE)</f>
        <v>5589.5426159171857</v>
      </c>
      <c r="H111" s="65">
        <f>$E111*VLOOKUP($H103,Regional!$A$2:$B$7,2,FALSE)</f>
        <v>5899.1473297163184</v>
      </c>
      <c r="I111" s="65">
        <f>$E111*VLOOKUP($I103,Regional!$A$2:$B$7,2,FALSE)</f>
        <v>5777.3733049938401</v>
      </c>
      <c r="J111" s="133">
        <f>$E111*VLOOKUP($J103,Regional!$A$2:$B$7,2,FALSE)</f>
        <v>5827.9210133692077</v>
      </c>
      <c r="K111" s="66">
        <f t="shared" si="78"/>
        <v>275714.77295655629</v>
      </c>
      <c r="L111" s="67">
        <f t="shared" si="66"/>
        <v>279161.20761851326</v>
      </c>
      <c r="M111" s="67">
        <f t="shared" si="66"/>
        <v>268298.04556402494</v>
      </c>
      <c r="N111" s="67">
        <f t="shared" si="66"/>
        <v>283159.0718263833</v>
      </c>
      <c r="O111" s="67">
        <f t="shared" si="66"/>
        <v>277313.91863970435</v>
      </c>
      <c r="P111" s="68">
        <f t="shared" si="66"/>
        <v>279740.20864172198</v>
      </c>
      <c r="Q111" s="185">
        <f>VLOOKUP(B111,Valores!$A$2:$P$300,14,FALSE)</f>
        <v>1</v>
      </c>
      <c r="R111" s="185">
        <f>VLOOKUP(B111,Valores!$A$2:$P$300,15,FALSE)</f>
        <v>3.1300000000000001E-2</v>
      </c>
      <c r="S111" s="186">
        <f t="shared" si="79"/>
        <v>0</v>
      </c>
      <c r="T111" s="186">
        <f t="shared" si="67"/>
        <v>0</v>
      </c>
      <c r="U111" s="186">
        <f t="shared" si="67"/>
        <v>0</v>
      </c>
      <c r="V111" s="186">
        <f t="shared" si="67"/>
        <v>0</v>
      </c>
      <c r="W111" s="186">
        <f t="shared" si="67"/>
        <v>0</v>
      </c>
      <c r="Y111" s="31">
        <f t="shared" si="68"/>
        <v>279161.20761851326</v>
      </c>
      <c r="Z111" s="187">
        <f t="shared" si="69"/>
        <v>279161.20761851326</v>
      </c>
      <c r="AB111" s="31">
        <f t="shared" si="70"/>
        <v>268298.04556402494</v>
      </c>
      <c r="AC111" s="187">
        <f t="shared" si="71"/>
        <v>268298.04556402494</v>
      </c>
      <c r="AE111" s="31">
        <f t="shared" si="72"/>
        <v>283159.0718263833</v>
      </c>
      <c r="AF111" s="187">
        <f t="shared" si="73"/>
        <v>283159.0718263833</v>
      </c>
      <c r="AH111" s="31">
        <f t="shared" si="74"/>
        <v>277313.91863970435</v>
      </c>
      <c r="AI111" s="187">
        <f t="shared" si="75"/>
        <v>277313.91863970435</v>
      </c>
      <c r="AK111" s="31">
        <f t="shared" si="76"/>
        <v>279740.20864172198</v>
      </c>
      <c r="AL111" s="187">
        <f t="shared" si="77"/>
        <v>279740.20864172198</v>
      </c>
    </row>
    <row r="112" spans="1:38" x14ac:dyDescent="0.2">
      <c r="A112" s="118">
        <v>9</v>
      </c>
      <c r="B112" s="1" t="s">
        <v>215</v>
      </c>
      <c r="C112" s="1" t="str">
        <f>VLOOKUP(B112,Valores!$A$2:$F$223,5,FALSE)</f>
        <v>m³</v>
      </c>
      <c r="D112" s="119">
        <v>0</v>
      </c>
      <c r="E112" s="64">
        <f>VLOOKUP($B112,Valores!$A$2:$G$300,6,FALSE)*VLOOKUP(VLOOKUP($B112,Indices_Poder!$B$5:$E$250,3,FALSE),Indices_Poder!$G$6:$N$28,4,FALSE)</f>
        <v>5744.0577699282558</v>
      </c>
      <c r="F112" s="65">
        <f>$E112*VLOOKUP($F103,Regional!$A$2:$B$7,2,FALSE)</f>
        <v>5815.858492052359</v>
      </c>
      <c r="G112" s="65">
        <f>$E112*VLOOKUP($G103,Regional!$A$2:$B$7,2,FALSE)</f>
        <v>5589.5426159171857</v>
      </c>
      <c r="H112" s="65">
        <f>$E112*VLOOKUP($H103,Regional!$A$2:$B$7,2,FALSE)</f>
        <v>5899.1473297163184</v>
      </c>
      <c r="I112" s="65">
        <f>$E112*VLOOKUP($I103,Regional!$A$2:$B$7,2,FALSE)</f>
        <v>5777.3733049938401</v>
      </c>
      <c r="J112" s="65">
        <f>$E112*VLOOKUP($J103,Regional!$A$2:$B$7,2,FALSE)</f>
        <v>5827.9210133692077</v>
      </c>
      <c r="K112" s="66">
        <f t="shared" si="78"/>
        <v>0</v>
      </c>
      <c r="L112" s="67">
        <f t="shared" si="66"/>
        <v>0</v>
      </c>
      <c r="M112" s="67">
        <f t="shared" si="66"/>
        <v>0</v>
      </c>
      <c r="N112" s="67">
        <f t="shared" si="66"/>
        <v>0</v>
      </c>
      <c r="O112" s="67">
        <f t="shared" si="66"/>
        <v>0</v>
      </c>
      <c r="P112" s="68">
        <f t="shared" si="66"/>
        <v>0</v>
      </c>
      <c r="Q112" s="185">
        <f>VLOOKUP(B112,Valores!$A$2:$P$300,14,FALSE)</f>
        <v>1</v>
      </c>
      <c r="R112" s="185">
        <f>VLOOKUP(B112,Valores!$A$2:$P$300,15,FALSE)</f>
        <v>3.1300000000000001E-2</v>
      </c>
      <c r="S112" s="186">
        <f t="shared" si="79"/>
        <v>0</v>
      </c>
      <c r="T112" s="186">
        <f t="shared" si="67"/>
        <v>0</v>
      </c>
      <c r="U112" s="186">
        <f t="shared" si="67"/>
        <v>0</v>
      </c>
      <c r="V112" s="186">
        <f t="shared" si="67"/>
        <v>0</v>
      </c>
      <c r="W112" s="186">
        <f t="shared" si="67"/>
        <v>0</v>
      </c>
      <c r="Y112" s="31">
        <f t="shared" si="68"/>
        <v>0</v>
      </c>
      <c r="Z112" s="187">
        <f t="shared" si="69"/>
        <v>0</v>
      </c>
      <c r="AB112" s="31">
        <f t="shared" si="70"/>
        <v>0</v>
      </c>
      <c r="AC112" s="187">
        <f t="shared" si="71"/>
        <v>0</v>
      </c>
      <c r="AE112" s="31">
        <f t="shared" si="72"/>
        <v>0</v>
      </c>
      <c r="AF112" s="187">
        <f t="shared" si="73"/>
        <v>0</v>
      </c>
      <c r="AH112" s="31">
        <f t="shared" si="74"/>
        <v>0</v>
      </c>
      <c r="AI112" s="187">
        <f t="shared" si="75"/>
        <v>0</v>
      </c>
      <c r="AK112" s="31">
        <f t="shared" si="76"/>
        <v>0</v>
      </c>
      <c r="AL112" s="187">
        <f t="shared" si="77"/>
        <v>0</v>
      </c>
    </row>
    <row r="113" spans="1:38" x14ac:dyDescent="0.2">
      <c r="A113" s="118">
        <v>10</v>
      </c>
      <c r="B113" s="1" t="s">
        <v>227</v>
      </c>
      <c r="C113" s="1" t="str">
        <f>VLOOKUP(B113,Valores!$A$2:$F$223,5,FALSE)</f>
        <v>m³</v>
      </c>
      <c r="D113" s="119">
        <v>2.33</v>
      </c>
      <c r="E113" s="64">
        <f>VLOOKUP($B113,Valores!$A$2:$G$300,6,FALSE)*VLOOKUP(VLOOKUP($B113,Indices_Poder!$B$5:$E$250,3,FALSE),Indices_Poder!$G$6:$N$28,4,FALSE)</f>
        <v>5744.0577699282558</v>
      </c>
      <c r="F113" s="65">
        <f>$E113*VLOOKUP($F103,Regional!$A$2:$B$7,2,FALSE)</f>
        <v>5815.858492052359</v>
      </c>
      <c r="G113" s="65">
        <f>$E113*VLOOKUP($G103,Regional!$A$2:$B$7,2,FALSE)</f>
        <v>5589.5426159171857</v>
      </c>
      <c r="H113" s="65">
        <f>$E113*VLOOKUP($H103,Regional!$A$2:$B$7,2,FALSE)</f>
        <v>5899.1473297163184</v>
      </c>
      <c r="I113" s="65">
        <f>$E113*VLOOKUP($I103,Regional!$A$2:$B$7,2,FALSE)</f>
        <v>5777.3733049938401</v>
      </c>
      <c r="J113" s="65">
        <f>$E113*VLOOKUP($J103,Regional!$A$2:$B$7,2,FALSE)</f>
        <v>5827.9210133692077</v>
      </c>
      <c r="K113" s="66">
        <f t="shared" si="78"/>
        <v>13383.654603932837</v>
      </c>
      <c r="L113" s="67">
        <f t="shared" si="66"/>
        <v>13550.950286481997</v>
      </c>
      <c r="M113" s="67">
        <f t="shared" si="66"/>
        <v>13023.634295087044</v>
      </c>
      <c r="N113" s="67">
        <f t="shared" si="66"/>
        <v>13745.013278239023</v>
      </c>
      <c r="O113" s="67">
        <f t="shared" si="66"/>
        <v>13461.279800635648</v>
      </c>
      <c r="P113" s="68">
        <f t="shared" si="66"/>
        <v>13579.055961150254</v>
      </c>
      <c r="Q113" s="185">
        <f>VLOOKUP(B113,Valores!$A$2:$P$300,14,FALSE)</f>
        <v>1</v>
      </c>
      <c r="R113" s="185">
        <f>VLOOKUP(B113,Valores!$A$2:$P$300,15,FALSE)</f>
        <v>3.1300000000000001E-2</v>
      </c>
      <c r="S113" s="186">
        <f t="shared" si="79"/>
        <v>0</v>
      </c>
      <c r="T113" s="186">
        <f t="shared" si="67"/>
        <v>0</v>
      </c>
      <c r="U113" s="186">
        <f t="shared" si="67"/>
        <v>0</v>
      </c>
      <c r="V113" s="186">
        <f t="shared" si="67"/>
        <v>0</v>
      </c>
      <c r="W113" s="186">
        <f t="shared" si="67"/>
        <v>0</v>
      </c>
      <c r="Y113" s="31">
        <f t="shared" si="68"/>
        <v>13550.950286481997</v>
      </c>
      <c r="Z113" s="187">
        <f t="shared" si="69"/>
        <v>13550.950286481997</v>
      </c>
      <c r="AB113" s="31">
        <f t="shared" si="70"/>
        <v>13023.634295087044</v>
      </c>
      <c r="AC113" s="187">
        <f t="shared" si="71"/>
        <v>13023.634295087044</v>
      </c>
      <c r="AE113" s="31">
        <f t="shared" si="72"/>
        <v>13745.013278239023</v>
      </c>
      <c r="AF113" s="187">
        <f t="shared" si="73"/>
        <v>13745.013278239023</v>
      </c>
      <c r="AH113" s="31">
        <f t="shared" si="74"/>
        <v>13461.279800635648</v>
      </c>
      <c r="AI113" s="187">
        <f t="shared" si="75"/>
        <v>13461.279800635648</v>
      </c>
      <c r="AK113" s="31">
        <f t="shared" si="76"/>
        <v>13579.055961150254</v>
      </c>
      <c r="AL113" s="187">
        <f t="shared" si="77"/>
        <v>13579.055961150254</v>
      </c>
    </row>
    <row r="114" spans="1:38" x14ac:dyDescent="0.2">
      <c r="A114" s="118">
        <v>11</v>
      </c>
      <c r="B114" s="1" t="s">
        <v>228</v>
      </c>
      <c r="C114" s="1" t="str">
        <f>VLOOKUP(B114,Valores!$A$2:$F$223,5,FALSE)</f>
        <v>m³</v>
      </c>
      <c r="D114" s="119">
        <v>10.1</v>
      </c>
      <c r="E114" s="64">
        <f>VLOOKUP($B114,Valores!$A$2:$G$300,6,FALSE)*VLOOKUP(VLOOKUP($B114,Indices_Poder!$B$5:$E$250,3,FALSE),Indices_Poder!$G$6:$N$28,4,FALSE)</f>
        <v>5744.0577699282558</v>
      </c>
      <c r="F114" s="65">
        <f>$E114*VLOOKUP($F103,Regional!$A$2:$B$7,2,FALSE)</f>
        <v>5815.858492052359</v>
      </c>
      <c r="G114" s="65">
        <f>$E114*VLOOKUP($G103,Regional!$A$2:$B$7,2,FALSE)</f>
        <v>5589.5426159171857</v>
      </c>
      <c r="H114" s="65">
        <f>$E114*VLOOKUP($H103,Regional!$A$2:$B$7,2,FALSE)</f>
        <v>5899.1473297163184</v>
      </c>
      <c r="I114" s="65">
        <f>$E114*VLOOKUP($I103,Regional!$A$2:$B$7,2,FALSE)</f>
        <v>5777.3733049938401</v>
      </c>
      <c r="J114" s="65">
        <f>$E114*VLOOKUP($J103,Regional!$A$2:$B$7,2,FALSE)</f>
        <v>5827.9210133692077</v>
      </c>
      <c r="K114" s="66">
        <f t="shared" si="78"/>
        <v>58014.983476275382</v>
      </c>
      <c r="L114" s="67">
        <f t="shared" si="66"/>
        <v>58740.170769728822</v>
      </c>
      <c r="M114" s="67">
        <f t="shared" si="66"/>
        <v>56454.380420763577</v>
      </c>
      <c r="N114" s="67">
        <f t="shared" si="66"/>
        <v>59581.388030134811</v>
      </c>
      <c r="O114" s="67">
        <f t="shared" si="66"/>
        <v>58351.470380437786</v>
      </c>
      <c r="P114" s="68">
        <f t="shared" si="66"/>
        <v>58862.002235028995</v>
      </c>
      <c r="Q114" s="185">
        <f>VLOOKUP(B114,Valores!$A$2:$P$300,14,FALSE)</f>
        <v>1</v>
      </c>
      <c r="R114" s="185">
        <f>VLOOKUP(B114,Valores!$A$2:$P$300,15,FALSE)</f>
        <v>3.1300000000000001E-2</v>
      </c>
      <c r="S114" s="186">
        <f t="shared" si="79"/>
        <v>0</v>
      </c>
      <c r="T114" s="186">
        <f t="shared" si="67"/>
        <v>0</v>
      </c>
      <c r="U114" s="186">
        <f t="shared" si="67"/>
        <v>0</v>
      </c>
      <c r="V114" s="186">
        <f t="shared" si="67"/>
        <v>0</v>
      </c>
      <c r="W114" s="186">
        <f t="shared" si="67"/>
        <v>0</v>
      </c>
      <c r="Y114" s="31">
        <f t="shared" si="68"/>
        <v>58740.170769728822</v>
      </c>
      <c r="Z114" s="187">
        <f t="shared" si="69"/>
        <v>58740.170769728822</v>
      </c>
      <c r="AB114" s="31">
        <f t="shared" si="70"/>
        <v>56454.380420763577</v>
      </c>
      <c r="AC114" s="187">
        <f t="shared" si="71"/>
        <v>56454.380420763577</v>
      </c>
      <c r="AE114" s="31">
        <f t="shared" si="72"/>
        <v>59581.388030134811</v>
      </c>
      <c r="AF114" s="187">
        <f t="shared" si="73"/>
        <v>59581.388030134811</v>
      </c>
      <c r="AH114" s="31">
        <f t="shared" si="74"/>
        <v>58351.470380437786</v>
      </c>
      <c r="AI114" s="187">
        <f t="shared" si="75"/>
        <v>58351.470380437786</v>
      </c>
      <c r="AK114" s="31">
        <f t="shared" si="76"/>
        <v>58862.002235028995</v>
      </c>
      <c r="AL114" s="187">
        <f t="shared" si="77"/>
        <v>58862.002235028995</v>
      </c>
    </row>
    <row r="115" spans="1:38" x14ac:dyDescent="0.2">
      <c r="A115" s="118">
        <v>12</v>
      </c>
      <c r="B115" s="1" t="s">
        <v>229</v>
      </c>
      <c r="C115" s="1" t="str">
        <f>VLOOKUP(B115,Valores!$A$2:$F$223,5,FALSE)</f>
        <v>m³</v>
      </c>
      <c r="D115" s="228">
        <v>0</v>
      </c>
      <c r="E115" s="64">
        <f>VLOOKUP($B115,Valores!$A$2:$G$300,6,FALSE)*VLOOKUP(VLOOKUP($B115,Indices_Poder!$B$5:$E$250,3,FALSE),Indices_Poder!$G$6:$N$28,4,FALSE)</f>
        <v>5744.0577699282558</v>
      </c>
      <c r="F115" s="65">
        <f>$E115*VLOOKUP($F103,Regional!$A$2:$B$7,2,FALSE)</f>
        <v>5815.858492052359</v>
      </c>
      <c r="G115" s="65">
        <f>$E115*VLOOKUP($G103,Regional!$A$2:$B$7,2,FALSE)</f>
        <v>5589.5426159171857</v>
      </c>
      <c r="H115" s="65">
        <f>$E115*VLOOKUP($H103,Regional!$A$2:$B$7,2,FALSE)</f>
        <v>5899.1473297163184</v>
      </c>
      <c r="I115" s="65">
        <f>$E115*VLOOKUP($I103,Regional!$A$2:$B$7,2,FALSE)</f>
        <v>5777.3733049938401</v>
      </c>
      <c r="J115" s="65">
        <f>$E115*VLOOKUP($J103,Regional!$A$2:$B$7,2,FALSE)</f>
        <v>5827.9210133692077</v>
      </c>
      <c r="K115" s="66">
        <f t="shared" si="78"/>
        <v>0</v>
      </c>
      <c r="L115" s="67">
        <f t="shared" si="66"/>
        <v>0</v>
      </c>
      <c r="M115" s="67">
        <f t="shared" si="66"/>
        <v>0</v>
      </c>
      <c r="N115" s="67">
        <f t="shared" si="66"/>
        <v>0</v>
      </c>
      <c r="O115" s="67">
        <f t="shared" si="66"/>
        <v>0</v>
      </c>
      <c r="P115" s="68">
        <f t="shared" si="66"/>
        <v>0</v>
      </c>
      <c r="Q115" s="185">
        <f>VLOOKUP(B115,Valores!$A$2:$P$300,14,FALSE)</f>
        <v>1</v>
      </c>
      <c r="R115" s="185">
        <f>VLOOKUP(B115,Valores!$A$2:$P$300,15,FALSE)</f>
        <v>3.1300000000000001E-2</v>
      </c>
      <c r="S115" s="186">
        <f t="shared" si="79"/>
        <v>0</v>
      </c>
      <c r="T115" s="186">
        <f t="shared" si="67"/>
        <v>0</v>
      </c>
      <c r="U115" s="186">
        <f t="shared" si="67"/>
        <v>0</v>
      </c>
      <c r="V115" s="186">
        <f t="shared" si="67"/>
        <v>0</v>
      </c>
      <c r="W115" s="186">
        <f t="shared" si="67"/>
        <v>0</v>
      </c>
      <c r="Y115" s="31">
        <f t="shared" si="68"/>
        <v>0</v>
      </c>
      <c r="Z115" s="187">
        <f t="shared" si="69"/>
        <v>0</v>
      </c>
      <c r="AB115" s="31">
        <f t="shared" si="70"/>
        <v>0</v>
      </c>
      <c r="AC115" s="187">
        <f t="shared" si="71"/>
        <v>0</v>
      </c>
      <c r="AE115" s="31">
        <f t="shared" si="72"/>
        <v>0</v>
      </c>
      <c r="AF115" s="187">
        <f t="shared" si="73"/>
        <v>0</v>
      </c>
      <c r="AH115" s="31">
        <f t="shared" si="74"/>
        <v>0</v>
      </c>
      <c r="AI115" s="187">
        <f t="shared" si="75"/>
        <v>0</v>
      </c>
      <c r="AK115" s="31">
        <f t="shared" si="76"/>
        <v>0</v>
      </c>
      <c r="AL115" s="187">
        <f t="shared" si="77"/>
        <v>0</v>
      </c>
    </row>
    <row r="116" spans="1:38" x14ac:dyDescent="0.2">
      <c r="A116" s="122">
        <v>13</v>
      </c>
      <c r="B116" s="123" t="s">
        <v>217</v>
      </c>
      <c r="C116" s="123" t="str">
        <f>VLOOKUP(B116,Valores!$A$2:$F$223,5,FALSE)</f>
        <v>m³</v>
      </c>
      <c r="D116" s="227">
        <v>10</v>
      </c>
      <c r="E116" s="64">
        <f>VLOOKUP($B116,Valores!$A$2:$G$300,6,FALSE)*VLOOKUP(VLOOKUP($B116,Indices_Poder!$B$5:$E$250,3,FALSE),Indices_Poder!$G$6:$N$28,4,FALSE)</f>
        <v>5744.0577699282558</v>
      </c>
      <c r="F116" s="65">
        <f>$E116*VLOOKUP($F103,Regional!$A$2:$B$7,2,FALSE)</f>
        <v>5815.858492052359</v>
      </c>
      <c r="G116" s="65">
        <f>$E116*VLOOKUP($G103,Regional!$A$2:$B$7,2,FALSE)</f>
        <v>5589.5426159171857</v>
      </c>
      <c r="H116" s="65">
        <f>$E116*VLOOKUP($H103,Regional!$A$2:$B$7,2,FALSE)</f>
        <v>5899.1473297163184</v>
      </c>
      <c r="I116" s="65">
        <f>$E116*VLOOKUP($I103,Regional!$A$2:$B$7,2,FALSE)</f>
        <v>5777.3733049938401</v>
      </c>
      <c r="J116" s="65">
        <f>$E116*VLOOKUP($J103,Regional!$A$2:$B$7,2,FALSE)</f>
        <v>5827.9210133692077</v>
      </c>
      <c r="K116" s="74">
        <f t="shared" si="78"/>
        <v>57440.577699282556</v>
      </c>
      <c r="L116" s="75">
        <f t="shared" si="66"/>
        <v>58158.584920523586</v>
      </c>
      <c r="M116" s="75">
        <f t="shared" si="66"/>
        <v>55895.426159171853</v>
      </c>
      <c r="N116" s="75">
        <f t="shared" si="66"/>
        <v>58991.473297163182</v>
      </c>
      <c r="O116" s="75">
        <f t="shared" si="66"/>
        <v>57773.733049938397</v>
      </c>
      <c r="P116" s="76">
        <f t="shared" si="66"/>
        <v>58279.210133692075</v>
      </c>
      <c r="Q116" s="185">
        <f>VLOOKUP(B116,Valores!$A$2:$P$300,14,FALSE)</f>
        <v>1</v>
      </c>
      <c r="R116" s="185">
        <f>VLOOKUP(B116,Valores!$A$2:$P$300,15,FALSE)</f>
        <v>3.1300000000000001E-2</v>
      </c>
      <c r="S116" s="186">
        <f t="shared" si="79"/>
        <v>0</v>
      </c>
      <c r="T116" s="186">
        <f t="shared" si="67"/>
        <v>0</v>
      </c>
      <c r="U116" s="186">
        <f t="shared" si="67"/>
        <v>0</v>
      </c>
      <c r="V116" s="186">
        <f t="shared" si="67"/>
        <v>0</v>
      </c>
      <c r="W116" s="186">
        <f t="shared" si="67"/>
        <v>0</v>
      </c>
      <c r="Y116" s="31">
        <f t="shared" si="68"/>
        <v>58158.584920523586</v>
      </c>
      <c r="Z116" s="187">
        <f t="shared" si="69"/>
        <v>58158.584920523586</v>
      </c>
      <c r="AB116" s="31">
        <f t="shared" si="70"/>
        <v>55895.426159171853</v>
      </c>
      <c r="AC116" s="187">
        <f t="shared" si="71"/>
        <v>55895.426159171853</v>
      </c>
      <c r="AE116" s="31">
        <f t="shared" si="72"/>
        <v>58991.473297163182</v>
      </c>
      <c r="AF116" s="187">
        <f t="shared" si="73"/>
        <v>58991.473297163182</v>
      </c>
      <c r="AH116" s="31">
        <f t="shared" si="74"/>
        <v>57773.733049938397</v>
      </c>
      <c r="AI116" s="187">
        <f t="shared" si="75"/>
        <v>57773.733049938397</v>
      </c>
      <c r="AK116" s="31">
        <f t="shared" si="76"/>
        <v>58279.210133692075</v>
      </c>
      <c r="AL116" s="187">
        <f t="shared" si="77"/>
        <v>58279.210133692075</v>
      </c>
    </row>
    <row r="117" spans="1:38" s="29" customFormat="1" x14ac:dyDescent="0.2">
      <c r="A117" s="79"/>
      <c r="B117" s="80" t="s">
        <v>143</v>
      </c>
      <c r="C117" s="80"/>
      <c r="D117" s="80"/>
      <c r="E117" s="82"/>
      <c r="F117" s="83"/>
      <c r="G117" s="83"/>
      <c r="H117" s="83"/>
      <c r="I117" s="83"/>
      <c r="J117" s="83"/>
      <c r="K117" s="192">
        <f t="shared" ref="K117:P117" si="80">SUM(K104:K116)</f>
        <v>6827236.6328174807</v>
      </c>
      <c r="L117" s="83">
        <f t="shared" si="80"/>
        <v>6912577.0907276981</v>
      </c>
      <c r="M117" s="83">
        <f t="shared" si="80"/>
        <v>6643583.9673946891</v>
      </c>
      <c r="N117" s="83">
        <f t="shared" si="80"/>
        <v>7011572.0219035512</v>
      </c>
      <c r="O117" s="83">
        <f t="shared" si="80"/>
        <v>6866834.605287822</v>
      </c>
      <c r="P117" s="83">
        <f t="shared" si="80"/>
        <v>6926914.2876566155</v>
      </c>
      <c r="S117" s="174">
        <f>SUMIF($Q104:$Q116,"&lt;&gt;Rateio",Z104:Z116)</f>
        <v>6912577.0907276981</v>
      </c>
      <c r="T117" s="174">
        <f>SUMIF($Q104:$Q116,"&lt;&gt;Rateio",AC104:AC116)</f>
        <v>6643583.9673946891</v>
      </c>
      <c r="U117" s="174">
        <f>SUMIF($Q104:$Q116,"&lt;&gt;Rateio",AF104:AF116)</f>
        <v>7011572.0219035512</v>
      </c>
      <c r="V117" s="174">
        <f>SUMIF($Q104:$Q116,"&lt;&gt;Rateio",AI104:AI116)</f>
        <v>6866834.605287822</v>
      </c>
      <c r="W117" s="174">
        <f>SUMIF($Q104:$Q116,"&lt;&gt;Rateio",AL104:AL116)</f>
        <v>6926914.2876566155</v>
      </c>
      <c r="Z117" s="187"/>
      <c r="AC117" s="187"/>
      <c r="AF117" s="187"/>
      <c r="AI117" s="187"/>
      <c r="AL117" s="187"/>
    </row>
    <row r="118" spans="1:38" s="29" customFormat="1" ht="12.75" hidden="1" customHeight="1" x14ac:dyDescent="0.2">
      <c r="A118" s="79"/>
      <c r="B118" s="80"/>
      <c r="C118" s="80"/>
      <c r="D118" s="80"/>
      <c r="E118" s="137" t="s">
        <v>118</v>
      </c>
      <c r="F118" s="87" t="s">
        <v>129</v>
      </c>
      <c r="G118" s="87" t="s">
        <v>130</v>
      </c>
      <c r="H118" s="87" t="s">
        <v>142</v>
      </c>
      <c r="I118" s="87" t="s">
        <v>132</v>
      </c>
      <c r="J118" s="87" t="s">
        <v>133</v>
      </c>
      <c r="K118" s="88"/>
      <c r="L118" s="83"/>
      <c r="M118" s="83"/>
      <c r="N118" s="83"/>
      <c r="O118" s="83"/>
      <c r="P118" s="83"/>
      <c r="S118" s="186"/>
      <c r="T118" s="186"/>
      <c r="U118" s="186"/>
      <c r="V118" s="186"/>
      <c r="W118" s="186"/>
      <c r="Z118" s="187"/>
      <c r="AC118" s="187"/>
      <c r="AF118" s="187"/>
      <c r="AI118" s="187"/>
      <c r="AL118" s="187"/>
    </row>
    <row r="119" spans="1:38" s="29" customFormat="1" ht="12.75" hidden="1" customHeight="1" x14ac:dyDescent="0.2">
      <c r="A119" s="89"/>
      <c r="B119" s="90" t="s">
        <v>206</v>
      </c>
      <c r="C119" s="90"/>
      <c r="D119" s="90"/>
      <c r="E119" s="92" t="e">
        <f>(SUMIF(#REF!,"Obras civis",K104:K116)+#REF!)*3.98%</f>
        <v>#REF!</v>
      </c>
      <c r="F119" s="93" t="e">
        <f>(SUMIF(#REF!,"Obras civis",L104:L116)+#REF!)*3.98%</f>
        <v>#REF!</v>
      </c>
      <c r="G119" s="93" t="e">
        <f>(SUMIF(#REF!,"Obras civis",M104:M116)+#REF!)*3.98%</f>
        <v>#REF!</v>
      </c>
      <c r="H119" s="93" t="e">
        <f>(SUMIF(#REF!,"Obras civis",N104:N116)+#REF!)*3.98%</f>
        <v>#REF!</v>
      </c>
      <c r="I119" s="93" t="e">
        <f>(SUMIF(#REF!,"Obras civis",O104:O116)+#REF!)*3.98%</f>
        <v>#REF!</v>
      </c>
      <c r="J119" s="93" t="e">
        <f>(SUMIF(#REF!,"Obras civis",P104:P116)+#REF!)*3.98%</f>
        <v>#REF!</v>
      </c>
      <c r="K119" s="92"/>
      <c r="L119" s="93"/>
      <c r="M119" s="93"/>
      <c r="N119" s="93"/>
      <c r="O119" s="93"/>
      <c r="P119" s="93"/>
      <c r="S119" s="186"/>
      <c r="T119" s="186"/>
      <c r="U119" s="186"/>
      <c r="V119" s="186"/>
      <c r="W119" s="186"/>
      <c r="Z119" s="187"/>
      <c r="AC119" s="187"/>
      <c r="AF119" s="187"/>
      <c r="AI119" s="187"/>
      <c r="AL119" s="187"/>
    </row>
    <row r="120" spans="1:38" s="29" customFormat="1" ht="12.75" hidden="1" customHeight="1" x14ac:dyDescent="0.2">
      <c r="A120" s="89"/>
      <c r="B120" s="90" t="s">
        <v>145</v>
      </c>
      <c r="C120" s="97"/>
      <c r="D120" s="97"/>
      <c r="E120" s="99" t="e">
        <f>K117+#REF!+E119</f>
        <v>#REF!</v>
      </c>
      <c r="F120" s="100" t="e">
        <f>L117+#REF!+F119</f>
        <v>#REF!</v>
      </c>
      <c r="G120" s="100" t="e">
        <f>M117+#REF!+G119</f>
        <v>#REF!</v>
      </c>
      <c r="H120" s="100" t="e">
        <f>N117+#REF!+H119</f>
        <v>#REF!</v>
      </c>
      <c r="I120" s="100" t="e">
        <f>O117+#REF!+I119</f>
        <v>#REF!</v>
      </c>
      <c r="J120" s="100" t="e">
        <f>P117+#REF!+J119</f>
        <v>#REF!</v>
      </c>
      <c r="K120" s="99"/>
      <c r="L120" s="100"/>
      <c r="M120" s="100"/>
      <c r="N120" s="100"/>
      <c r="O120" s="100"/>
      <c r="P120" s="100"/>
      <c r="S120" s="186"/>
      <c r="T120" s="186"/>
      <c r="U120" s="186"/>
      <c r="V120" s="186"/>
      <c r="W120" s="186"/>
      <c r="Z120" s="187"/>
      <c r="AC120" s="187"/>
      <c r="AF120" s="187"/>
      <c r="AI120" s="187"/>
      <c r="AL120" s="187"/>
    </row>
    <row r="121" spans="1:38" s="29" customFormat="1" ht="12.75" hidden="1" customHeight="1" x14ac:dyDescent="0.2">
      <c r="A121" s="89"/>
      <c r="B121" s="90" t="s">
        <v>146</v>
      </c>
      <c r="C121" s="90"/>
      <c r="D121" s="91"/>
      <c r="E121" s="92" t="e">
        <f>E120*2.7%</f>
        <v>#REF!</v>
      </c>
      <c r="F121" s="93" t="e">
        <f>F120*2.7%</f>
        <v>#REF!</v>
      </c>
      <c r="G121" s="93" t="e">
        <f t="shared" ref="G121:J121" si="81">G120*2.7%</f>
        <v>#REF!</v>
      </c>
      <c r="H121" s="93" t="e">
        <f t="shared" si="81"/>
        <v>#REF!</v>
      </c>
      <c r="I121" s="93" t="e">
        <f t="shared" si="81"/>
        <v>#REF!</v>
      </c>
      <c r="J121" s="93" t="e">
        <f t="shared" si="81"/>
        <v>#REF!</v>
      </c>
      <c r="K121" s="92"/>
      <c r="L121" s="93"/>
      <c r="M121" s="93"/>
      <c r="N121" s="93"/>
      <c r="O121" s="93"/>
      <c r="P121" s="93"/>
      <c r="S121" s="186"/>
      <c r="T121" s="186"/>
      <c r="U121" s="186"/>
      <c r="V121" s="186"/>
      <c r="W121" s="186"/>
      <c r="Z121" s="187"/>
      <c r="AC121" s="187"/>
      <c r="AF121" s="187"/>
      <c r="AI121" s="187"/>
      <c r="AL121" s="187"/>
    </row>
    <row r="122" spans="1:38" s="29" customFormat="1" ht="12.75" hidden="1" customHeight="1" x14ac:dyDescent="0.2">
      <c r="A122" s="89"/>
      <c r="B122" s="90" t="s">
        <v>147</v>
      </c>
      <c r="C122" s="97"/>
      <c r="D122" s="98"/>
      <c r="E122" s="99" t="e">
        <f>E120*1.4%</f>
        <v>#REF!</v>
      </c>
      <c r="F122" s="100" t="e">
        <f>F120*1.4%</f>
        <v>#REF!</v>
      </c>
      <c r="G122" s="100" t="e">
        <f t="shared" ref="G122:J122" si="82">G120*1.4%</f>
        <v>#REF!</v>
      </c>
      <c r="H122" s="100" t="e">
        <f t="shared" si="82"/>
        <v>#REF!</v>
      </c>
      <c r="I122" s="100" t="e">
        <f t="shared" si="82"/>
        <v>#REF!</v>
      </c>
      <c r="J122" s="100" t="e">
        <f t="shared" si="82"/>
        <v>#REF!</v>
      </c>
      <c r="K122" s="99"/>
      <c r="L122" s="100"/>
      <c r="M122" s="100"/>
      <c r="N122" s="100"/>
      <c r="O122" s="100"/>
      <c r="P122" s="100"/>
      <c r="S122" s="186"/>
      <c r="T122" s="186"/>
      <c r="U122" s="186"/>
      <c r="V122" s="186"/>
      <c r="W122" s="186"/>
      <c r="Z122" s="187"/>
      <c r="AC122" s="187"/>
      <c r="AF122" s="187"/>
      <c r="AI122" s="187"/>
      <c r="AL122" s="187"/>
    </row>
    <row r="123" spans="1:38" s="29" customFormat="1" ht="12.75" hidden="1" customHeight="1" x14ac:dyDescent="0.2">
      <c r="A123" s="89"/>
      <c r="B123" s="90" t="s">
        <v>148</v>
      </c>
      <c r="C123" s="90"/>
      <c r="D123" s="90"/>
      <c r="E123" s="92" t="e">
        <f>E120*3.99%</f>
        <v>#REF!</v>
      </c>
      <c r="F123" s="93" t="e">
        <f>F120*3.99%</f>
        <v>#REF!</v>
      </c>
      <c r="G123" s="93" t="e">
        <f t="shared" ref="G123:J123" si="83">G120*3.99%</f>
        <v>#REF!</v>
      </c>
      <c r="H123" s="93" t="e">
        <f t="shared" si="83"/>
        <v>#REF!</v>
      </c>
      <c r="I123" s="93" t="e">
        <f t="shared" si="83"/>
        <v>#REF!</v>
      </c>
      <c r="J123" s="93" t="e">
        <f t="shared" si="83"/>
        <v>#REF!</v>
      </c>
      <c r="K123" s="92"/>
      <c r="L123" s="93"/>
      <c r="M123" s="93"/>
      <c r="N123" s="93"/>
      <c r="O123" s="93"/>
      <c r="P123" s="93"/>
      <c r="S123" s="186"/>
      <c r="T123" s="186"/>
      <c r="U123" s="186"/>
      <c r="V123" s="186"/>
      <c r="W123" s="186"/>
      <c r="Z123" s="187"/>
      <c r="AC123" s="187"/>
      <c r="AF123" s="187"/>
      <c r="AI123" s="187"/>
      <c r="AL123" s="187"/>
    </row>
    <row r="124" spans="1:38" s="29" customFormat="1" ht="12.75" hidden="1" customHeight="1" x14ac:dyDescent="0.2">
      <c r="A124" s="89"/>
      <c r="B124" s="104" t="s">
        <v>149</v>
      </c>
      <c r="C124" s="104"/>
      <c r="D124" s="105"/>
      <c r="E124" s="106" t="e">
        <f>E120*2.7%</f>
        <v>#REF!</v>
      </c>
      <c r="F124" s="107" t="e">
        <f>F120*2.7%</f>
        <v>#REF!</v>
      </c>
      <c r="G124" s="107" t="e">
        <f t="shared" ref="G124:J124" si="84">G120*2.7%</f>
        <v>#REF!</v>
      </c>
      <c r="H124" s="107" t="e">
        <f t="shared" si="84"/>
        <v>#REF!</v>
      </c>
      <c r="I124" s="107" t="e">
        <f t="shared" si="84"/>
        <v>#REF!</v>
      </c>
      <c r="J124" s="107" t="e">
        <f t="shared" si="84"/>
        <v>#REF!</v>
      </c>
      <c r="K124" s="106"/>
      <c r="L124" s="107"/>
      <c r="M124" s="107"/>
      <c r="N124" s="107"/>
      <c r="O124" s="107"/>
      <c r="P124" s="107"/>
      <c r="S124" s="186"/>
      <c r="T124" s="186"/>
      <c r="U124" s="186"/>
      <c r="V124" s="186"/>
      <c r="W124" s="186"/>
      <c r="Z124" s="187"/>
      <c r="AC124" s="187"/>
      <c r="AF124" s="187"/>
      <c r="AI124" s="187"/>
      <c r="AL124" s="187"/>
    </row>
    <row r="125" spans="1:38" s="29" customFormat="1" ht="12.75" hidden="1" customHeight="1" x14ac:dyDescent="0.2">
      <c r="A125" s="89"/>
      <c r="B125" s="90" t="s">
        <v>150</v>
      </c>
      <c r="C125" s="90"/>
      <c r="D125" s="91"/>
      <c r="E125" s="106" t="e">
        <f>E120+E121+E122+E123+E124</f>
        <v>#REF!</v>
      </c>
      <c r="F125" s="93" t="e">
        <f>F120+F121+F122+F123+F124</f>
        <v>#REF!</v>
      </c>
      <c r="G125" s="93" t="e">
        <f t="shared" ref="G125:J125" si="85">G120+G121+G122+G123+G124</f>
        <v>#REF!</v>
      </c>
      <c r="H125" s="93" t="e">
        <f t="shared" si="85"/>
        <v>#REF!</v>
      </c>
      <c r="I125" s="93" t="e">
        <f t="shared" si="85"/>
        <v>#REF!</v>
      </c>
      <c r="J125" s="93" t="e">
        <f t="shared" si="85"/>
        <v>#REF!</v>
      </c>
      <c r="K125" s="92"/>
      <c r="L125" s="93"/>
      <c r="M125" s="93"/>
      <c r="N125" s="93"/>
      <c r="O125" s="93"/>
      <c r="P125" s="93"/>
      <c r="S125" s="186"/>
      <c r="T125" s="186"/>
      <c r="U125" s="186"/>
      <c r="V125" s="186"/>
      <c r="W125" s="186"/>
      <c r="Z125" s="187"/>
      <c r="AC125" s="187"/>
      <c r="AF125" s="187"/>
      <c r="AI125" s="187"/>
      <c r="AL125" s="187"/>
    </row>
    <row r="126" spans="1:38" s="29" customFormat="1" ht="12.75" hidden="1" customHeight="1" x14ac:dyDescent="0.2">
      <c r="A126" s="90"/>
      <c r="B126" s="90" t="s">
        <v>151</v>
      </c>
      <c r="C126" s="90"/>
      <c r="D126" s="91"/>
      <c r="E126" s="92" t="e">
        <f t="shared" ref="E126:J126" si="86">E125*3%</f>
        <v>#REF!</v>
      </c>
      <c r="F126" s="93" t="e">
        <f t="shared" si="86"/>
        <v>#REF!</v>
      </c>
      <c r="G126" s="93" t="e">
        <f t="shared" si="86"/>
        <v>#REF!</v>
      </c>
      <c r="H126" s="93" t="e">
        <f t="shared" si="86"/>
        <v>#REF!</v>
      </c>
      <c r="I126" s="93" t="e">
        <f t="shared" si="86"/>
        <v>#REF!</v>
      </c>
      <c r="J126" s="93" t="e">
        <f t="shared" si="86"/>
        <v>#REF!</v>
      </c>
      <c r="K126" s="92"/>
      <c r="L126" s="93"/>
      <c r="M126" s="93"/>
      <c r="N126" s="93"/>
      <c r="O126" s="93"/>
      <c r="P126" s="93"/>
      <c r="S126" s="186"/>
      <c r="T126" s="186"/>
      <c r="U126" s="186"/>
      <c r="V126" s="186"/>
      <c r="W126" s="186"/>
      <c r="Z126" s="187"/>
      <c r="AC126" s="187"/>
      <c r="AF126" s="187"/>
      <c r="AI126" s="187"/>
      <c r="AL126" s="187"/>
    </row>
    <row r="127" spans="1:38" s="29" customFormat="1" ht="12.75" hidden="1" customHeight="1" x14ac:dyDescent="0.2">
      <c r="A127" s="110"/>
      <c r="B127" s="110" t="s">
        <v>152</v>
      </c>
      <c r="C127" s="110"/>
      <c r="D127" s="111"/>
      <c r="E127" s="112" t="e">
        <f>E125*2.7%</f>
        <v>#REF!</v>
      </c>
      <c r="F127" s="103" t="e">
        <f>F125*2.7%</f>
        <v>#REF!</v>
      </c>
      <c r="G127" s="103" t="e">
        <f t="shared" ref="G127:J127" si="87">G125*2.7%</f>
        <v>#REF!</v>
      </c>
      <c r="H127" s="103" t="e">
        <f t="shared" si="87"/>
        <v>#REF!</v>
      </c>
      <c r="I127" s="103" t="e">
        <f t="shared" si="87"/>
        <v>#REF!</v>
      </c>
      <c r="J127" s="103" t="e">
        <f t="shared" si="87"/>
        <v>#REF!</v>
      </c>
      <c r="K127" s="112"/>
      <c r="L127" s="103"/>
      <c r="M127" s="103"/>
      <c r="N127" s="103"/>
      <c r="O127" s="103"/>
      <c r="P127" s="103"/>
      <c r="S127" s="186"/>
      <c r="T127" s="186"/>
      <c r="U127" s="186"/>
      <c r="V127" s="186"/>
      <c r="W127" s="186"/>
      <c r="Z127" s="187"/>
      <c r="AC127" s="187"/>
      <c r="AF127" s="187"/>
      <c r="AI127" s="187"/>
      <c r="AL127" s="187"/>
    </row>
    <row r="128" spans="1:38" s="29" customFormat="1" x14ac:dyDescent="0.2">
      <c r="A128" s="79"/>
      <c r="B128" s="80" t="s">
        <v>153</v>
      </c>
      <c r="C128" s="80"/>
      <c r="D128" s="80"/>
      <c r="E128" s="82">
        <f>K117*(1+Entrada!$L$13)</f>
        <v>9870818.7237275131</v>
      </c>
      <c r="F128" s="83">
        <f>L117*(1+Entrada!$L$13)</f>
        <v>9994203.9577741064</v>
      </c>
      <c r="G128" s="83">
        <f>M117*(1+Entrada!$L$13)</f>
        <v>9605293.7000592407</v>
      </c>
      <c r="H128" s="83">
        <f>N117*(1+Entrada!$L$13)</f>
        <v>10137330.829268154</v>
      </c>
      <c r="I128" s="83">
        <f>O117*(1+Entrada!$L$13)</f>
        <v>9928069.4723251332</v>
      </c>
      <c r="J128" s="83">
        <f>P117*(1+Entrada!$L$13)</f>
        <v>10014932.677093934</v>
      </c>
      <c r="K128" s="82"/>
      <c r="L128" s="83"/>
      <c r="M128" s="83"/>
      <c r="N128" s="83"/>
      <c r="O128" s="83"/>
      <c r="P128" s="83"/>
      <c r="S128" s="174">
        <f>SUMIF($Q104:$Q116,"&lt;&gt;Rateio",Y104:Y116)</f>
        <v>6912577.0907276981</v>
      </c>
      <c r="T128" s="174">
        <f>SUMIF($Q104:$Q116,"&lt;&gt;Rateio",AB104:AB116)</f>
        <v>6643583.9673946891</v>
      </c>
      <c r="U128" s="174">
        <f>SUMIF($Q104:$Q116,"&lt;&gt;Rateio",AE104:AE116)</f>
        <v>7011572.0219035512</v>
      </c>
      <c r="V128" s="174">
        <f>SUMIF($Q104:$Q116,"&lt;&gt;Rateio",AH104:AH116)</f>
        <v>6866834.605287822</v>
      </c>
      <c r="W128" s="174">
        <f>SUMIF($Q104:$Q116,"&lt;&gt;Rateio",AK104:AK116)</f>
        <v>6926914.2876566155</v>
      </c>
      <c r="Z128" s="187"/>
      <c r="AC128" s="187"/>
      <c r="AF128" s="187"/>
      <c r="AI128" s="187"/>
      <c r="AL128" s="187"/>
    </row>
    <row r="129" spans="5:38" s="29" customFormat="1" x14ac:dyDescent="0.2">
      <c r="E129" s="168">
        <f>AVERAGE(F129:J129)</f>
        <v>1</v>
      </c>
      <c r="F129" s="193">
        <f>S129</f>
        <v>1</v>
      </c>
      <c r="G129" s="194">
        <f>T129</f>
        <v>1</v>
      </c>
      <c r="H129" s="194">
        <f>U129</f>
        <v>1</v>
      </c>
      <c r="I129" s="194">
        <f>V129</f>
        <v>1</v>
      </c>
      <c r="J129" s="195">
        <f>W129</f>
        <v>1</v>
      </c>
      <c r="K129" s="36"/>
      <c r="L129" s="36"/>
      <c r="M129" s="36"/>
      <c r="N129" s="36"/>
      <c r="O129" s="36"/>
      <c r="P129" s="36"/>
      <c r="Q129" s="31"/>
      <c r="S129" s="196">
        <f>S117/S128</f>
        <v>1</v>
      </c>
      <c r="T129" s="196">
        <f>T117/T128</f>
        <v>1</v>
      </c>
      <c r="U129" s="196">
        <f>U117/U128</f>
        <v>1</v>
      </c>
      <c r="V129" s="196">
        <f>V117/V128</f>
        <v>1</v>
      </c>
      <c r="W129" s="196">
        <f>W117/W128</f>
        <v>1</v>
      </c>
      <c r="Y129" s="197"/>
      <c r="Z129" s="198"/>
      <c r="AB129" s="197"/>
      <c r="AC129" s="198"/>
      <c r="AE129" s="197"/>
      <c r="AF129" s="198"/>
      <c r="AH129" s="197"/>
      <c r="AI129" s="198"/>
      <c r="AK129" s="197"/>
      <c r="AL129" s="198"/>
    </row>
    <row r="130" spans="5:38" s="29" customFormat="1" x14ac:dyDescent="0.2"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5"/>
      <c r="R130" s="35"/>
      <c r="S130" s="35"/>
      <c r="T130" s="35"/>
      <c r="U130" s="35"/>
      <c r="V130" s="35"/>
      <c r="W130" s="35"/>
      <c r="Y130" s="35"/>
      <c r="Z130" s="35"/>
      <c r="AB130" s="35"/>
      <c r="AC130" s="35"/>
      <c r="AE130" s="35"/>
      <c r="AF130" s="35"/>
      <c r="AH130" s="35"/>
      <c r="AI130" s="35"/>
      <c r="AK130" s="35"/>
      <c r="AL130" s="35"/>
    </row>
    <row r="131" spans="5:38" s="29" customFormat="1" x14ac:dyDescent="0.2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1"/>
      <c r="R131" s="1"/>
      <c r="S131" s="1"/>
      <c r="T131" s="1"/>
      <c r="U131" s="1"/>
      <c r="V131" s="1"/>
      <c r="W131" s="1"/>
      <c r="Y131" s="1"/>
      <c r="Z131" s="1"/>
      <c r="AB131" s="1"/>
      <c r="AC131" s="1"/>
      <c r="AE131" s="1"/>
      <c r="AF131" s="1"/>
      <c r="AH131" s="1"/>
      <c r="AI131" s="1"/>
      <c r="AK131" s="1"/>
      <c r="AL131" s="1"/>
    </row>
    <row r="132" spans="5:38" x14ac:dyDescent="0.2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</row>
    <row r="133" spans="5:38" x14ac:dyDescent="0.2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</row>
    <row r="134" spans="5:38" x14ac:dyDescent="0.2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</row>
    <row r="135" spans="5:38" x14ac:dyDescent="0.2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</row>
  </sheetData>
  <mergeCells count="28">
    <mergeCell ref="B6:B7"/>
    <mergeCell ref="A8:A9"/>
    <mergeCell ref="B8:B9"/>
    <mergeCell ref="C8:C9"/>
    <mergeCell ref="D8:D9"/>
    <mergeCell ref="L8:P8"/>
    <mergeCell ref="B37:B38"/>
    <mergeCell ref="A39:A40"/>
    <mergeCell ref="B39:B40"/>
    <mergeCell ref="C39:C40"/>
    <mergeCell ref="D39:D40"/>
    <mergeCell ref="F39:J39"/>
    <mergeCell ref="L39:P39"/>
    <mergeCell ref="F8:J8"/>
    <mergeCell ref="B68:B69"/>
    <mergeCell ref="A70:A71"/>
    <mergeCell ref="B70:B71"/>
    <mergeCell ref="C70:C71"/>
    <mergeCell ref="D70:D71"/>
    <mergeCell ref="L70:P70"/>
    <mergeCell ref="B100:B101"/>
    <mergeCell ref="A102:A103"/>
    <mergeCell ref="B102:B103"/>
    <mergeCell ref="C102:C103"/>
    <mergeCell ref="D102:D103"/>
    <mergeCell ref="F102:J102"/>
    <mergeCell ref="L102:P102"/>
    <mergeCell ref="F70:J70"/>
  </mergeCells>
  <pageMargins left="0.74803149606299213" right="0.74803149606299213" top="0.98425196850393704" bottom="0.98425196850393704" header="0.51181102362204722" footer="0.51181102362204722"/>
  <pageSetup paperSize="9" scale="32" fitToHeight="2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22">
    <tabColor theme="3"/>
  </sheetPr>
  <dimension ref="A1:AI605"/>
  <sheetViews>
    <sheetView zoomScale="80" zoomScaleNormal="80" workbookViewId="0"/>
  </sheetViews>
  <sheetFormatPr defaultColWidth="9.140625" defaultRowHeight="12.75" x14ac:dyDescent="0.2"/>
  <cols>
    <col min="1" max="1" width="4.28515625" style="119" bestFit="1" customWidth="1"/>
    <col min="2" max="2" width="46.85546875" style="119" customWidth="1"/>
    <col min="3" max="3" width="7.28515625" style="119" customWidth="1"/>
    <col min="4" max="4" width="10.140625" style="119" bestFit="1" customWidth="1"/>
    <col min="5" max="5" width="12.42578125" style="70" bestFit="1" customWidth="1"/>
    <col min="6" max="6" width="14" style="70" customWidth="1"/>
    <col min="7" max="11" width="12.42578125" style="119" bestFit="1" customWidth="1"/>
    <col min="12" max="12" width="12.42578125" style="70" bestFit="1" customWidth="1"/>
    <col min="13" max="16" width="12.42578125" style="119" bestFit="1" customWidth="1"/>
    <col min="17" max="17" width="11.7109375" style="119" customWidth="1"/>
    <col min="18" max="18" width="9.140625" style="119"/>
    <col min="19" max="20" width="12.5703125" style="119" bestFit="1" customWidth="1"/>
    <col min="21" max="23" width="10.42578125" style="119" bestFit="1" customWidth="1"/>
    <col min="24" max="24" width="9.140625" style="119"/>
    <col min="25" max="26" width="10" style="119" bestFit="1" customWidth="1"/>
    <col min="27" max="27" width="9.5703125" style="119" customWidth="1"/>
    <col min="28" max="28" width="10" style="119" bestFit="1" customWidth="1"/>
    <col min="29" max="29" width="9.42578125" style="119" customWidth="1"/>
    <col min="30" max="16384" width="9.140625" style="119"/>
  </cols>
  <sheetData>
    <row r="1" spans="1:35" s="29" customFormat="1" x14ac:dyDescent="0.2">
      <c r="E1" s="28"/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</row>
    <row r="2" spans="1:35" s="29" customFormat="1" ht="15.75" x14ac:dyDescent="0.25">
      <c r="C2" s="34" t="str">
        <f>BCD!C2</f>
        <v>Planilhas de Apoio ANEEL - Ref. 01/2026</v>
      </c>
      <c r="E2" s="28"/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</row>
    <row r="3" spans="1:35" s="29" customFormat="1" ht="15.75" x14ac:dyDescent="0.25">
      <c r="C3" s="34" t="s">
        <v>233</v>
      </c>
      <c r="E3" s="28"/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  <c r="Q3" s="229" t="s">
        <v>234</v>
      </c>
      <c r="R3" s="230"/>
    </row>
    <row r="4" spans="1:35" s="29" customFormat="1" x14ac:dyDescent="0.2">
      <c r="B4" s="28"/>
      <c r="C4" s="28"/>
      <c r="D4" s="28"/>
      <c r="E4" s="28"/>
      <c r="F4" s="28"/>
      <c r="G4" s="28"/>
      <c r="H4" s="31"/>
      <c r="I4" s="31"/>
      <c r="J4" s="31"/>
      <c r="K4" s="31"/>
      <c r="L4" s="28"/>
      <c r="M4" s="31"/>
      <c r="N4" s="31"/>
      <c r="O4" s="31"/>
      <c r="P4" s="31"/>
      <c r="Q4" s="196">
        <v>5</v>
      </c>
      <c r="R4" s="198" t="s">
        <v>235</v>
      </c>
    </row>
    <row r="5" spans="1:35" s="29" customFormat="1" ht="15.75" x14ac:dyDescent="0.25">
      <c r="B5" s="62"/>
      <c r="C5" s="231"/>
      <c r="D5" s="30"/>
      <c r="E5" s="28"/>
      <c r="F5" s="28"/>
      <c r="G5" s="28"/>
      <c r="H5" s="31"/>
      <c r="I5" s="31"/>
      <c r="J5" s="31"/>
      <c r="K5" s="31"/>
      <c r="L5" s="28"/>
      <c r="M5" s="168"/>
      <c r="N5" s="31"/>
      <c r="O5" s="31"/>
      <c r="P5" s="31"/>
      <c r="Q5" s="31"/>
    </row>
    <row r="6" spans="1:35" s="35" customFormat="1" ht="12.75" customHeight="1" x14ac:dyDescent="0.25">
      <c r="B6" s="392" t="s">
        <v>236</v>
      </c>
      <c r="C6" s="232"/>
      <c r="D6" s="233"/>
      <c r="E6" s="233"/>
      <c r="F6" s="233"/>
      <c r="G6" s="233"/>
      <c r="H6" s="234"/>
      <c r="I6" s="235"/>
      <c r="J6" s="36"/>
      <c r="K6" s="36"/>
      <c r="L6" s="37"/>
      <c r="M6" s="36"/>
      <c r="N6" s="36"/>
      <c r="S6" s="171" t="s">
        <v>129</v>
      </c>
      <c r="T6" s="171" t="s">
        <v>130</v>
      </c>
      <c r="U6" s="171" t="s">
        <v>142</v>
      </c>
      <c r="V6" s="171" t="s">
        <v>132</v>
      </c>
      <c r="W6" s="213" t="s">
        <v>133</v>
      </c>
      <c r="Y6" s="213" t="s">
        <v>129</v>
      </c>
      <c r="Z6" s="172" t="s">
        <v>130</v>
      </c>
      <c r="AA6" s="213" t="s">
        <v>142</v>
      </c>
      <c r="AB6" s="172" t="s">
        <v>132</v>
      </c>
      <c r="AC6" s="213" t="s">
        <v>133</v>
      </c>
      <c r="AE6" s="213" t="s">
        <v>129</v>
      </c>
      <c r="AF6" s="172" t="s">
        <v>130</v>
      </c>
      <c r="AG6" s="213" t="s">
        <v>142</v>
      </c>
      <c r="AH6" s="172" t="s">
        <v>132</v>
      </c>
      <c r="AI6" s="213" t="s">
        <v>133</v>
      </c>
    </row>
    <row r="7" spans="1:35" s="35" customFormat="1" ht="12.75" customHeight="1" x14ac:dyDescent="0.2">
      <c r="B7" s="392"/>
      <c r="C7" s="236"/>
      <c r="D7" s="237"/>
      <c r="E7" s="238"/>
      <c r="F7" s="238"/>
      <c r="G7" s="237"/>
      <c r="H7" s="239"/>
      <c r="I7" s="239"/>
      <c r="J7" s="240"/>
      <c r="K7" s="36"/>
      <c r="L7" s="37"/>
      <c r="M7" s="36"/>
      <c r="N7" s="36"/>
      <c r="Q7" s="29" t="s">
        <v>202</v>
      </c>
      <c r="S7" s="174">
        <f>SUMIF($Q10:$Q28,"Rateio",L10:L28)+F40</f>
        <v>13113162.264597602</v>
      </c>
      <c r="T7" s="174">
        <f t="shared" ref="T7:W7" si="0">SUMIF($Q10:$Q28,"Rateio",M10:M28)+G40</f>
        <v>12602882.172523385</v>
      </c>
      <c r="U7" s="174">
        <f t="shared" si="0"/>
        <v>13300955.699498013</v>
      </c>
      <c r="V7" s="174">
        <f t="shared" si="0"/>
        <v>13026388.746402241</v>
      </c>
      <c r="W7" s="214">
        <f t="shared" si="0"/>
        <v>13140359.934479736</v>
      </c>
      <c r="Y7" s="241"/>
      <c r="AA7" s="241"/>
      <c r="AC7" s="241"/>
      <c r="AE7" s="241"/>
      <c r="AG7" s="241"/>
      <c r="AI7" s="241"/>
    </row>
    <row r="8" spans="1:35" s="44" customFormat="1" x14ac:dyDescent="0.2">
      <c r="A8" s="379" t="s">
        <v>136</v>
      </c>
      <c r="B8" s="393" t="s">
        <v>138</v>
      </c>
      <c r="C8" s="379" t="s">
        <v>3</v>
      </c>
      <c r="D8" s="394" t="s">
        <v>139</v>
      </c>
      <c r="E8" s="43">
        <f>BCD!E7</f>
        <v>44228</v>
      </c>
      <c r="F8" s="388" t="str">
        <f>BCD!F7</f>
        <v>Preço Unitário</v>
      </c>
      <c r="G8" s="386"/>
      <c r="H8" s="386"/>
      <c r="I8" s="386"/>
      <c r="J8" s="387"/>
      <c r="K8" s="43">
        <f>E8</f>
        <v>44228</v>
      </c>
      <c r="L8" s="389" t="str">
        <f>BCD!L7</f>
        <v>Preço Total</v>
      </c>
      <c r="M8" s="390"/>
      <c r="N8" s="390"/>
      <c r="O8" s="390"/>
      <c r="P8" s="391"/>
      <c r="Q8" s="176" t="s">
        <v>203</v>
      </c>
      <c r="S8" s="174">
        <f>SUMIF($R10:$R28,"UAR",L10:L28)</f>
        <v>0</v>
      </c>
      <c r="T8" s="174">
        <f t="shared" ref="T8:W8" si="1">SUMIF($R10:$R28,"UAR",M10:M28)</f>
        <v>0</v>
      </c>
      <c r="U8" s="174">
        <f t="shared" si="1"/>
        <v>0</v>
      </c>
      <c r="V8" s="174">
        <f t="shared" si="1"/>
        <v>0</v>
      </c>
      <c r="W8" s="214">
        <f t="shared" si="1"/>
        <v>0</v>
      </c>
      <c r="Y8" s="242"/>
      <c r="AA8" s="242"/>
      <c r="AC8" s="242"/>
      <c r="AE8" s="242"/>
      <c r="AG8" s="242"/>
      <c r="AI8" s="242"/>
    </row>
    <row r="9" spans="1:35" s="49" customFormat="1" x14ac:dyDescent="0.2">
      <c r="A9" s="379"/>
      <c r="B9" s="380"/>
      <c r="C9" s="379"/>
      <c r="D9" s="395"/>
      <c r="E9" s="45" t="s">
        <v>118</v>
      </c>
      <c r="F9" s="243" t="s">
        <v>129</v>
      </c>
      <c r="G9" s="243" t="s">
        <v>130</v>
      </c>
      <c r="H9" s="243" t="s">
        <v>142</v>
      </c>
      <c r="I9" s="243" t="s">
        <v>132</v>
      </c>
      <c r="J9" s="243" t="s">
        <v>133</v>
      </c>
      <c r="K9" s="45" t="s">
        <v>118</v>
      </c>
      <c r="L9" s="47" t="s">
        <v>129</v>
      </c>
      <c r="M9" s="47" t="s">
        <v>130</v>
      </c>
      <c r="N9" s="47" t="s">
        <v>142</v>
      </c>
      <c r="O9" s="47" t="s">
        <v>132</v>
      </c>
      <c r="P9" s="47" t="s">
        <v>133</v>
      </c>
      <c r="Q9" s="176" t="s">
        <v>204</v>
      </c>
      <c r="S9" s="181">
        <f>S8/S7</f>
        <v>0</v>
      </c>
      <c r="T9" s="181">
        <f t="shared" ref="T9:W9" si="2">T8/T7</f>
        <v>0</v>
      </c>
      <c r="U9" s="181">
        <f t="shared" si="2"/>
        <v>0</v>
      </c>
      <c r="V9" s="181">
        <f t="shared" si="2"/>
        <v>0</v>
      </c>
      <c r="W9" s="217">
        <f t="shared" si="2"/>
        <v>0</v>
      </c>
      <c r="Y9" s="244"/>
      <c r="Z9" s="182"/>
      <c r="AA9" s="244"/>
      <c r="AB9" s="182"/>
      <c r="AC9" s="245"/>
      <c r="AE9" s="244"/>
      <c r="AF9" s="182"/>
      <c r="AG9" s="244"/>
      <c r="AH9" s="182"/>
      <c r="AI9" s="245"/>
    </row>
    <row r="10" spans="1:35" x14ac:dyDescent="0.2">
      <c r="A10" s="246">
        <v>1</v>
      </c>
      <c r="B10" s="116" t="s">
        <v>172</v>
      </c>
      <c r="C10" s="1" t="str">
        <f>VLOOKUP(B10,Valores!$A$2:$F$223,5,FALSE)</f>
        <v>unid.</v>
      </c>
      <c r="D10" s="247">
        <v>1</v>
      </c>
      <c r="E10" s="53">
        <f>EXP(11.59383)*POWER(Resumo!$C$19,0.14586)*POWER(Resumo!$D$19,0.00823)*POWER(Resumo!$E$19,0.51615)*(IF(Resumo!$F$19="ONAN/ONAF",0.8,IF(Resumo!$F$19="ONAN/ONAF/ONAF",1,1.1)))*1.027533*(1+Valores!$H$163)*(1+Valores!$I$163)*(1+Valores!$J$163)*VLOOKUP(VLOOKUP($B10,Indices_Poder!$B$5:$E$250,3,FALSE),Indices_Poder!$G$6:$N$28,8,FALSE)</f>
        <v>7845691.8314957498</v>
      </c>
      <c r="F10" s="65">
        <f>$E10*VLOOKUP(F$9,Regional!$A$2:$B$7,2,FALSE)</f>
        <v>7943762.9793894459</v>
      </c>
      <c r="G10" s="65">
        <f>$E10*VLOOKUP(G$9,Regional!$A$2:$B$7,2,FALSE)</f>
        <v>7634642.7212285139</v>
      </c>
      <c r="H10" s="65">
        <f>$E10*VLOOKUP(H$9,Regional!$A$2:$B$7,2,FALSE)</f>
        <v>8057525.5109461341</v>
      </c>
      <c r="I10" s="65">
        <f>$E10*VLOOKUP(I$9,Regional!$A$2:$B$7,2,FALSE)</f>
        <v>7891196.8441184256</v>
      </c>
      <c r="J10" s="65">
        <f>$E10*VLOOKUP(J$9,Regional!$A$2:$B$7,2,FALSE)</f>
        <v>7960238.9322355874</v>
      </c>
      <c r="K10" s="56">
        <f>D10*E10</f>
        <v>7845691.8314957498</v>
      </c>
      <c r="L10" s="248">
        <f>D10*F10</f>
        <v>7943762.9793894459</v>
      </c>
      <c r="M10" s="248">
        <f>D10*G10</f>
        <v>7634642.7212285139</v>
      </c>
      <c r="N10" s="248">
        <f>D10*H10</f>
        <v>8057525.5109461341</v>
      </c>
      <c r="O10" s="248">
        <f>D10*I10</f>
        <v>7891196.8441184256</v>
      </c>
      <c r="P10" s="249">
        <f>D10*J10</f>
        <v>7960238.9322355874</v>
      </c>
      <c r="Q10" s="119">
        <f>VLOOKUP(B10,Valores!$A$2:$P$300,14,FALSE)</f>
        <v>1</v>
      </c>
      <c r="R10" s="119">
        <f>VLOOKUP(B10,Valores!$A$2:$P$300,15,FALSE)</f>
        <v>2.86E-2</v>
      </c>
      <c r="S10" s="186">
        <f>IF($R10="UAR",L10*S$9,0)</f>
        <v>0</v>
      </c>
      <c r="T10" s="186">
        <f t="shared" ref="T10:W28" si="3">IF($R10="UAR",M10*T$9,0)</f>
        <v>0</v>
      </c>
      <c r="U10" s="186">
        <f t="shared" si="3"/>
        <v>0</v>
      </c>
      <c r="V10" s="186">
        <f t="shared" si="3"/>
        <v>0</v>
      </c>
      <c r="W10" s="219">
        <f t="shared" si="3"/>
        <v>0</v>
      </c>
      <c r="Y10" s="214">
        <f>L10+S10</f>
        <v>7943762.9793894459</v>
      </c>
      <c r="Z10" s="214">
        <f t="shared" ref="Z10:AC28" si="4">M10+T10</f>
        <v>7634642.7212285139</v>
      </c>
      <c r="AA10" s="214">
        <f t="shared" si="4"/>
        <v>8057525.5109461341</v>
      </c>
      <c r="AB10" s="214">
        <f t="shared" si="4"/>
        <v>7891196.8441184256</v>
      </c>
      <c r="AC10" s="214">
        <f t="shared" si="4"/>
        <v>7960238.9322355874</v>
      </c>
      <c r="AE10" s="219">
        <f>IF($Q10="rateio",0,Y10*$Q10)</f>
        <v>7943762.9793894459</v>
      </c>
      <c r="AF10" s="219">
        <f t="shared" ref="AF10:AI28" si="5">IF($Q10="rateio",0,Z10*$Q10)</f>
        <v>7634642.7212285139</v>
      </c>
      <c r="AG10" s="219">
        <f t="shared" si="5"/>
        <v>8057525.5109461341</v>
      </c>
      <c r="AH10" s="219">
        <f t="shared" si="5"/>
        <v>7891196.8441184256</v>
      </c>
      <c r="AI10" s="219">
        <f t="shared" si="5"/>
        <v>7960238.9322355874</v>
      </c>
    </row>
    <row r="11" spans="1:35" x14ac:dyDescent="0.2">
      <c r="A11" s="250">
        <v>2</v>
      </c>
      <c r="B11" s="1" t="s">
        <v>237</v>
      </c>
      <c r="C11" s="1" t="str">
        <f>VLOOKUP(B11,Valores!$A$2:$F$223,5,FALSE)</f>
        <v>unid.</v>
      </c>
      <c r="D11" s="251">
        <v>0.33300000000000002</v>
      </c>
      <c r="E11" s="64">
        <f>VLOOKUP($B11,Valores!$A$2:$G$300,6,FALSE)*VLOOKUP(VLOOKUP($B11,Indices_Poder!$B$5:$E$250,3,FALSE),Indices_Poder!$G$6:$N$28,4,FALSE)</f>
        <v>188082.17109338444</v>
      </c>
      <c r="F11" s="65">
        <f>$E11*VLOOKUP(F$9,Regional!$A$2:$B$7,2,FALSE)</f>
        <v>190433.19823205174</v>
      </c>
      <c r="G11" s="65">
        <f>$E11*VLOOKUP(G$9,Regional!$A$2:$B$7,2,FALSE)</f>
        <v>183022.76069097238</v>
      </c>
      <c r="H11" s="65">
        <f>$E11*VLOOKUP(H$9,Regional!$A$2:$B$7,2,FALSE)</f>
        <v>193160.3897129058</v>
      </c>
      <c r="I11" s="65">
        <f>$E11*VLOOKUP(I$9,Regional!$A$2:$B$7,2,FALSE)</f>
        <v>189173.04768572608</v>
      </c>
      <c r="J11" s="65">
        <f>$E11*VLOOKUP(J$9,Regional!$A$2:$B$7,2,FALSE)</f>
        <v>190828.17079134786</v>
      </c>
      <c r="K11" s="66">
        <f t="shared" ref="K11:K28" si="6">D11*E11</f>
        <v>62631.362974097021</v>
      </c>
      <c r="L11" s="65">
        <f t="shared" ref="L11:P28" si="7">$D11*F11</f>
        <v>63414.255011273235</v>
      </c>
      <c r="M11" s="65">
        <f t="shared" si="7"/>
        <v>60946.57931009381</v>
      </c>
      <c r="N11" s="65">
        <f t="shared" si="7"/>
        <v>64322.409774397638</v>
      </c>
      <c r="O11" s="65">
        <f t="shared" si="7"/>
        <v>62994.624879346789</v>
      </c>
      <c r="P11" s="133">
        <f t="shared" si="7"/>
        <v>63545.780873518845</v>
      </c>
      <c r="Q11" s="119">
        <f>VLOOKUP(B11,Valores!$A$2:$P$300,14,FALSE)</f>
        <v>1</v>
      </c>
      <c r="R11" s="119">
        <f>VLOOKUP(B11,Valores!$A$2:$P$300,15,FALSE)</f>
        <v>3.5700000000000003E-2</v>
      </c>
      <c r="S11" s="186">
        <f t="shared" ref="S11:S28" si="8">IF($R11="UAR",L11*S$9,0)</f>
        <v>0</v>
      </c>
      <c r="T11" s="186">
        <f t="shared" si="3"/>
        <v>0</v>
      </c>
      <c r="U11" s="186">
        <f t="shared" si="3"/>
        <v>0</v>
      </c>
      <c r="V11" s="186">
        <f t="shared" si="3"/>
        <v>0</v>
      </c>
      <c r="W11" s="219">
        <f t="shared" si="3"/>
        <v>0</v>
      </c>
      <c r="Y11" s="214">
        <f t="shared" ref="Y11:Y28" si="9">L11+S11</f>
        <v>63414.255011273235</v>
      </c>
      <c r="Z11" s="214">
        <f t="shared" si="4"/>
        <v>60946.57931009381</v>
      </c>
      <c r="AA11" s="214">
        <f t="shared" si="4"/>
        <v>64322.409774397638</v>
      </c>
      <c r="AB11" s="214">
        <f t="shared" si="4"/>
        <v>62994.624879346789</v>
      </c>
      <c r="AC11" s="214">
        <f t="shared" si="4"/>
        <v>63545.780873518845</v>
      </c>
      <c r="AE11" s="219">
        <f t="shared" ref="AE11:AE28" si="10">IF($Q11="rateio",0,Y11*$Q11)</f>
        <v>63414.255011273235</v>
      </c>
      <c r="AF11" s="219">
        <f t="shared" si="5"/>
        <v>60946.57931009381</v>
      </c>
      <c r="AG11" s="219">
        <f t="shared" si="5"/>
        <v>64322.409774397638</v>
      </c>
      <c r="AH11" s="219">
        <f t="shared" si="5"/>
        <v>62994.624879346789</v>
      </c>
      <c r="AI11" s="219">
        <f t="shared" si="5"/>
        <v>63545.780873518845</v>
      </c>
    </row>
    <row r="12" spans="1:35" x14ac:dyDescent="0.2">
      <c r="A12" s="250">
        <v>3</v>
      </c>
      <c r="B12" s="1" t="s">
        <v>238</v>
      </c>
      <c r="C12" s="1" t="str">
        <f>VLOOKUP(B12,Valores!$A$2:$F$223,5,FALSE)</f>
        <v>unid.</v>
      </c>
      <c r="D12" s="1">
        <v>1</v>
      </c>
      <c r="E12" s="64">
        <f>VLOOKUP($B12,Valores!$A$2:$G$300,6,FALSE)*VLOOKUP(VLOOKUP($B12,Indices_Poder!$B$5:$E$250,3,FALSE),Indices_Poder!$G$6:$N$28,4,FALSE)</f>
        <v>2604.1258136719553</v>
      </c>
      <c r="F12" s="65">
        <f>$E12*VLOOKUP(F$9,Regional!$A$2:$B$7,2,FALSE)</f>
        <v>2636.6773863428548</v>
      </c>
      <c r="G12" s="65">
        <f>$E12*VLOOKUP(G$9,Regional!$A$2:$B$7,2,FALSE)</f>
        <v>2534.0748292841795</v>
      </c>
      <c r="H12" s="65">
        <f>$E12*VLOOKUP(H$9,Regional!$A$2:$B$7,2,FALSE)</f>
        <v>2674.4372106410979</v>
      </c>
      <c r="I12" s="65">
        <f>$E12*VLOOKUP(I$9,Regional!$A$2:$B$7,2,FALSE)</f>
        <v>2619.2297433912527</v>
      </c>
      <c r="J12" s="65">
        <f>$E12*VLOOKUP(J$9,Regional!$A$2:$B$7,2,FALSE)</f>
        <v>2642.1460505515656</v>
      </c>
      <c r="K12" s="66">
        <f t="shared" si="6"/>
        <v>2604.1258136719553</v>
      </c>
      <c r="L12" s="65">
        <f t="shared" si="7"/>
        <v>2636.6773863428548</v>
      </c>
      <c r="M12" s="65">
        <f t="shared" si="7"/>
        <v>2534.0748292841795</v>
      </c>
      <c r="N12" s="65">
        <f t="shared" si="7"/>
        <v>2674.4372106410979</v>
      </c>
      <c r="O12" s="65">
        <f t="shared" si="7"/>
        <v>2619.2297433912527</v>
      </c>
      <c r="P12" s="133">
        <f t="shared" si="7"/>
        <v>2642.1460505515656</v>
      </c>
      <c r="Q12" s="119">
        <f>VLOOKUP(B12,Valores!$A$2:$P$300,14,FALSE)</f>
        <v>1</v>
      </c>
      <c r="R12" s="119">
        <f>VLOOKUP(B12,Valores!$A$2:$P$300,15,FALSE)</f>
        <v>2.7E-2</v>
      </c>
      <c r="S12" s="186">
        <f t="shared" si="8"/>
        <v>0</v>
      </c>
      <c r="T12" s="186">
        <f t="shared" si="3"/>
        <v>0</v>
      </c>
      <c r="U12" s="186">
        <f t="shared" si="3"/>
        <v>0</v>
      </c>
      <c r="V12" s="186">
        <f t="shared" si="3"/>
        <v>0</v>
      </c>
      <c r="W12" s="219">
        <f t="shared" si="3"/>
        <v>0</v>
      </c>
      <c r="Y12" s="214">
        <f t="shared" si="9"/>
        <v>2636.6773863428548</v>
      </c>
      <c r="Z12" s="214">
        <f t="shared" si="4"/>
        <v>2534.0748292841795</v>
      </c>
      <c r="AA12" s="214">
        <f t="shared" si="4"/>
        <v>2674.4372106410979</v>
      </c>
      <c r="AB12" s="214">
        <f t="shared" si="4"/>
        <v>2619.2297433912527</v>
      </c>
      <c r="AC12" s="214">
        <f t="shared" si="4"/>
        <v>2642.1460505515656</v>
      </c>
      <c r="AE12" s="219">
        <f t="shared" si="10"/>
        <v>2636.6773863428548</v>
      </c>
      <c r="AF12" s="219">
        <f t="shared" si="5"/>
        <v>2534.0748292841795</v>
      </c>
      <c r="AG12" s="219">
        <f t="shared" si="5"/>
        <v>2674.4372106410979</v>
      </c>
      <c r="AH12" s="219">
        <f t="shared" si="5"/>
        <v>2619.2297433912527</v>
      </c>
      <c r="AI12" s="219">
        <f t="shared" si="5"/>
        <v>2642.1460505515656</v>
      </c>
    </row>
    <row r="13" spans="1:35" x14ac:dyDescent="0.2">
      <c r="A13" s="250">
        <v>4</v>
      </c>
      <c r="B13" s="1" t="s">
        <v>239</v>
      </c>
      <c r="C13" s="1" t="str">
        <f>VLOOKUP(B13,Valores!$A$2:$F$223,5,FALSE)</f>
        <v>unid.</v>
      </c>
      <c r="D13" s="1">
        <v>1</v>
      </c>
      <c r="E13" s="64">
        <f>VLOOKUP($B13,Valores!$A$2:$G$300,6,FALSE)*VLOOKUP(VLOOKUP($B13,Indices_Poder!$B$5:$E$250,3,FALSE),Indices_Poder!$G$6:$N$28,4,FALSE)</f>
        <v>2604.1258136719553</v>
      </c>
      <c r="F13" s="65">
        <f>$E13*VLOOKUP(F$9,Regional!$A$2:$B$7,2,FALSE)</f>
        <v>2636.6773863428548</v>
      </c>
      <c r="G13" s="65">
        <f>$E13*VLOOKUP(G$9,Regional!$A$2:$B$7,2,FALSE)</f>
        <v>2534.0748292841795</v>
      </c>
      <c r="H13" s="65">
        <f>$E13*VLOOKUP(H$9,Regional!$A$2:$B$7,2,FALSE)</f>
        <v>2674.4372106410979</v>
      </c>
      <c r="I13" s="65">
        <f>$E13*VLOOKUP(I$9,Regional!$A$2:$B$7,2,FALSE)</f>
        <v>2619.2297433912527</v>
      </c>
      <c r="J13" s="65">
        <f>$E13*VLOOKUP(J$9,Regional!$A$2:$B$7,2,FALSE)</f>
        <v>2642.1460505515656</v>
      </c>
      <c r="K13" s="66">
        <f t="shared" si="6"/>
        <v>2604.1258136719553</v>
      </c>
      <c r="L13" s="65">
        <f t="shared" si="7"/>
        <v>2636.6773863428548</v>
      </c>
      <c r="M13" s="65">
        <f t="shared" si="7"/>
        <v>2534.0748292841795</v>
      </c>
      <c r="N13" s="65">
        <f t="shared" si="7"/>
        <v>2674.4372106410979</v>
      </c>
      <c r="O13" s="65">
        <f t="shared" si="7"/>
        <v>2619.2297433912527</v>
      </c>
      <c r="P13" s="133">
        <f t="shared" si="7"/>
        <v>2642.1460505515656</v>
      </c>
      <c r="Q13" s="119">
        <f>VLOOKUP(B13,Valores!$A$2:$P$300,14,FALSE)</f>
        <v>1</v>
      </c>
      <c r="R13" s="119">
        <f>VLOOKUP(B13,Valores!$A$2:$P$300,15,FALSE)</f>
        <v>2.7E-2</v>
      </c>
      <c r="S13" s="186">
        <f t="shared" si="8"/>
        <v>0</v>
      </c>
      <c r="T13" s="186">
        <f t="shared" si="3"/>
        <v>0</v>
      </c>
      <c r="U13" s="186">
        <f t="shared" si="3"/>
        <v>0</v>
      </c>
      <c r="V13" s="186">
        <f t="shared" si="3"/>
        <v>0</v>
      </c>
      <c r="W13" s="219">
        <f t="shared" si="3"/>
        <v>0</v>
      </c>
      <c r="Y13" s="214">
        <f t="shared" si="9"/>
        <v>2636.6773863428548</v>
      </c>
      <c r="Z13" s="214">
        <f t="shared" si="4"/>
        <v>2534.0748292841795</v>
      </c>
      <c r="AA13" s="214">
        <f t="shared" si="4"/>
        <v>2674.4372106410979</v>
      </c>
      <c r="AB13" s="214">
        <f t="shared" si="4"/>
        <v>2619.2297433912527</v>
      </c>
      <c r="AC13" s="214">
        <f t="shared" si="4"/>
        <v>2642.1460505515656</v>
      </c>
      <c r="AE13" s="219">
        <f t="shared" si="10"/>
        <v>2636.6773863428548</v>
      </c>
      <c r="AF13" s="219">
        <f t="shared" si="5"/>
        <v>2534.0748292841795</v>
      </c>
      <c r="AG13" s="219">
        <f t="shared" si="5"/>
        <v>2674.4372106410979</v>
      </c>
      <c r="AH13" s="219">
        <f t="shared" si="5"/>
        <v>2619.2297433912527</v>
      </c>
      <c r="AI13" s="219">
        <f t="shared" si="5"/>
        <v>2642.1460505515656</v>
      </c>
    </row>
    <row r="14" spans="1:35" x14ac:dyDescent="0.2">
      <c r="A14" s="250">
        <v>6</v>
      </c>
      <c r="B14" s="1" t="s">
        <v>30</v>
      </c>
      <c r="C14" s="1" t="str">
        <f>VLOOKUP(B14,Valores!$A$2:$F$223,5,FALSE)</f>
        <v>unid.</v>
      </c>
      <c r="D14" s="1">
        <v>1</v>
      </c>
      <c r="E14" s="64">
        <f>VLOOKUP($B14,Valores!$A$2:$G$300,6,FALSE)*VLOOKUP(VLOOKUP($B14,Indices_Poder!$B$5:$E$250,3,FALSE),Indices_Poder!$G$6:$N$28,4,FALSE)</f>
        <v>54015.592521526502</v>
      </c>
      <c r="F14" s="65">
        <f>$E14*VLOOKUP(F$9,Regional!$A$2:$B$7,2,FALSE)</f>
        <v>54690.78742804558</v>
      </c>
      <c r="G14" s="65">
        <f>$E14*VLOOKUP(G$9,Regional!$A$2:$B$7,2,FALSE)</f>
        <v>52562.57308269744</v>
      </c>
      <c r="H14" s="65">
        <f>$E14*VLOOKUP(H$9,Regional!$A$2:$B$7,2,FALSE)</f>
        <v>55474.01351960771</v>
      </c>
      <c r="I14" s="65">
        <f>$E14*VLOOKUP(I$9,Regional!$A$2:$B$7,2,FALSE)</f>
        <v>54328.882958151356</v>
      </c>
      <c r="J14" s="65">
        <f>$E14*VLOOKUP(J$9,Regional!$A$2:$B$7,2,FALSE)</f>
        <v>54804.220172340785</v>
      </c>
      <c r="K14" s="66">
        <f t="shared" si="6"/>
        <v>54015.592521526502</v>
      </c>
      <c r="L14" s="65">
        <f t="shared" si="7"/>
        <v>54690.78742804558</v>
      </c>
      <c r="M14" s="65">
        <f t="shared" si="7"/>
        <v>52562.57308269744</v>
      </c>
      <c r="N14" s="65">
        <f t="shared" si="7"/>
        <v>55474.01351960771</v>
      </c>
      <c r="O14" s="65">
        <f t="shared" si="7"/>
        <v>54328.882958151356</v>
      </c>
      <c r="P14" s="133">
        <f t="shared" si="7"/>
        <v>54804.220172340785</v>
      </c>
      <c r="Q14" s="119">
        <f>VLOOKUP(B14,Valores!$A$2:$P$300,14,FALSE)</f>
        <v>1</v>
      </c>
      <c r="R14" s="119">
        <f>VLOOKUP(B14,Valores!$A$2:$P$300,15,FALSE)</f>
        <v>0.04</v>
      </c>
      <c r="S14" s="186">
        <f t="shared" si="8"/>
        <v>0</v>
      </c>
      <c r="T14" s="186">
        <f t="shared" si="3"/>
        <v>0</v>
      </c>
      <c r="U14" s="186">
        <f t="shared" si="3"/>
        <v>0</v>
      </c>
      <c r="V14" s="186">
        <f t="shared" si="3"/>
        <v>0</v>
      </c>
      <c r="W14" s="219">
        <f t="shared" si="3"/>
        <v>0</v>
      </c>
      <c r="Y14" s="214">
        <f t="shared" si="9"/>
        <v>54690.78742804558</v>
      </c>
      <c r="Z14" s="214">
        <f t="shared" si="4"/>
        <v>52562.57308269744</v>
      </c>
      <c r="AA14" s="214">
        <f t="shared" si="4"/>
        <v>55474.01351960771</v>
      </c>
      <c r="AB14" s="214">
        <f t="shared" si="4"/>
        <v>54328.882958151356</v>
      </c>
      <c r="AC14" s="214">
        <f t="shared" si="4"/>
        <v>54804.220172340785</v>
      </c>
      <c r="AE14" s="219">
        <f t="shared" si="10"/>
        <v>54690.78742804558</v>
      </c>
      <c r="AF14" s="219">
        <f t="shared" si="5"/>
        <v>52562.57308269744</v>
      </c>
      <c r="AG14" s="219">
        <f t="shared" si="5"/>
        <v>55474.01351960771</v>
      </c>
      <c r="AH14" s="219">
        <f t="shared" si="5"/>
        <v>54328.882958151356</v>
      </c>
      <c r="AI14" s="219">
        <f t="shared" si="5"/>
        <v>54804.220172340785</v>
      </c>
    </row>
    <row r="15" spans="1:35" x14ac:dyDescent="0.2">
      <c r="A15" s="250">
        <v>7</v>
      </c>
      <c r="B15" s="1" t="s">
        <v>240</v>
      </c>
      <c r="C15" s="1" t="str">
        <f>VLOOKUP(B15,Valores!$A$2:$F$223,5,FALSE)</f>
        <v>unid.</v>
      </c>
      <c r="D15" s="1">
        <v>0.33</v>
      </c>
      <c r="E15" s="64">
        <f>EXP(10.06941)*POWER(13.8,0.39621)*POWER($Q$4,0.54447)*0.9331847*(1+Valores!$H$135)*(1+Valores!$I$135)*(1+Valores!$J$135)*VLOOKUP(VLOOKUP($B15,Indices_Poder!$B$5:$E$250,3,FALSE),Indices_Poder!$G$6:$N$28,8,FALSE)</f>
        <v>433304.04849154927</v>
      </c>
      <c r="F15" s="65">
        <f>$E15*VLOOKUP(F$9,Regional!$A$2:$B$7,2,FALSE)</f>
        <v>438720.34909769363</v>
      </c>
      <c r="G15" s="65">
        <f>$E15*VLOOKUP(G$9,Regional!$A$2:$B$7,2,FALSE)</f>
        <v>421648.16958712658</v>
      </c>
      <c r="H15" s="65">
        <f>$E15*VLOOKUP(H$9,Regional!$A$2:$B$7,2,FALSE)</f>
        <v>445003.25780082104</v>
      </c>
      <c r="I15" s="65">
        <f>$E15*VLOOKUP(I$9,Regional!$A$2:$B$7,2,FALSE)</f>
        <v>435817.21197280026</v>
      </c>
      <c r="J15" s="65">
        <f>$E15*VLOOKUP(J$9,Regional!$A$2:$B$7,2,FALSE)</f>
        <v>439630.28759952588</v>
      </c>
      <c r="K15" s="66">
        <f t="shared" si="6"/>
        <v>142990.33600221126</v>
      </c>
      <c r="L15" s="65">
        <f t="shared" si="7"/>
        <v>144777.71520223891</v>
      </c>
      <c r="M15" s="65">
        <f t="shared" si="7"/>
        <v>139143.89596375177</v>
      </c>
      <c r="N15" s="65">
        <f t="shared" si="7"/>
        <v>146851.07507427095</v>
      </c>
      <c r="O15" s="65">
        <f t="shared" si="7"/>
        <v>143819.6799510241</v>
      </c>
      <c r="P15" s="133">
        <f t="shared" si="7"/>
        <v>145077.99490784356</v>
      </c>
      <c r="Q15" s="119">
        <f>VLOOKUP(B15,Valores!$A$2:$P$300,14,FALSE)</f>
        <v>1</v>
      </c>
      <c r="R15" s="119">
        <f>VLOOKUP(B15,Valores!$A$2:$P$300,15,FALSE)</f>
        <v>3.3300000000000003E-2</v>
      </c>
      <c r="S15" s="186">
        <f t="shared" si="8"/>
        <v>0</v>
      </c>
      <c r="T15" s="186">
        <f t="shared" si="3"/>
        <v>0</v>
      </c>
      <c r="U15" s="186">
        <f t="shared" si="3"/>
        <v>0</v>
      </c>
      <c r="V15" s="186">
        <f t="shared" si="3"/>
        <v>0</v>
      </c>
      <c r="W15" s="219">
        <f t="shared" si="3"/>
        <v>0</v>
      </c>
      <c r="Y15" s="214">
        <f t="shared" si="9"/>
        <v>144777.71520223891</v>
      </c>
      <c r="Z15" s="214">
        <f t="shared" si="4"/>
        <v>139143.89596375177</v>
      </c>
      <c r="AA15" s="214">
        <f t="shared" si="4"/>
        <v>146851.07507427095</v>
      </c>
      <c r="AB15" s="214">
        <f t="shared" si="4"/>
        <v>143819.6799510241</v>
      </c>
      <c r="AC15" s="214">
        <f t="shared" si="4"/>
        <v>145077.99490784356</v>
      </c>
      <c r="AE15" s="219">
        <f t="shared" si="10"/>
        <v>144777.71520223891</v>
      </c>
      <c r="AF15" s="219">
        <f t="shared" si="5"/>
        <v>139143.89596375177</v>
      </c>
      <c r="AG15" s="219">
        <f t="shared" si="5"/>
        <v>146851.07507427095</v>
      </c>
      <c r="AH15" s="219">
        <f t="shared" si="5"/>
        <v>143819.6799510241</v>
      </c>
      <c r="AI15" s="219">
        <f t="shared" si="5"/>
        <v>145077.99490784356</v>
      </c>
    </row>
    <row r="16" spans="1:35" x14ac:dyDescent="0.2">
      <c r="A16" s="250">
        <v>8</v>
      </c>
      <c r="B16" s="1" t="s">
        <v>241</v>
      </c>
      <c r="C16" s="1" t="str">
        <f>VLOOKUP(B16,Valores!$A$2:$F$223,5,FALSE)</f>
        <v>unid.</v>
      </c>
      <c r="D16" s="1">
        <v>0.33</v>
      </c>
      <c r="E16" s="64">
        <f>VLOOKUP($B16,Valores!$A$2:$G$300,6,FALSE)*VLOOKUP(VLOOKUP($B16,Indices_Poder!$B$5:$E$250,3,FALSE),Indices_Poder!$G$6:$N$28,4,FALSE)</f>
        <v>71314.393548262757</v>
      </c>
      <c r="F16" s="65">
        <f>$E16*VLOOKUP(F$9,Regional!$A$2:$B$7,2,FALSE)</f>
        <v>72205.823467616035</v>
      </c>
      <c r="G16" s="65">
        <f>$E16*VLOOKUP(G$9,Regional!$A$2:$B$7,2,FALSE)</f>
        <v>69396.036361814491</v>
      </c>
      <c r="H16" s="65">
        <f>$E16*VLOOKUP(H$9,Regional!$A$2:$B$7,2,FALSE)</f>
        <v>73239.882174065846</v>
      </c>
      <c r="I16" s="65">
        <f>$E16*VLOOKUP(I$9,Regional!$A$2:$B$7,2,FALSE)</f>
        <v>71728.01703084269</v>
      </c>
      <c r="J16" s="65">
        <f>$E16*VLOOKUP(J$9,Regional!$A$2:$B$7,2,FALSE)</f>
        <v>72355.583694067391</v>
      </c>
      <c r="K16" s="66">
        <f t="shared" si="6"/>
        <v>23533.749870926709</v>
      </c>
      <c r="L16" s="65">
        <f t="shared" si="7"/>
        <v>23827.921744313291</v>
      </c>
      <c r="M16" s="65">
        <f t="shared" si="7"/>
        <v>22900.691999398783</v>
      </c>
      <c r="N16" s="65">
        <f t="shared" si="7"/>
        <v>24169.16111744173</v>
      </c>
      <c r="O16" s="65">
        <f t="shared" si="7"/>
        <v>23670.245620178088</v>
      </c>
      <c r="P16" s="133">
        <f t="shared" si="7"/>
        <v>23877.34261904224</v>
      </c>
      <c r="Q16" s="119">
        <f>VLOOKUP(B16,Valores!$A$2:$P$300,14,FALSE)</f>
        <v>1</v>
      </c>
      <c r="R16" s="119">
        <f>VLOOKUP(B16,Valores!$A$2:$P$300,15,FALSE)</f>
        <v>2.7799999999999998E-2</v>
      </c>
      <c r="S16" s="186">
        <f t="shared" si="8"/>
        <v>0</v>
      </c>
      <c r="T16" s="186">
        <f t="shared" si="3"/>
        <v>0</v>
      </c>
      <c r="U16" s="186">
        <f t="shared" si="3"/>
        <v>0</v>
      </c>
      <c r="V16" s="186">
        <f t="shared" si="3"/>
        <v>0</v>
      </c>
      <c r="W16" s="219">
        <f t="shared" si="3"/>
        <v>0</v>
      </c>
      <c r="Y16" s="214">
        <f t="shared" si="9"/>
        <v>23827.921744313291</v>
      </c>
      <c r="Z16" s="214">
        <f t="shared" si="4"/>
        <v>22900.691999398783</v>
      </c>
      <c r="AA16" s="214">
        <f t="shared" si="4"/>
        <v>24169.16111744173</v>
      </c>
      <c r="AB16" s="214">
        <f t="shared" si="4"/>
        <v>23670.245620178088</v>
      </c>
      <c r="AC16" s="214">
        <f t="shared" si="4"/>
        <v>23877.34261904224</v>
      </c>
      <c r="AE16" s="219">
        <f t="shared" si="10"/>
        <v>23827.921744313291</v>
      </c>
      <c r="AF16" s="219">
        <f t="shared" si="5"/>
        <v>22900.691999398783</v>
      </c>
      <c r="AG16" s="219">
        <f t="shared" si="5"/>
        <v>24169.16111744173</v>
      </c>
      <c r="AH16" s="219">
        <f t="shared" si="5"/>
        <v>23670.245620178088</v>
      </c>
      <c r="AI16" s="219">
        <f t="shared" si="5"/>
        <v>23877.34261904224</v>
      </c>
    </row>
    <row r="17" spans="1:35" x14ac:dyDescent="0.2">
      <c r="A17" s="250">
        <v>9</v>
      </c>
      <c r="B17" s="1" t="s">
        <v>226</v>
      </c>
      <c r="C17" s="1" t="str">
        <f>VLOOKUP(B17,Valores!$A$2:$F$223,5,FALSE)</f>
        <v>kg</v>
      </c>
      <c r="D17" s="1">
        <v>0</v>
      </c>
      <c r="E17" s="64">
        <f>VLOOKUP($B17,Valores!$A$2:$G$300,6,FALSE)*VLOOKUP(VLOOKUP($B17,Indices_Poder!$B$5:$E$250,3,FALSE),Indices_Poder!$G$6:$N$28,4,FALSE)</f>
        <v>132.79382328753289</v>
      </c>
      <c r="F17" s="65">
        <f>$E17*VLOOKUP(F$9,Regional!$A$2:$B$7,2,FALSE)</f>
        <v>134.45374607862703</v>
      </c>
      <c r="G17" s="65">
        <f>$E17*VLOOKUP(G$9,Regional!$A$2:$B$7,2,FALSE)</f>
        <v>129.22166944109824</v>
      </c>
      <c r="H17" s="65">
        <f>$E17*VLOOKUP(H$9,Regional!$A$2:$B$7,2,FALSE)</f>
        <v>136.37925651629627</v>
      </c>
      <c r="I17" s="65">
        <f>$E17*VLOOKUP(I$9,Regional!$A$2:$B$7,2,FALSE)</f>
        <v>133.56402746260059</v>
      </c>
      <c r="J17" s="65">
        <f>$E17*VLOOKUP(J$9,Regional!$A$2:$B$7,2,FALSE)</f>
        <v>134.73261310753085</v>
      </c>
      <c r="K17" s="66">
        <f t="shared" si="6"/>
        <v>0</v>
      </c>
      <c r="L17" s="65">
        <f t="shared" si="7"/>
        <v>0</v>
      </c>
      <c r="M17" s="65">
        <f t="shared" si="7"/>
        <v>0</v>
      </c>
      <c r="N17" s="65">
        <f t="shared" si="7"/>
        <v>0</v>
      </c>
      <c r="O17" s="65">
        <f t="shared" si="7"/>
        <v>0</v>
      </c>
      <c r="P17" s="133">
        <f t="shared" si="7"/>
        <v>0</v>
      </c>
      <c r="Q17" s="119">
        <f>VLOOKUP(B17,Valores!$A$2:$P$300,14,FALSE)</f>
        <v>1</v>
      </c>
      <c r="R17" s="119">
        <f>VLOOKUP(B17,Valores!$A$2:$P$300,15,FALSE)</f>
        <v>2.5000000000000001E-2</v>
      </c>
      <c r="S17" s="186">
        <f t="shared" si="8"/>
        <v>0</v>
      </c>
      <c r="T17" s="186">
        <f t="shared" si="3"/>
        <v>0</v>
      </c>
      <c r="U17" s="186">
        <f t="shared" si="3"/>
        <v>0</v>
      </c>
      <c r="V17" s="186">
        <f t="shared" si="3"/>
        <v>0</v>
      </c>
      <c r="W17" s="219">
        <f t="shared" si="3"/>
        <v>0</v>
      </c>
      <c r="Y17" s="214">
        <f t="shared" si="9"/>
        <v>0</v>
      </c>
      <c r="Z17" s="214">
        <f t="shared" si="4"/>
        <v>0</v>
      </c>
      <c r="AA17" s="214">
        <f t="shared" si="4"/>
        <v>0</v>
      </c>
      <c r="AB17" s="214">
        <f t="shared" si="4"/>
        <v>0</v>
      </c>
      <c r="AC17" s="214">
        <f t="shared" si="4"/>
        <v>0</v>
      </c>
      <c r="AE17" s="219">
        <f t="shared" si="10"/>
        <v>0</v>
      </c>
      <c r="AF17" s="219">
        <f t="shared" si="5"/>
        <v>0</v>
      </c>
      <c r="AG17" s="219">
        <f t="shared" si="5"/>
        <v>0</v>
      </c>
      <c r="AH17" s="219">
        <f t="shared" si="5"/>
        <v>0</v>
      </c>
      <c r="AI17" s="219">
        <f t="shared" si="5"/>
        <v>0</v>
      </c>
    </row>
    <row r="18" spans="1:35" x14ac:dyDescent="0.2">
      <c r="A18" s="250">
        <v>10</v>
      </c>
      <c r="B18" s="1" t="s">
        <v>53</v>
      </c>
      <c r="C18" s="1" t="str">
        <f>VLOOKUP(B18,Valores!$A$2:$F$223,5,FALSE)</f>
        <v>kg</v>
      </c>
      <c r="D18" s="1">
        <v>146</v>
      </c>
      <c r="E18" s="64">
        <f>VLOOKUP($B18,Valores!$A$2:$G$300,6,FALSE)*VLOOKUP(VLOOKUP($B18,Indices_Poder!$B$5:$E$250,3,FALSE),Indices_Poder!$G$6:$N$28,4,FALSE)</f>
        <v>107.00410922919521</v>
      </c>
      <c r="F18" s="65">
        <f>$E18*VLOOKUP(F$9,Regional!$A$2:$B$7,2,FALSE)</f>
        <v>108.34166059456014</v>
      </c>
      <c r="G18" s="65">
        <f>$E18*VLOOKUP(G$9,Regional!$A$2:$B$7,2,FALSE)</f>
        <v>104.12569869092985</v>
      </c>
      <c r="H18" s="65">
        <f>$E18*VLOOKUP(H$9,Regional!$A$2:$B$7,2,FALSE)</f>
        <v>109.89322017838347</v>
      </c>
      <c r="I18" s="65">
        <f>$E18*VLOOKUP(I$9,Regional!$A$2:$B$7,2,FALSE)</f>
        <v>107.62473306272454</v>
      </c>
      <c r="J18" s="65">
        <f>$E18*VLOOKUP(J$9,Regional!$A$2:$B$7,2,FALSE)</f>
        <v>108.56636922394145</v>
      </c>
      <c r="K18" s="66">
        <f t="shared" si="6"/>
        <v>15622.5999474625</v>
      </c>
      <c r="L18" s="65">
        <f t="shared" si="7"/>
        <v>15817.882446805781</v>
      </c>
      <c r="M18" s="65">
        <f t="shared" si="7"/>
        <v>15202.352008875758</v>
      </c>
      <c r="N18" s="65">
        <f t="shared" si="7"/>
        <v>16044.410146043987</v>
      </c>
      <c r="O18" s="65">
        <f t="shared" si="7"/>
        <v>15713.211027157784</v>
      </c>
      <c r="P18" s="133">
        <f t="shared" si="7"/>
        <v>15850.689906695452</v>
      </c>
      <c r="Q18" s="119">
        <f>VLOOKUP(B18,Valores!$A$2:$P$300,14,FALSE)</f>
        <v>1</v>
      </c>
      <c r="R18" s="119" t="str">
        <f>VLOOKUP(B18,Valores!$A$2:$P$300,15,FALSE)</f>
        <v>Rateio</v>
      </c>
      <c r="S18" s="186">
        <f t="shared" si="8"/>
        <v>0</v>
      </c>
      <c r="T18" s="186">
        <f t="shared" si="3"/>
        <v>0</v>
      </c>
      <c r="U18" s="186">
        <f t="shared" si="3"/>
        <v>0</v>
      </c>
      <c r="V18" s="186">
        <f t="shared" si="3"/>
        <v>0</v>
      </c>
      <c r="W18" s="219">
        <f t="shared" si="3"/>
        <v>0</v>
      </c>
      <c r="Y18" s="214">
        <f t="shared" si="9"/>
        <v>15817.882446805781</v>
      </c>
      <c r="Z18" s="214">
        <f t="shared" si="4"/>
        <v>15202.352008875758</v>
      </c>
      <c r="AA18" s="214">
        <f t="shared" si="4"/>
        <v>16044.410146043987</v>
      </c>
      <c r="AB18" s="214">
        <f t="shared" si="4"/>
        <v>15713.211027157784</v>
      </c>
      <c r="AC18" s="214">
        <f t="shared" si="4"/>
        <v>15850.689906695452</v>
      </c>
      <c r="AE18" s="219">
        <f t="shared" si="10"/>
        <v>15817.882446805781</v>
      </c>
      <c r="AF18" s="219">
        <f t="shared" si="5"/>
        <v>15202.352008875758</v>
      </c>
      <c r="AG18" s="219">
        <f t="shared" si="5"/>
        <v>16044.410146043987</v>
      </c>
      <c r="AH18" s="219">
        <f t="shared" si="5"/>
        <v>15713.211027157784</v>
      </c>
      <c r="AI18" s="219">
        <f t="shared" si="5"/>
        <v>15850.689906695452</v>
      </c>
    </row>
    <row r="19" spans="1:35" x14ac:dyDescent="0.2">
      <c r="A19" s="250">
        <v>11</v>
      </c>
      <c r="B19" s="1" t="s">
        <v>242</v>
      </c>
      <c r="C19" s="1" t="str">
        <f>VLOOKUP(B19,Valores!$A$2:$F$223,5,FALSE)</f>
        <v>unid.</v>
      </c>
      <c r="D19" s="1">
        <v>0</v>
      </c>
      <c r="E19" s="64">
        <f>VLOOKUP($B19,Valores!$A$2:$G$300,6,FALSE)*VLOOKUP(VLOOKUP($B19,Indices_Poder!$B$5:$E$250,3,FALSE),Indices_Poder!$G$6:$N$28,4,FALSE)</f>
        <v>318.82451132788094</v>
      </c>
      <c r="F19" s="65">
        <f>$E19*VLOOKUP(F$9,Regional!$A$2:$B$7,2,FALSE)</f>
        <v>322.80981771947944</v>
      </c>
      <c r="G19" s="65">
        <f>$E19*VLOOKUP(G$9,Regional!$A$2:$B$7,2,FALSE)</f>
        <v>310.24813197316092</v>
      </c>
      <c r="H19" s="65">
        <f>$E19*VLOOKUP(H$9,Regional!$A$2:$B$7,2,FALSE)</f>
        <v>327.43277313373369</v>
      </c>
      <c r="I19" s="65">
        <f>$E19*VLOOKUP(I$9,Regional!$A$2:$B$7,2,FALSE)</f>
        <v>320.67369349358268</v>
      </c>
      <c r="J19" s="65">
        <f>$E19*VLOOKUP(J$9,Regional!$A$2:$B$7,2,FALSE)</f>
        <v>323.47934919326798</v>
      </c>
      <c r="K19" s="66">
        <f t="shared" si="6"/>
        <v>0</v>
      </c>
      <c r="L19" s="65">
        <f t="shared" si="7"/>
        <v>0</v>
      </c>
      <c r="M19" s="65">
        <f t="shared" si="7"/>
        <v>0</v>
      </c>
      <c r="N19" s="65">
        <f t="shared" si="7"/>
        <v>0</v>
      </c>
      <c r="O19" s="65">
        <f t="shared" si="7"/>
        <v>0</v>
      </c>
      <c r="P19" s="133">
        <f t="shared" si="7"/>
        <v>0</v>
      </c>
      <c r="Q19" s="119">
        <f>VLOOKUP(B19,Valores!$A$2:$P$300,14,FALSE)</f>
        <v>1</v>
      </c>
      <c r="R19" s="119">
        <f>VLOOKUP(B19,Valores!$A$2:$P$300,15,FALSE)</f>
        <v>2.5000000000000001E-2</v>
      </c>
      <c r="S19" s="186">
        <f t="shared" si="8"/>
        <v>0</v>
      </c>
      <c r="T19" s="186">
        <f t="shared" si="3"/>
        <v>0</v>
      </c>
      <c r="U19" s="186">
        <f t="shared" si="3"/>
        <v>0</v>
      </c>
      <c r="V19" s="186">
        <f t="shared" si="3"/>
        <v>0</v>
      </c>
      <c r="W19" s="219">
        <f t="shared" si="3"/>
        <v>0</v>
      </c>
      <c r="Y19" s="214">
        <f t="shared" si="9"/>
        <v>0</v>
      </c>
      <c r="Z19" s="214">
        <f t="shared" si="4"/>
        <v>0</v>
      </c>
      <c r="AA19" s="214">
        <f t="shared" si="4"/>
        <v>0</v>
      </c>
      <c r="AB19" s="214">
        <f t="shared" si="4"/>
        <v>0</v>
      </c>
      <c r="AC19" s="214">
        <f t="shared" si="4"/>
        <v>0</v>
      </c>
      <c r="AE19" s="219">
        <f t="shared" si="10"/>
        <v>0</v>
      </c>
      <c r="AF19" s="219">
        <f t="shared" si="5"/>
        <v>0</v>
      </c>
      <c r="AG19" s="219">
        <f t="shared" si="5"/>
        <v>0</v>
      </c>
      <c r="AH19" s="219">
        <f t="shared" si="5"/>
        <v>0</v>
      </c>
      <c r="AI19" s="219">
        <f t="shared" si="5"/>
        <v>0</v>
      </c>
    </row>
    <row r="20" spans="1:35" x14ac:dyDescent="0.2">
      <c r="A20" s="250">
        <v>15</v>
      </c>
      <c r="B20" s="1" t="s">
        <v>243</v>
      </c>
      <c r="C20" s="1" t="str">
        <f>VLOOKUP(B20,Valores!$A$2:$F$223,5,FALSE)</f>
        <v>kg</v>
      </c>
      <c r="D20" s="1">
        <v>500</v>
      </c>
      <c r="E20" s="64">
        <f>VLOOKUP($B20,Valores!$A$2:$G$300,6,FALSE)*VLOOKUP(VLOOKUP($B20,Indices_Poder!$B$5:$E$250,3,FALSE),Indices_Poder!$G$6:$N$28,4,FALSE)</f>
        <v>90.692785411365136</v>
      </c>
      <c r="F20" s="65">
        <f>$E20*VLOOKUP(F$9,Regional!$A$2:$B$7,2,FALSE)</f>
        <v>91.826445229007192</v>
      </c>
      <c r="G20" s="65">
        <f>$E20*VLOOKUP(G$9,Regional!$A$2:$B$7,2,FALSE)</f>
        <v>88.253149483799405</v>
      </c>
      <c r="H20" s="65">
        <f>$E20*VLOOKUP(H$9,Regional!$A$2:$B$7,2,FALSE)</f>
        <v>93.141490617471987</v>
      </c>
      <c r="I20" s="65">
        <f>$E20*VLOOKUP(I$9,Regional!$A$2:$B$7,2,FALSE)</f>
        <v>91.218803566751063</v>
      </c>
      <c r="J20" s="65">
        <f>$E20*VLOOKUP(J$9,Regional!$A$2:$B$7,2,FALSE)</f>
        <v>92.016900078371066</v>
      </c>
      <c r="K20" s="66">
        <f t="shared" si="6"/>
        <v>45346.392705682571</v>
      </c>
      <c r="L20" s="65">
        <f t="shared" si="7"/>
        <v>45913.222614503597</v>
      </c>
      <c r="M20" s="65">
        <f t="shared" si="7"/>
        <v>44126.574741899705</v>
      </c>
      <c r="N20" s="65">
        <f t="shared" si="7"/>
        <v>46570.745308735997</v>
      </c>
      <c r="O20" s="65">
        <f t="shared" si="7"/>
        <v>45609.401783375535</v>
      </c>
      <c r="P20" s="133">
        <f t="shared" si="7"/>
        <v>46008.450039185533</v>
      </c>
      <c r="Q20" s="119">
        <f>VLOOKUP(B20,Valores!$A$2:$P$300,14,FALSE)</f>
        <v>1</v>
      </c>
      <c r="R20" s="119">
        <f>VLOOKUP(B20,Valores!$A$2:$P$300,15,FALSE)</f>
        <v>3.1300000000000001E-2</v>
      </c>
      <c r="S20" s="186">
        <f t="shared" si="8"/>
        <v>0</v>
      </c>
      <c r="T20" s="186">
        <f t="shared" si="3"/>
        <v>0</v>
      </c>
      <c r="U20" s="186">
        <f t="shared" si="3"/>
        <v>0</v>
      </c>
      <c r="V20" s="186">
        <f t="shared" si="3"/>
        <v>0</v>
      </c>
      <c r="W20" s="219">
        <f t="shared" si="3"/>
        <v>0</v>
      </c>
      <c r="Y20" s="214">
        <f t="shared" si="9"/>
        <v>45913.222614503597</v>
      </c>
      <c r="Z20" s="214">
        <f t="shared" si="4"/>
        <v>44126.574741899705</v>
      </c>
      <c r="AA20" s="214">
        <f t="shared" si="4"/>
        <v>46570.745308735997</v>
      </c>
      <c r="AB20" s="214">
        <f t="shared" si="4"/>
        <v>45609.401783375535</v>
      </c>
      <c r="AC20" s="214">
        <f t="shared" si="4"/>
        <v>46008.450039185533</v>
      </c>
      <c r="AE20" s="219">
        <f t="shared" si="10"/>
        <v>45913.222614503597</v>
      </c>
      <c r="AF20" s="219">
        <f t="shared" si="5"/>
        <v>44126.574741899705</v>
      </c>
      <c r="AG20" s="219">
        <f t="shared" si="5"/>
        <v>46570.745308735997</v>
      </c>
      <c r="AH20" s="219">
        <f t="shared" si="5"/>
        <v>45609.401783375535</v>
      </c>
      <c r="AI20" s="219">
        <f t="shared" si="5"/>
        <v>46008.450039185533</v>
      </c>
    </row>
    <row r="21" spans="1:35" x14ac:dyDescent="0.2">
      <c r="A21" s="250">
        <v>16</v>
      </c>
      <c r="B21" s="1" t="s">
        <v>244</v>
      </c>
      <c r="C21" s="1" t="str">
        <f>VLOOKUP(B21,Valores!$A$2:$F$223,5,FALSE)</f>
        <v>kg</v>
      </c>
      <c r="D21" s="1">
        <v>500</v>
      </c>
      <c r="E21" s="64">
        <f>VLOOKUP($B21,Valores!$A$2:$G$300,6,FALSE)*VLOOKUP(VLOOKUP($B21,Indices_Poder!$B$5:$E$250,3,FALSE),Indices_Poder!$G$6:$N$28,4,FALSE)</f>
        <v>90.692785411365136</v>
      </c>
      <c r="F21" s="65">
        <f>$E21*VLOOKUP(F$9,Regional!$A$2:$B$7,2,FALSE)</f>
        <v>91.826445229007192</v>
      </c>
      <c r="G21" s="65">
        <f>$E21*VLOOKUP(G$9,Regional!$A$2:$B$7,2,FALSE)</f>
        <v>88.253149483799405</v>
      </c>
      <c r="H21" s="65">
        <f>$E21*VLOOKUP(H$9,Regional!$A$2:$B$7,2,FALSE)</f>
        <v>93.141490617471987</v>
      </c>
      <c r="I21" s="65">
        <f>$E21*VLOOKUP(I$9,Regional!$A$2:$B$7,2,FALSE)</f>
        <v>91.218803566751063</v>
      </c>
      <c r="J21" s="65">
        <f>$E21*VLOOKUP(J$9,Regional!$A$2:$B$7,2,FALSE)</f>
        <v>92.016900078371066</v>
      </c>
      <c r="K21" s="66">
        <f t="shared" si="6"/>
        <v>45346.392705682571</v>
      </c>
      <c r="L21" s="65">
        <f t="shared" si="7"/>
        <v>45913.222614503597</v>
      </c>
      <c r="M21" s="65">
        <f t="shared" si="7"/>
        <v>44126.574741899705</v>
      </c>
      <c r="N21" s="65">
        <f t="shared" si="7"/>
        <v>46570.745308735997</v>
      </c>
      <c r="O21" s="65">
        <f t="shared" si="7"/>
        <v>45609.401783375535</v>
      </c>
      <c r="P21" s="133">
        <f t="shared" si="7"/>
        <v>46008.450039185533</v>
      </c>
      <c r="Q21" s="119">
        <f>VLOOKUP(B21,Valores!$A$2:$P$300,14,FALSE)</f>
        <v>1</v>
      </c>
      <c r="R21" s="119">
        <f>VLOOKUP(B21,Valores!$A$2:$P$300,15,FALSE)</f>
        <v>3.1300000000000001E-2</v>
      </c>
      <c r="S21" s="186">
        <f t="shared" si="8"/>
        <v>0</v>
      </c>
      <c r="T21" s="186">
        <f t="shared" si="3"/>
        <v>0</v>
      </c>
      <c r="U21" s="186">
        <f t="shared" si="3"/>
        <v>0</v>
      </c>
      <c r="V21" s="186">
        <f t="shared" si="3"/>
        <v>0</v>
      </c>
      <c r="W21" s="219">
        <f t="shared" si="3"/>
        <v>0</v>
      </c>
      <c r="Y21" s="214">
        <f t="shared" si="9"/>
        <v>45913.222614503597</v>
      </c>
      <c r="Z21" s="214">
        <f t="shared" si="4"/>
        <v>44126.574741899705</v>
      </c>
      <c r="AA21" s="214">
        <f t="shared" si="4"/>
        <v>46570.745308735997</v>
      </c>
      <c r="AB21" s="214">
        <f t="shared" si="4"/>
        <v>45609.401783375535</v>
      </c>
      <c r="AC21" s="214">
        <f t="shared" si="4"/>
        <v>46008.450039185533</v>
      </c>
      <c r="AE21" s="219">
        <f t="shared" si="10"/>
        <v>45913.222614503597</v>
      </c>
      <c r="AF21" s="219">
        <f t="shared" si="5"/>
        <v>44126.574741899705</v>
      </c>
      <c r="AG21" s="219">
        <f t="shared" si="5"/>
        <v>46570.745308735997</v>
      </c>
      <c r="AH21" s="219">
        <f t="shared" si="5"/>
        <v>45609.401783375535</v>
      </c>
      <c r="AI21" s="219">
        <f t="shared" si="5"/>
        <v>46008.450039185533</v>
      </c>
    </row>
    <row r="22" spans="1:35" x14ac:dyDescent="0.2">
      <c r="A22" s="250">
        <v>17</v>
      </c>
      <c r="B22" s="1" t="s">
        <v>245</v>
      </c>
      <c r="C22" s="1" t="str">
        <f>VLOOKUP(B22,Valores!$A$2:$F$223,5,FALSE)</f>
        <v>m³</v>
      </c>
      <c r="D22" s="252">
        <v>10.1</v>
      </c>
      <c r="E22" s="64">
        <f>VLOOKUP($B22,Valores!$A$2:$G$300,6,FALSE)*VLOOKUP(VLOOKUP($B22,Indices_Poder!$B$5:$E$250,3,FALSE),Indices_Poder!$G$6:$N$28,4,FALSE)</f>
        <v>5744.0577699282558</v>
      </c>
      <c r="F22" s="65">
        <f>$E22*VLOOKUP(F$9,Regional!$A$2:$B$7,2,FALSE)</f>
        <v>5815.858492052359</v>
      </c>
      <c r="G22" s="65">
        <f>$E22*VLOOKUP(G$9,Regional!$A$2:$B$7,2,FALSE)</f>
        <v>5589.5426159171857</v>
      </c>
      <c r="H22" s="65">
        <f>$E22*VLOOKUP(H$9,Regional!$A$2:$B$7,2,FALSE)</f>
        <v>5899.1473297163184</v>
      </c>
      <c r="I22" s="65">
        <f>$E22*VLOOKUP(I$9,Regional!$A$2:$B$7,2,FALSE)</f>
        <v>5777.3733049938401</v>
      </c>
      <c r="J22" s="65">
        <f>$E22*VLOOKUP(J$9,Regional!$A$2:$B$7,2,FALSE)</f>
        <v>5827.9210133692077</v>
      </c>
      <c r="K22" s="66">
        <f t="shared" si="6"/>
        <v>58014.983476275382</v>
      </c>
      <c r="L22" s="65">
        <f t="shared" si="7"/>
        <v>58740.170769728822</v>
      </c>
      <c r="M22" s="65">
        <f t="shared" si="7"/>
        <v>56454.380420763577</v>
      </c>
      <c r="N22" s="65">
        <f t="shared" si="7"/>
        <v>59581.388030134811</v>
      </c>
      <c r="O22" s="65">
        <f t="shared" si="7"/>
        <v>58351.470380437786</v>
      </c>
      <c r="P22" s="133">
        <f t="shared" si="7"/>
        <v>58862.002235028995</v>
      </c>
      <c r="Q22" s="119">
        <f>VLOOKUP(B22,Valores!$A$2:$P$300,14,FALSE)</f>
        <v>1</v>
      </c>
      <c r="R22" s="119">
        <f>VLOOKUP(B22,Valores!$A$2:$P$300,15,FALSE)</f>
        <v>3.1300000000000001E-2</v>
      </c>
      <c r="S22" s="186">
        <f t="shared" si="8"/>
        <v>0</v>
      </c>
      <c r="T22" s="186">
        <f t="shared" si="3"/>
        <v>0</v>
      </c>
      <c r="U22" s="186">
        <f t="shared" si="3"/>
        <v>0</v>
      </c>
      <c r="V22" s="186">
        <f t="shared" si="3"/>
        <v>0</v>
      </c>
      <c r="W22" s="219">
        <f t="shared" si="3"/>
        <v>0</v>
      </c>
      <c r="Y22" s="214">
        <f t="shared" si="9"/>
        <v>58740.170769728822</v>
      </c>
      <c r="Z22" s="214">
        <f t="shared" si="4"/>
        <v>56454.380420763577</v>
      </c>
      <c r="AA22" s="214">
        <f t="shared" si="4"/>
        <v>59581.388030134811</v>
      </c>
      <c r="AB22" s="214">
        <f t="shared" si="4"/>
        <v>58351.470380437786</v>
      </c>
      <c r="AC22" s="214">
        <f t="shared" si="4"/>
        <v>58862.002235028995</v>
      </c>
      <c r="AE22" s="219">
        <f t="shared" si="10"/>
        <v>58740.170769728822</v>
      </c>
      <c r="AF22" s="219">
        <f t="shared" si="5"/>
        <v>56454.380420763577</v>
      </c>
      <c r="AG22" s="219">
        <f t="shared" si="5"/>
        <v>59581.388030134811</v>
      </c>
      <c r="AH22" s="219">
        <f t="shared" si="5"/>
        <v>58351.470380437786</v>
      </c>
      <c r="AI22" s="219">
        <f t="shared" si="5"/>
        <v>58862.002235028995</v>
      </c>
    </row>
    <row r="23" spans="1:35" x14ac:dyDescent="0.2">
      <c r="A23" s="250">
        <v>18</v>
      </c>
      <c r="B23" s="1" t="s">
        <v>214</v>
      </c>
      <c r="C23" s="1" t="str">
        <f>VLOOKUP(B23,Valores!$A$2:$F$223,5,FALSE)</f>
        <v>m³</v>
      </c>
      <c r="D23" s="1">
        <v>48</v>
      </c>
      <c r="E23" s="64">
        <f>VLOOKUP($B23,Valores!$A$2:$G$300,6,FALSE)*VLOOKUP(VLOOKUP($B23,Indices_Poder!$B$5:$E$250,3,FALSE),Indices_Poder!$G$6:$N$28,4,FALSE)</f>
        <v>5744.0577699282558</v>
      </c>
      <c r="F23" s="65">
        <f>$E23*VLOOKUP(F$9,Regional!$A$2:$B$7,2,FALSE)</f>
        <v>5815.858492052359</v>
      </c>
      <c r="G23" s="65">
        <f>$E23*VLOOKUP(G$9,Regional!$A$2:$B$7,2,FALSE)</f>
        <v>5589.5426159171857</v>
      </c>
      <c r="H23" s="65">
        <f>$E23*VLOOKUP(H$9,Regional!$A$2:$B$7,2,FALSE)</f>
        <v>5899.1473297163184</v>
      </c>
      <c r="I23" s="65">
        <f>$E23*VLOOKUP(I$9,Regional!$A$2:$B$7,2,FALSE)</f>
        <v>5777.3733049938401</v>
      </c>
      <c r="J23" s="65">
        <f>$E23*VLOOKUP(J$9,Regional!$A$2:$B$7,2,FALSE)</f>
        <v>5827.9210133692077</v>
      </c>
      <c r="K23" s="66">
        <f t="shared" si="6"/>
        <v>275714.77295655629</v>
      </c>
      <c r="L23" s="65">
        <f t="shared" si="7"/>
        <v>279161.20761851326</v>
      </c>
      <c r="M23" s="65">
        <f t="shared" si="7"/>
        <v>268298.04556402494</v>
      </c>
      <c r="N23" s="65">
        <f t="shared" si="7"/>
        <v>283159.0718263833</v>
      </c>
      <c r="O23" s="65">
        <f t="shared" si="7"/>
        <v>277313.91863970435</v>
      </c>
      <c r="P23" s="133">
        <f t="shared" si="7"/>
        <v>279740.20864172198</v>
      </c>
      <c r="Q23" s="119">
        <f>VLOOKUP(B23,Valores!$A$2:$P$300,14,FALSE)</f>
        <v>1</v>
      </c>
      <c r="R23" s="119">
        <f>VLOOKUP(B23,Valores!$A$2:$P$300,15,FALSE)</f>
        <v>3.1300000000000001E-2</v>
      </c>
      <c r="S23" s="186">
        <f t="shared" si="8"/>
        <v>0</v>
      </c>
      <c r="T23" s="186">
        <f t="shared" si="3"/>
        <v>0</v>
      </c>
      <c r="U23" s="186">
        <f t="shared" si="3"/>
        <v>0</v>
      </c>
      <c r="V23" s="186">
        <f t="shared" si="3"/>
        <v>0</v>
      </c>
      <c r="W23" s="219">
        <f t="shared" si="3"/>
        <v>0</v>
      </c>
      <c r="Y23" s="214">
        <f t="shared" si="9"/>
        <v>279161.20761851326</v>
      </c>
      <c r="Z23" s="214">
        <f t="shared" si="4"/>
        <v>268298.04556402494</v>
      </c>
      <c r="AA23" s="214">
        <f t="shared" si="4"/>
        <v>283159.0718263833</v>
      </c>
      <c r="AB23" s="214">
        <f t="shared" si="4"/>
        <v>277313.91863970435</v>
      </c>
      <c r="AC23" s="214">
        <f t="shared" si="4"/>
        <v>279740.20864172198</v>
      </c>
      <c r="AE23" s="219">
        <f t="shared" si="10"/>
        <v>279161.20761851326</v>
      </c>
      <c r="AF23" s="219">
        <f t="shared" si="5"/>
        <v>268298.04556402494</v>
      </c>
      <c r="AG23" s="219">
        <f t="shared" si="5"/>
        <v>283159.0718263833</v>
      </c>
      <c r="AH23" s="219">
        <f t="shared" si="5"/>
        <v>277313.91863970435</v>
      </c>
      <c r="AI23" s="219">
        <f t="shared" si="5"/>
        <v>279740.20864172198</v>
      </c>
    </row>
    <row r="24" spans="1:35" x14ac:dyDescent="0.2">
      <c r="A24" s="250">
        <v>19</v>
      </c>
      <c r="B24" s="1" t="s">
        <v>246</v>
      </c>
      <c r="C24" s="1" t="str">
        <f>VLOOKUP(B24,Valores!$A$2:$F$223,5,FALSE)</f>
        <v>m³</v>
      </c>
      <c r="D24" s="1">
        <v>0.2</v>
      </c>
      <c r="E24" s="64">
        <f>VLOOKUP($B24,Valores!$A$2:$G$300,6,FALSE)*VLOOKUP(VLOOKUP($B24,Indices_Poder!$B$5:$E$250,3,FALSE),Indices_Poder!$G$6:$N$28,4,FALSE)</f>
        <v>5744.0577699282558</v>
      </c>
      <c r="F24" s="65">
        <f>$E24*VLOOKUP(F$9,Regional!$A$2:$B$7,2,FALSE)</f>
        <v>5815.858492052359</v>
      </c>
      <c r="G24" s="65">
        <f>$E24*VLOOKUP(G$9,Regional!$A$2:$B$7,2,FALSE)</f>
        <v>5589.5426159171857</v>
      </c>
      <c r="H24" s="65">
        <f>$E24*VLOOKUP(H$9,Regional!$A$2:$B$7,2,FALSE)</f>
        <v>5899.1473297163184</v>
      </c>
      <c r="I24" s="65">
        <f>$E24*VLOOKUP(I$9,Regional!$A$2:$B$7,2,FALSE)</f>
        <v>5777.3733049938401</v>
      </c>
      <c r="J24" s="65">
        <f>$E24*VLOOKUP(J$9,Regional!$A$2:$B$7,2,FALSE)</f>
        <v>5827.9210133692077</v>
      </c>
      <c r="K24" s="66">
        <f t="shared" si="6"/>
        <v>1148.8115539856512</v>
      </c>
      <c r="L24" s="65">
        <f t="shared" si="7"/>
        <v>1163.1716984104719</v>
      </c>
      <c r="M24" s="65">
        <f t="shared" si="7"/>
        <v>1117.9085231834372</v>
      </c>
      <c r="N24" s="65">
        <f t="shared" si="7"/>
        <v>1179.8294659432638</v>
      </c>
      <c r="O24" s="65">
        <f t="shared" si="7"/>
        <v>1155.4746609987681</v>
      </c>
      <c r="P24" s="133">
        <f t="shared" si="7"/>
        <v>1165.5842026738417</v>
      </c>
      <c r="Q24" s="119">
        <f>VLOOKUP(B24,Valores!$A$2:$P$300,14,FALSE)</f>
        <v>1</v>
      </c>
      <c r="R24" s="119">
        <f>VLOOKUP(B24,Valores!$A$2:$P$300,15,FALSE)</f>
        <v>3.1300000000000001E-2</v>
      </c>
      <c r="S24" s="186">
        <f t="shared" si="8"/>
        <v>0</v>
      </c>
      <c r="T24" s="186">
        <f t="shared" si="3"/>
        <v>0</v>
      </c>
      <c r="U24" s="186">
        <f t="shared" si="3"/>
        <v>0</v>
      </c>
      <c r="V24" s="186">
        <f t="shared" si="3"/>
        <v>0</v>
      </c>
      <c r="W24" s="219">
        <f t="shared" si="3"/>
        <v>0</v>
      </c>
      <c r="Y24" s="214">
        <f t="shared" si="9"/>
        <v>1163.1716984104719</v>
      </c>
      <c r="Z24" s="214">
        <f t="shared" si="4"/>
        <v>1117.9085231834372</v>
      </c>
      <c r="AA24" s="214">
        <f t="shared" si="4"/>
        <v>1179.8294659432638</v>
      </c>
      <c r="AB24" s="214">
        <f t="shared" si="4"/>
        <v>1155.4746609987681</v>
      </c>
      <c r="AC24" s="214">
        <f t="shared" si="4"/>
        <v>1165.5842026738417</v>
      </c>
      <c r="AE24" s="219">
        <f t="shared" si="10"/>
        <v>1163.1716984104719</v>
      </c>
      <c r="AF24" s="219">
        <f t="shared" si="5"/>
        <v>1117.9085231834372</v>
      </c>
      <c r="AG24" s="219">
        <f t="shared" si="5"/>
        <v>1179.8294659432638</v>
      </c>
      <c r="AH24" s="219">
        <f t="shared" si="5"/>
        <v>1155.4746609987681</v>
      </c>
      <c r="AI24" s="219">
        <f t="shared" si="5"/>
        <v>1165.5842026738417</v>
      </c>
    </row>
    <row r="25" spans="1:35" x14ac:dyDescent="0.2">
      <c r="A25" s="250">
        <v>20</v>
      </c>
      <c r="B25" s="1" t="s">
        <v>215</v>
      </c>
      <c r="C25" s="1" t="str">
        <f>VLOOKUP(B25,Valores!$A$2:$F$223,5,FALSE)</f>
        <v>m³</v>
      </c>
      <c r="D25" s="1">
        <v>0</v>
      </c>
      <c r="E25" s="64">
        <f>VLOOKUP($B25,Valores!$A$2:$G$300,6,FALSE)*VLOOKUP(VLOOKUP($B25,Indices_Poder!$B$5:$E$250,3,FALSE),Indices_Poder!$G$6:$N$28,4,FALSE)</f>
        <v>5744.0577699282558</v>
      </c>
      <c r="F25" s="65">
        <f>$E25*VLOOKUP(F$9,Regional!$A$2:$B$7,2,FALSE)</f>
        <v>5815.858492052359</v>
      </c>
      <c r="G25" s="65">
        <f>$E25*VLOOKUP(G$9,Regional!$A$2:$B$7,2,FALSE)</f>
        <v>5589.5426159171857</v>
      </c>
      <c r="H25" s="65">
        <f>$E25*VLOOKUP(H$9,Regional!$A$2:$B$7,2,FALSE)</f>
        <v>5899.1473297163184</v>
      </c>
      <c r="I25" s="65">
        <f>$E25*VLOOKUP(I$9,Regional!$A$2:$B$7,2,FALSE)</f>
        <v>5777.3733049938401</v>
      </c>
      <c r="J25" s="65">
        <f>$E25*VLOOKUP(J$9,Regional!$A$2:$B$7,2,FALSE)</f>
        <v>5827.9210133692077</v>
      </c>
      <c r="K25" s="66">
        <f t="shared" si="6"/>
        <v>0</v>
      </c>
      <c r="L25" s="65">
        <f t="shared" si="7"/>
        <v>0</v>
      </c>
      <c r="M25" s="65">
        <f t="shared" si="7"/>
        <v>0</v>
      </c>
      <c r="N25" s="65">
        <f t="shared" si="7"/>
        <v>0</v>
      </c>
      <c r="O25" s="65">
        <f t="shared" si="7"/>
        <v>0</v>
      </c>
      <c r="P25" s="133">
        <f t="shared" si="7"/>
        <v>0</v>
      </c>
      <c r="Q25" s="119">
        <f>VLOOKUP(B25,Valores!$A$2:$P$300,14,FALSE)</f>
        <v>1</v>
      </c>
      <c r="R25" s="119">
        <f>VLOOKUP(B25,Valores!$A$2:$P$300,15,FALSE)</f>
        <v>3.1300000000000001E-2</v>
      </c>
      <c r="S25" s="186">
        <f t="shared" si="8"/>
        <v>0</v>
      </c>
      <c r="T25" s="186">
        <f t="shared" si="3"/>
        <v>0</v>
      </c>
      <c r="U25" s="186">
        <f t="shared" si="3"/>
        <v>0</v>
      </c>
      <c r="V25" s="186">
        <f t="shared" si="3"/>
        <v>0</v>
      </c>
      <c r="W25" s="219">
        <f t="shared" si="3"/>
        <v>0</v>
      </c>
      <c r="Y25" s="214">
        <f t="shared" si="9"/>
        <v>0</v>
      </c>
      <c r="Z25" s="214">
        <f t="shared" si="4"/>
        <v>0</v>
      </c>
      <c r="AA25" s="214">
        <f t="shared" si="4"/>
        <v>0</v>
      </c>
      <c r="AB25" s="214">
        <f t="shared" si="4"/>
        <v>0</v>
      </c>
      <c r="AC25" s="214">
        <f t="shared" si="4"/>
        <v>0</v>
      </c>
      <c r="AE25" s="219">
        <f t="shared" si="10"/>
        <v>0</v>
      </c>
      <c r="AF25" s="219">
        <f t="shared" si="5"/>
        <v>0</v>
      </c>
      <c r="AG25" s="219">
        <f t="shared" si="5"/>
        <v>0</v>
      </c>
      <c r="AH25" s="219">
        <f t="shared" si="5"/>
        <v>0</v>
      </c>
      <c r="AI25" s="219">
        <f t="shared" si="5"/>
        <v>0</v>
      </c>
    </row>
    <row r="26" spans="1:35" x14ac:dyDescent="0.2">
      <c r="A26" s="250">
        <v>21</v>
      </c>
      <c r="B26" s="1" t="s">
        <v>247</v>
      </c>
      <c r="C26" s="1" t="str">
        <f>VLOOKUP(B26,Valores!$A$2:$F$223,5,FALSE)</f>
        <v>m³</v>
      </c>
      <c r="D26" s="1">
        <v>1.75</v>
      </c>
      <c r="E26" s="64">
        <f>VLOOKUP($B26,Valores!$A$2:$G$300,6,FALSE)*VLOOKUP(VLOOKUP($B26,Indices_Poder!$B$5:$E$250,3,FALSE),Indices_Poder!$G$6:$N$28,4,FALSE)</f>
        <v>5744.0577699282558</v>
      </c>
      <c r="F26" s="65">
        <f>$E26*VLOOKUP(F$9,Regional!$A$2:$B$7,2,FALSE)</f>
        <v>5815.858492052359</v>
      </c>
      <c r="G26" s="65">
        <f>$E26*VLOOKUP(G$9,Regional!$A$2:$B$7,2,FALSE)</f>
        <v>5589.5426159171857</v>
      </c>
      <c r="H26" s="65">
        <f>$E26*VLOOKUP(H$9,Regional!$A$2:$B$7,2,FALSE)</f>
        <v>5899.1473297163184</v>
      </c>
      <c r="I26" s="65">
        <f>$E26*VLOOKUP(I$9,Regional!$A$2:$B$7,2,FALSE)</f>
        <v>5777.3733049938401</v>
      </c>
      <c r="J26" s="65">
        <f>$E26*VLOOKUP(J$9,Regional!$A$2:$B$7,2,FALSE)</f>
        <v>5827.9210133692077</v>
      </c>
      <c r="K26" s="66">
        <f t="shared" si="6"/>
        <v>10052.101097374447</v>
      </c>
      <c r="L26" s="65">
        <f t="shared" si="7"/>
        <v>10177.752361091629</v>
      </c>
      <c r="M26" s="65">
        <f t="shared" si="7"/>
        <v>9781.6995778550754</v>
      </c>
      <c r="N26" s="65">
        <f t="shared" si="7"/>
        <v>10323.507827003557</v>
      </c>
      <c r="O26" s="65">
        <f t="shared" si="7"/>
        <v>10110.403283739221</v>
      </c>
      <c r="P26" s="133">
        <f t="shared" si="7"/>
        <v>10198.861773396113</v>
      </c>
      <c r="Q26" s="119">
        <f>VLOOKUP(B26,Valores!$A$2:$P$300,14,FALSE)</f>
        <v>1</v>
      </c>
      <c r="R26" s="119">
        <f>VLOOKUP(B26,Valores!$A$2:$P$300,15,FALSE)</f>
        <v>3.1300000000000001E-2</v>
      </c>
      <c r="S26" s="186">
        <f t="shared" si="8"/>
        <v>0</v>
      </c>
      <c r="T26" s="186">
        <f t="shared" si="3"/>
        <v>0</v>
      </c>
      <c r="U26" s="186">
        <f t="shared" si="3"/>
        <v>0</v>
      </c>
      <c r="V26" s="186">
        <f t="shared" si="3"/>
        <v>0</v>
      </c>
      <c r="W26" s="219">
        <f t="shared" si="3"/>
        <v>0</v>
      </c>
      <c r="Y26" s="214">
        <f t="shared" si="9"/>
        <v>10177.752361091629</v>
      </c>
      <c r="Z26" s="214">
        <f t="shared" si="4"/>
        <v>9781.6995778550754</v>
      </c>
      <c r="AA26" s="214">
        <f t="shared" si="4"/>
        <v>10323.507827003557</v>
      </c>
      <c r="AB26" s="214">
        <f t="shared" si="4"/>
        <v>10110.403283739221</v>
      </c>
      <c r="AC26" s="214">
        <f t="shared" si="4"/>
        <v>10198.861773396113</v>
      </c>
      <c r="AE26" s="219">
        <f t="shared" si="10"/>
        <v>10177.752361091629</v>
      </c>
      <c r="AF26" s="219">
        <f t="shared" si="5"/>
        <v>9781.6995778550754</v>
      </c>
      <c r="AG26" s="219">
        <f t="shared" si="5"/>
        <v>10323.507827003557</v>
      </c>
      <c r="AH26" s="219">
        <f t="shared" si="5"/>
        <v>10110.403283739221</v>
      </c>
      <c r="AI26" s="219">
        <f t="shared" si="5"/>
        <v>10198.861773396113</v>
      </c>
    </row>
    <row r="27" spans="1:35" x14ac:dyDescent="0.2">
      <c r="A27" s="250">
        <v>22</v>
      </c>
      <c r="B27" s="1" t="s">
        <v>248</v>
      </c>
      <c r="C27" s="1" t="str">
        <f>VLOOKUP(B27,Valores!$A$2:$F$223,5,FALSE)</f>
        <v>m³</v>
      </c>
      <c r="D27" s="1">
        <v>1.75</v>
      </c>
      <c r="E27" s="64">
        <f>VLOOKUP($B27,Valores!$A$2:$G$300,6,FALSE)*VLOOKUP(VLOOKUP($B27,Indices_Poder!$B$5:$E$250,3,FALSE),Indices_Poder!$G$6:$N$28,4,FALSE)</f>
        <v>5744.0577699282558</v>
      </c>
      <c r="F27" s="65">
        <f>$E27*VLOOKUP(F$9,Regional!$A$2:$B$7,2,FALSE)</f>
        <v>5815.858492052359</v>
      </c>
      <c r="G27" s="65">
        <f>$E27*VLOOKUP(G$9,Regional!$A$2:$B$7,2,FALSE)</f>
        <v>5589.5426159171857</v>
      </c>
      <c r="H27" s="65">
        <f>$E27*VLOOKUP(H$9,Regional!$A$2:$B$7,2,FALSE)</f>
        <v>5899.1473297163184</v>
      </c>
      <c r="I27" s="65">
        <f>$E27*VLOOKUP(I$9,Regional!$A$2:$B$7,2,FALSE)</f>
        <v>5777.3733049938401</v>
      </c>
      <c r="J27" s="65">
        <f>$E27*VLOOKUP(J$9,Regional!$A$2:$B$7,2,FALSE)</f>
        <v>5827.9210133692077</v>
      </c>
      <c r="K27" s="66">
        <f t="shared" si="6"/>
        <v>10052.101097374447</v>
      </c>
      <c r="L27" s="65">
        <f t="shared" si="7"/>
        <v>10177.752361091629</v>
      </c>
      <c r="M27" s="65">
        <f t="shared" si="7"/>
        <v>9781.6995778550754</v>
      </c>
      <c r="N27" s="65">
        <f t="shared" si="7"/>
        <v>10323.507827003557</v>
      </c>
      <c r="O27" s="65">
        <f t="shared" si="7"/>
        <v>10110.403283739221</v>
      </c>
      <c r="P27" s="133">
        <f t="shared" si="7"/>
        <v>10198.861773396113</v>
      </c>
      <c r="Q27" s="119">
        <f>VLOOKUP(B27,Valores!$A$2:$P$300,14,FALSE)</f>
        <v>1</v>
      </c>
      <c r="R27" s="119">
        <f>VLOOKUP(B27,Valores!$A$2:$P$300,15,FALSE)</f>
        <v>3.1300000000000001E-2</v>
      </c>
      <c r="S27" s="186">
        <f t="shared" si="8"/>
        <v>0</v>
      </c>
      <c r="T27" s="186">
        <f t="shared" si="3"/>
        <v>0</v>
      </c>
      <c r="U27" s="186">
        <f t="shared" si="3"/>
        <v>0</v>
      </c>
      <c r="V27" s="186">
        <f t="shared" si="3"/>
        <v>0</v>
      </c>
      <c r="W27" s="219">
        <f t="shared" si="3"/>
        <v>0</v>
      </c>
      <c r="Y27" s="214">
        <f t="shared" si="9"/>
        <v>10177.752361091629</v>
      </c>
      <c r="Z27" s="214">
        <f t="shared" si="4"/>
        <v>9781.6995778550754</v>
      </c>
      <c r="AA27" s="214">
        <f t="shared" si="4"/>
        <v>10323.507827003557</v>
      </c>
      <c r="AB27" s="214">
        <f t="shared" si="4"/>
        <v>10110.403283739221</v>
      </c>
      <c r="AC27" s="214">
        <f t="shared" si="4"/>
        <v>10198.861773396113</v>
      </c>
      <c r="AE27" s="219">
        <f t="shared" si="10"/>
        <v>10177.752361091629</v>
      </c>
      <c r="AF27" s="219">
        <f t="shared" si="5"/>
        <v>9781.6995778550754</v>
      </c>
      <c r="AG27" s="219">
        <f t="shared" si="5"/>
        <v>10323.507827003557</v>
      </c>
      <c r="AH27" s="219">
        <f t="shared" si="5"/>
        <v>10110.403283739221</v>
      </c>
      <c r="AI27" s="219">
        <f t="shared" si="5"/>
        <v>10198.861773396113</v>
      </c>
    </row>
    <row r="28" spans="1:35" x14ac:dyDescent="0.2">
      <c r="A28" s="250">
        <v>23</v>
      </c>
      <c r="B28" s="1" t="s">
        <v>217</v>
      </c>
      <c r="C28" s="1" t="str">
        <f>VLOOKUP(B28,Valores!$A$2:$F$223,5,FALSE)</f>
        <v>m³</v>
      </c>
      <c r="D28" s="135">
        <v>20</v>
      </c>
      <c r="E28" s="64">
        <f>VLOOKUP($B28,Valores!$A$2:$G$300,6,FALSE)*VLOOKUP(VLOOKUP($B28,Indices_Poder!$B$5:$E$250,3,FALSE),Indices_Poder!$G$6:$N$28,4,FALSE)</f>
        <v>5744.0577699282558</v>
      </c>
      <c r="F28" s="253">
        <f>$E28*VLOOKUP(F$9,Regional!$A$2:$B$7,2,FALSE)</f>
        <v>5815.858492052359</v>
      </c>
      <c r="G28" s="253">
        <f>$E28*VLOOKUP(G$9,Regional!$A$2:$B$7,2,FALSE)</f>
        <v>5589.5426159171857</v>
      </c>
      <c r="H28" s="253">
        <f>$E28*VLOOKUP(H$9,Regional!$A$2:$B$7,2,FALSE)</f>
        <v>5899.1473297163184</v>
      </c>
      <c r="I28" s="253">
        <f>$E28*VLOOKUP(I$9,Regional!$A$2:$B$7,2,FALSE)</f>
        <v>5777.3733049938401</v>
      </c>
      <c r="J28" s="253">
        <f>$E28*VLOOKUP(J$9,Regional!$A$2:$B$7,2,FALSE)</f>
        <v>5827.9210133692077</v>
      </c>
      <c r="K28" s="74">
        <f t="shared" si="6"/>
        <v>114881.15539856511</v>
      </c>
      <c r="L28" s="253">
        <f t="shared" si="7"/>
        <v>116317.16984104717</v>
      </c>
      <c r="M28" s="253">
        <f t="shared" si="7"/>
        <v>111790.85231834371</v>
      </c>
      <c r="N28" s="253">
        <f t="shared" si="7"/>
        <v>117982.94659432636</v>
      </c>
      <c r="O28" s="253">
        <f t="shared" si="7"/>
        <v>115547.46609987679</v>
      </c>
      <c r="P28" s="254">
        <f t="shared" si="7"/>
        <v>116558.42026738415</v>
      </c>
      <c r="Q28" s="119">
        <f>VLOOKUP(B28,Valores!$A$2:$P$300,14,FALSE)</f>
        <v>1</v>
      </c>
      <c r="R28" s="119">
        <f>VLOOKUP(B28,Valores!$A$2:$P$300,15,FALSE)</f>
        <v>3.1300000000000001E-2</v>
      </c>
      <c r="S28" s="186">
        <f t="shared" si="8"/>
        <v>0</v>
      </c>
      <c r="T28" s="186">
        <f t="shared" si="3"/>
        <v>0</v>
      </c>
      <c r="U28" s="186">
        <f t="shared" si="3"/>
        <v>0</v>
      </c>
      <c r="V28" s="186">
        <f t="shared" si="3"/>
        <v>0</v>
      </c>
      <c r="W28" s="219">
        <f t="shared" si="3"/>
        <v>0</v>
      </c>
      <c r="Y28" s="214">
        <f t="shared" si="9"/>
        <v>116317.16984104717</v>
      </c>
      <c r="Z28" s="214">
        <f t="shared" si="4"/>
        <v>111790.85231834371</v>
      </c>
      <c r="AA28" s="214">
        <f t="shared" si="4"/>
        <v>117982.94659432636</v>
      </c>
      <c r="AB28" s="214">
        <f t="shared" si="4"/>
        <v>115547.46609987679</v>
      </c>
      <c r="AC28" s="214">
        <f t="shared" si="4"/>
        <v>116558.42026738415</v>
      </c>
      <c r="AE28" s="219">
        <f t="shared" si="10"/>
        <v>116317.16984104717</v>
      </c>
      <c r="AF28" s="219">
        <f t="shared" si="5"/>
        <v>111790.85231834371</v>
      </c>
      <c r="AG28" s="219">
        <f t="shared" si="5"/>
        <v>117982.94659432636</v>
      </c>
      <c r="AH28" s="219">
        <f t="shared" si="5"/>
        <v>115547.46609987679</v>
      </c>
      <c r="AI28" s="219">
        <f t="shared" si="5"/>
        <v>116558.42026738415</v>
      </c>
    </row>
    <row r="29" spans="1:35" s="29" customFormat="1" x14ac:dyDescent="0.2">
      <c r="A29" s="79"/>
      <c r="B29" s="80" t="s">
        <v>143</v>
      </c>
      <c r="C29" s="80"/>
      <c r="D29" s="82"/>
      <c r="E29" s="192"/>
      <c r="F29" s="191"/>
      <c r="G29" s="191"/>
      <c r="H29" s="191"/>
      <c r="I29" s="191"/>
      <c r="J29" s="191"/>
      <c r="K29" s="192">
        <f t="shared" ref="K29:P29" si="11">SUM(K10:K28)</f>
        <v>8710250.4354308154</v>
      </c>
      <c r="L29" s="83">
        <f t="shared" si="11"/>
        <v>8819128.5658736974</v>
      </c>
      <c r="M29" s="83">
        <f t="shared" si="11"/>
        <v>8475944.6987177245</v>
      </c>
      <c r="N29" s="83">
        <f t="shared" si="11"/>
        <v>8945427.1971874442</v>
      </c>
      <c r="O29" s="83">
        <f t="shared" si="11"/>
        <v>8760769.8879563119</v>
      </c>
      <c r="P29" s="83">
        <f t="shared" si="11"/>
        <v>8837420.0917881057</v>
      </c>
      <c r="S29" s="174">
        <f>SUMIF($Q10:$Q28,"&lt;&gt;Rateio",AE10:AE28)</f>
        <v>8819128.5658736974</v>
      </c>
      <c r="T29" s="174">
        <f t="shared" ref="T29:W29" si="12">SUMIF($Q10:$Q28,"&lt;&gt;Rateio",AF10:AF28)</f>
        <v>8475944.6987177245</v>
      </c>
      <c r="U29" s="174">
        <f t="shared" si="12"/>
        <v>8945427.1971874442</v>
      </c>
      <c r="V29" s="174">
        <f t="shared" si="12"/>
        <v>8760769.8879563119</v>
      </c>
      <c r="W29" s="214">
        <f t="shared" si="12"/>
        <v>8837420.0917881057</v>
      </c>
      <c r="Y29" s="219"/>
      <c r="AA29" s="219"/>
      <c r="AC29" s="219"/>
      <c r="AE29" s="219"/>
      <c r="AG29" s="219"/>
      <c r="AI29" s="219"/>
    </row>
    <row r="30" spans="1:35" s="29" customFormat="1" hidden="1" x14ac:dyDescent="0.2">
      <c r="A30" s="79"/>
      <c r="B30" s="80"/>
      <c r="C30" s="80"/>
      <c r="D30" s="82"/>
      <c r="E30" s="137" t="s">
        <v>118</v>
      </c>
      <c r="F30" s="87" t="s">
        <v>129</v>
      </c>
      <c r="G30" s="87" t="s">
        <v>130</v>
      </c>
      <c r="H30" s="87" t="s">
        <v>142</v>
      </c>
      <c r="I30" s="87" t="s">
        <v>132</v>
      </c>
      <c r="J30" s="87" t="s">
        <v>133</v>
      </c>
      <c r="K30" s="88"/>
      <c r="L30" s="83"/>
      <c r="M30" s="83"/>
      <c r="N30" s="83"/>
      <c r="O30" s="83"/>
      <c r="P30" s="83"/>
      <c r="W30" s="219"/>
      <c r="Y30" s="219"/>
      <c r="AA30" s="219"/>
      <c r="AC30" s="219"/>
      <c r="AE30" s="219"/>
      <c r="AG30" s="219"/>
      <c r="AI30" s="219"/>
    </row>
    <row r="31" spans="1:35" s="29" customFormat="1" hidden="1" x14ac:dyDescent="0.2">
      <c r="A31" s="89"/>
      <c r="B31" s="90" t="s">
        <v>206</v>
      </c>
      <c r="C31" s="90"/>
      <c r="D31" s="92"/>
      <c r="E31" s="92" t="e">
        <f>(SUMIF(#REF!,"Obras civis",K10:K28)+#REF!)*3.98%</f>
        <v>#REF!</v>
      </c>
      <c r="F31" s="93" t="e">
        <f>(SUMIF(#REF!,"Obras civis",L10:L28)+#REF!)*3.98%</f>
        <v>#REF!</v>
      </c>
      <c r="G31" s="93" t="e">
        <f>(SUMIF(#REF!,"Obras civis",M10:M28)+#REF!)*3.98%</f>
        <v>#REF!</v>
      </c>
      <c r="H31" s="93" t="e">
        <f>(SUMIF(#REF!,"Obras civis",N10:N28)+#REF!)*3.98%</f>
        <v>#REF!</v>
      </c>
      <c r="I31" s="93" t="e">
        <f>(SUMIF(#REF!,"Obras civis",O10:O28)+#REF!)*3.98%</f>
        <v>#REF!</v>
      </c>
      <c r="J31" s="93" t="e">
        <f>(SUMIF(#REF!,"Obras civis",P10:P28)+#REF!)*3.98%</f>
        <v>#REF!</v>
      </c>
      <c r="K31" s="92"/>
      <c r="L31" s="93"/>
      <c r="M31" s="93"/>
      <c r="N31" s="93"/>
      <c r="O31" s="93"/>
      <c r="P31" s="93"/>
      <c r="W31" s="219"/>
      <c r="Y31" s="219"/>
      <c r="AA31" s="219"/>
      <c r="AC31" s="219"/>
      <c r="AE31" s="219"/>
      <c r="AG31" s="219"/>
      <c r="AI31" s="219"/>
    </row>
    <row r="32" spans="1:35" s="29" customFormat="1" hidden="1" x14ac:dyDescent="0.2">
      <c r="A32" s="89"/>
      <c r="B32" s="90" t="s">
        <v>145</v>
      </c>
      <c r="C32" s="97"/>
      <c r="D32" s="99"/>
      <c r="E32" s="99" t="e">
        <f>K29+#REF!+E31</f>
        <v>#REF!</v>
      </c>
      <c r="F32" s="100" t="e">
        <f>L29+#REF!+F31</f>
        <v>#REF!</v>
      </c>
      <c r="G32" s="100" t="e">
        <f>M29+#REF!+G31</f>
        <v>#REF!</v>
      </c>
      <c r="H32" s="100" t="e">
        <f>N29+#REF!+H31</f>
        <v>#REF!</v>
      </c>
      <c r="I32" s="100" t="e">
        <f>O29+#REF!+I31</f>
        <v>#REF!</v>
      </c>
      <c r="J32" s="100" t="e">
        <f>P29+#REF!+J31</f>
        <v>#REF!</v>
      </c>
      <c r="K32" s="99"/>
      <c r="L32" s="100"/>
      <c r="M32" s="100"/>
      <c r="N32" s="100"/>
      <c r="O32" s="100"/>
      <c r="P32" s="100"/>
      <c r="W32" s="219"/>
      <c r="Y32" s="219"/>
      <c r="AA32" s="219"/>
      <c r="AC32" s="219"/>
      <c r="AE32" s="219"/>
      <c r="AG32" s="219"/>
      <c r="AI32" s="219"/>
    </row>
    <row r="33" spans="1:35" s="29" customFormat="1" hidden="1" x14ac:dyDescent="0.2">
      <c r="A33" s="89"/>
      <c r="B33" s="90" t="s">
        <v>146</v>
      </c>
      <c r="C33" s="90"/>
      <c r="D33" s="91"/>
      <c r="E33" s="92" t="e">
        <f>E32*2.7%</f>
        <v>#REF!</v>
      </c>
      <c r="F33" s="93" t="e">
        <f>F32*2.7%</f>
        <v>#REF!</v>
      </c>
      <c r="G33" s="93" t="e">
        <f t="shared" ref="G33:J33" si="13">G32*2.7%</f>
        <v>#REF!</v>
      </c>
      <c r="H33" s="93" t="e">
        <f t="shared" si="13"/>
        <v>#REF!</v>
      </c>
      <c r="I33" s="93" t="e">
        <f t="shared" si="13"/>
        <v>#REF!</v>
      </c>
      <c r="J33" s="93" t="e">
        <f t="shared" si="13"/>
        <v>#REF!</v>
      </c>
      <c r="K33" s="92"/>
      <c r="L33" s="93"/>
      <c r="M33" s="93"/>
      <c r="N33" s="93"/>
      <c r="O33" s="93"/>
      <c r="P33" s="93"/>
      <c r="W33" s="219"/>
      <c r="Y33" s="219"/>
      <c r="AA33" s="219"/>
      <c r="AC33" s="219"/>
      <c r="AE33" s="219"/>
      <c r="AG33" s="219"/>
      <c r="AI33" s="219"/>
    </row>
    <row r="34" spans="1:35" s="29" customFormat="1" hidden="1" x14ac:dyDescent="0.2">
      <c r="A34" s="89"/>
      <c r="B34" s="90" t="s">
        <v>147</v>
      </c>
      <c r="C34" s="97"/>
      <c r="D34" s="98"/>
      <c r="E34" s="99" t="e">
        <f>E32*1.4%</f>
        <v>#REF!</v>
      </c>
      <c r="F34" s="100" t="e">
        <f>F32*1.4%</f>
        <v>#REF!</v>
      </c>
      <c r="G34" s="100" t="e">
        <f t="shared" ref="G34:J34" si="14">G32*1.4%</f>
        <v>#REF!</v>
      </c>
      <c r="H34" s="100" t="e">
        <f t="shared" si="14"/>
        <v>#REF!</v>
      </c>
      <c r="I34" s="100" t="e">
        <f t="shared" si="14"/>
        <v>#REF!</v>
      </c>
      <c r="J34" s="100" t="e">
        <f t="shared" si="14"/>
        <v>#REF!</v>
      </c>
      <c r="K34" s="99"/>
      <c r="L34" s="100"/>
      <c r="M34" s="100"/>
      <c r="N34" s="100"/>
      <c r="O34" s="100"/>
      <c r="P34" s="100"/>
      <c r="W34" s="219"/>
      <c r="Y34" s="219"/>
      <c r="AA34" s="219"/>
      <c r="AC34" s="219"/>
      <c r="AE34" s="219"/>
      <c r="AG34" s="219"/>
      <c r="AI34" s="219"/>
    </row>
    <row r="35" spans="1:35" s="29" customFormat="1" hidden="1" x14ac:dyDescent="0.2">
      <c r="A35" s="89"/>
      <c r="B35" s="90" t="s">
        <v>148</v>
      </c>
      <c r="C35" s="90"/>
      <c r="D35" s="90"/>
      <c r="E35" s="92" t="e">
        <f>E32*3.99%</f>
        <v>#REF!</v>
      </c>
      <c r="F35" s="93" t="e">
        <f>F32*3.99%</f>
        <v>#REF!</v>
      </c>
      <c r="G35" s="93" t="e">
        <f t="shared" ref="G35:J35" si="15">G32*3.99%</f>
        <v>#REF!</v>
      </c>
      <c r="H35" s="93" t="e">
        <f t="shared" si="15"/>
        <v>#REF!</v>
      </c>
      <c r="I35" s="93" t="e">
        <f t="shared" si="15"/>
        <v>#REF!</v>
      </c>
      <c r="J35" s="93" t="e">
        <f t="shared" si="15"/>
        <v>#REF!</v>
      </c>
      <c r="K35" s="92"/>
      <c r="L35" s="93"/>
      <c r="M35" s="93"/>
      <c r="N35" s="93"/>
      <c r="O35" s="93"/>
      <c r="P35" s="93"/>
      <c r="W35" s="219"/>
      <c r="Y35" s="219"/>
      <c r="AA35" s="219"/>
      <c r="AC35" s="219"/>
      <c r="AE35" s="219"/>
      <c r="AG35" s="219"/>
      <c r="AI35" s="219"/>
    </row>
    <row r="36" spans="1:35" s="29" customFormat="1" hidden="1" x14ac:dyDescent="0.2">
      <c r="A36" s="89"/>
      <c r="B36" s="104" t="s">
        <v>149</v>
      </c>
      <c r="C36" s="104"/>
      <c r="D36" s="105"/>
      <c r="E36" s="106" t="e">
        <f>E32*2.7%</f>
        <v>#REF!</v>
      </c>
      <c r="F36" s="107" t="e">
        <f>F32*2.7%</f>
        <v>#REF!</v>
      </c>
      <c r="G36" s="107" t="e">
        <f t="shared" ref="G36:J36" si="16">G32*2.7%</f>
        <v>#REF!</v>
      </c>
      <c r="H36" s="107" t="e">
        <f t="shared" si="16"/>
        <v>#REF!</v>
      </c>
      <c r="I36" s="107" t="e">
        <f t="shared" si="16"/>
        <v>#REF!</v>
      </c>
      <c r="J36" s="107" t="e">
        <f t="shared" si="16"/>
        <v>#REF!</v>
      </c>
      <c r="K36" s="106"/>
      <c r="L36" s="107"/>
      <c r="M36" s="107"/>
      <c r="N36" s="107"/>
      <c r="O36" s="107"/>
      <c r="P36" s="107"/>
      <c r="W36" s="219"/>
      <c r="Y36" s="219"/>
      <c r="AA36" s="219"/>
      <c r="AC36" s="219"/>
      <c r="AE36" s="219"/>
      <c r="AG36" s="219"/>
      <c r="AI36" s="219"/>
    </row>
    <row r="37" spans="1:35" s="29" customFormat="1" hidden="1" x14ac:dyDescent="0.2">
      <c r="A37" s="89"/>
      <c r="B37" s="90" t="s">
        <v>150</v>
      </c>
      <c r="C37" s="90"/>
      <c r="D37" s="91"/>
      <c r="E37" s="106" t="e">
        <f>E32+E33+E34+E35+E36</f>
        <v>#REF!</v>
      </c>
      <c r="F37" s="93" t="e">
        <f>F32+F33+F34+F35+F36</f>
        <v>#REF!</v>
      </c>
      <c r="G37" s="93" t="e">
        <f t="shared" ref="G37:J37" si="17">G32+G33+G34+G35+G36</f>
        <v>#REF!</v>
      </c>
      <c r="H37" s="93" t="e">
        <f t="shared" si="17"/>
        <v>#REF!</v>
      </c>
      <c r="I37" s="93" t="e">
        <f t="shared" si="17"/>
        <v>#REF!</v>
      </c>
      <c r="J37" s="93" t="e">
        <f t="shared" si="17"/>
        <v>#REF!</v>
      </c>
      <c r="K37" s="92"/>
      <c r="L37" s="93"/>
      <c r="M37" s="93"/>
      <c r="N37" s="93"/>
      <c r="O37" s="93"/>
      <c r="P37" s="93"/>
      <c r="W37" s="219"/>
      <c r="Y37" s="219"/>
      <c r="AA37" s="219"/>
      <c r="AC37" s="219"/>
      <c r="AE37" s="219"/>
      <c r="AG37" s="219"/>
      <c r="AI37" s="219"/>
    </row>
    <row r="38" spans="1:35" s="29" customFormat="1" hidden="1" x14ac:dyDescent="0.2">
      <c r="A38" s="90"/>
      <c r="B38" s="90" t="s">
        <v>151</v>
      </c>
      <c r="C38" s="90"/>
      <c r="D38" s="91"/>
      <c r="E38" s="92" t="e">
        <f t="shared" ref="E38:J38" si="18">E37*3%</f>
        <v>#REF!</v>
      </c>
      <c r="F38" s="93" t="e">
        <f t="shared" si="18"/>
        <v>#REF!</v>
      </c>
      <c r="G38" s="93" t="e">
        <f t="shared" si="18"/>
        <v>#REF!</v>
      </c>
      <c r="H38" s="93" t="e">
        <f t="shared" si="18"/>
        <v>#REF!</v>
      </c>
      <c r="I38" s="93" t="e">
        <f t="shared" si="18"/>
        <v>#REF!</v>
      </c>
      <c r="J38" s="93" t="e">
        <f t="shared" si="18"/>
        <v>#REF!</v>
      </c>
      <c r="K38" s="92"/>
      <c r="L38" s="93"/>
      <c r="M38" s="93"/>
      <c r="N38" s="93"/>
      <c r="O38" s="93"/>
      <c r="P38" s="93"/>
      <c r="W38" s="219"/>
      <c r="Y38" s="219"/>
      <c r="AA38" s="219"/>
      <c r="AC38" s="219"/>
      <c r="AE38" s="219"/>
      <c r="AG38" s="219"/>
      <c r="AI38" s="219"/>
    </row>
    <row r="39" spans="1:35" s="29" customFormat="1" hidden="1" x14ac:dyDescent="0.2">
      <c r="A39" s="110"/>
      <c r="B39" s="110" t="s">
        <v>152</v>
      </c>
      <c r="C39" s="110"/>
      <c r="D39" s="111"/>
      <c r="E39" s="112" t="e">
        <f>E37*2.7%</f>
        <v>#REF!</v>
      </c>
      <c r="F39" s="103" t="e">
        <f>F37*2.7%</f>
        <v>#REF!</v>
      </c>
      <c r="G39" s="103" t="e">
        <f t="shared" ref="G39:J39" si="19">G37*2.7%</f>
        <v>#REF!</v>
      </c>
      <c r="H39" s="103" t="e">
        <f t="shared" si="19"/>
        <v>#REF!</v>
      </c>
      <c r="I39" s="103" t="e">
        <f t="shared" si="19"/>
        <v>#REF!</v>
      </c>
      <c r="J39" s="103" t="e">
        <f t="shared" si="19"/>
        <v>#REF!</v>
      </c>
      <c r="K39" s="112"/>
      <c r="L39" s="103"/>
      <c r="M39" s="103"/>
      <c r="N39" s="103"/>
      <c r="O39" s="103"/>
      <c r="P39" s="103"/>
      <c r="W39" s="219"/>
      <c r="Y39" s="219"/>
      <c r="AA39" s="219"/>
      <c r="AC39" s="219"/>
      <c r="AE39" s="219"/>
      <c r="AG39" s="219"/>
      <c r="AI39" s="219"/>
    </row>
    <row r="40" spans="1:35" s="29" customFormat="1" x14ac:dyDescent="0.2">
      <c r="A40" s="79"/>
      <c r="B40" s="80" t="s">
        <v>153</v>
      </c>
      <c r="C40" s="80"/>
      <c r="D40" s="82"/>
      <c r="E40" s="82">
        <f>K29*(1+Entrada!$I$13)</f>
        <v>12951271.37244208</v>
      </c>
      <c r="F40" s="83">
        <f>L29*(1+Entrada!$I$13)</f>
        <v>13113162.264597602</v>
      </c>
      <c r="G40" s="83">
        <f>M29*(1+Entrada!$I$13)</f>
        <v>12602882.172523385</v>
      </c>
      <c r="H40" s="83">
        <f>N29*(1+Entrada!$I$13)</f>
        <v>13300955.699498013</v>
      </c>
      <c r="I40" s="83">
        <f>O29*(1+Entrada!$I$13)</f>
        <v>13026388.746402241</v>
      </c>
      <c r="J40" s="83">
        <f>P29*(1+Entrada!$I$13)</f>
        <v>13140359.934479736</v>
      </c>
      <c r="K40" s="82"/>
      <c r="L40" s="83"/>
      <c r="M40" s="83"/>
      <c r="N40" s="83"/>
      <c r="O40" s="83"/>
      <c r="P40" s="83"/>
      <c r="S40" s="174">
        <f>SUMIF($Q10:$Q28,"&lt;&gt;Rateio",Y10:Y28)</f>
        <v>8819128.5658736974</v>
      </c>
      <c r="T40" s="174">
        <f t="shared" ref="T40:W40" si="20">SUMIF($Q10:$Q28,"&lt;&gt;Rateio",Z10:Z28)</f>
        <v>8475944.6987177245</v>
      </c>
      <c r="U40" s="174">
        <f t="shared" si="20"/>
        <v>8945427.1971874442</v>
      </c>
      <c r="V40" s="174">
        <f t="shared" si="20"/>
        <v>8760769.8879563119</v>
      </c>
      <c r="W40" s="214">
        <f t="shared" si="20"/>
        <v>8837420.0917881057</v>
      </c>
      <c r="Y40" s="219"/>
      <c r="AA40" s="219"/>
      <c r="AC40" s="219"/>
      <c r="AE40" s="219"/>
      <c r="AG40" s="219"/>
      <c r="AI40" s="219"/>
    </row>
    <row r="41" spans="1:35" s="29" customFormat="1" x14ac:dyDescent="0.2">
      <c r="C41" s="231"/>
      <c r="E41" s="168">
        <f>AVERAGE(F41:J41)</f>
        <v>1</v>
      </c>
      <c r="F41" s="193">
        <f>S41</f>
        <v>1</v>
      </c>
      <c r="G41" s="193">
        <f t="shared" ref="G41:J41" si="21">T41</f>
        <v>1</v>
      </c>
      <c r="H41" s="193">
        <f t="shared" si="21"/>
        <v>1</v>
      </c>
      <c r="I41" s="193">
        <f t="shared" si="21"/>
        <v>1</v>
      </c>
      <c r="J41" s="193">
        <f t="shared" si="21"/>
        <v>1</v>
      </c>
      <c r="K41" s="233"/>
      <c r="L41" s="233"/>
      <c r="M41" s="233"/>
      <c r="N41" s="233"/>
      <c r="O41" s="233"/>
      <c r="P41" s="31"/>
      <c r="Q41" s="31"/>
      <c r="S41" s="196">
        <f>S29/S40</f>
        <v>1</v>
      </c>
      <c r="T41" s="196">
        <f>T29/T40</f>
        <v>1</v>
      </c>
      <c r="U41" s="196">
        <f>U29/U40</f>
        <v>1</v>
      </c>
      <c r="V41" s="196">
        <f>V29/V40</f>
        <v>1</v>
      </c>
      <c r="W41" s="255">
        <f>W29/W40</f>
        <v>1</v>
      </c>
      <c r="Y41" s="255"/>
      <c r="Z41" s="197"/>
      <c r="AA41" s="255"/>
      <c r="AB41" s="197"/>
      <c r="AC41" s="255"/>
      <c r="AE41" s="255"/>
      <c r="AF41" s="197"/>
      <c r="AG41" s="255"/>
      <c r="AH41" s="197"/>
      <c r="AI41" s="255"/>
    </row>
    <row r="42" spans="1:35" s="29" customFormat="1" x14ac:dyDescent="0.2">
      <c r="K42" s="36"/>
      <c r="L42" s="36"/>
      <c r="M42" s="36"/>
      <c r="N42" s="36"/>
      <c r="O42" s="36"/>
      <c r="P42" s="36"/>
      <c r="Q42" s="31"/>
    </row>
    <row r="43" spans="1:35" s="35" customFormat="1" ht="12.75" customHeight="1" x14ac:dyDescent="0.25">
      <c r="B43" s="392" t="s">
        <v>249</v>
      </c>
      <c r="C43" s="232"/>
      <c r="D43" s="233"/>
      <c r="E43" s="233"/>
      <c r="F43" s="233"/>
      <c r="G43" s="233"/>
      <c r="H43" s="234"/>
      <c r="I43" s="235"/>
      <c r="J43" s="36"/>
      <c r="K43" s="36"/>
      <c r="L43" s="37"/>
      <c r="M43" s="36"/>
      <c r="N43" s="36"/>
      <c r="S43" s="171" t="s">
        <v>129</v>
      </c>
      <c r="T43" s="171" t="s">
        <v>130</v>
      </c>
      <c r="U43" s="171" t="s">
        <v>142</v>
      </c>
      <c r="V43" s="171" t="s">
        <v>132</v>
      </c>
      <c r="W43" s="213" t="s">
        <v>133</v>
      </c>
      <c r="Y43" s="213" t="s">
        <v>129</v>
      </c>
      <c r="Z43" s="172" t="s">
        <v>130</v>
      </c>
      <c r="AA43" s="213" t="s">
        <v>142</v>
      </c>
      <c r="AB43" s="172" t="s">
        <v>132</v>
      </c>
      <c r="AC43" s="213" t="s">
        <v>133</v>
      </c>
      <c r="AE43" s="213" t="s">
        <v>129</v>
      </c>
      <c r="AF43" s="172" t="s">
        <v>130</v>
      </c>
      <c r="AG43" s="213" t="s">
        <v>142</v>
      </c>
      <c r="AH43" s="172" t="s">
        <v>132</v>
      </c>
      <c r="AI43" s="213" t="s">
        <v>133</v>
      </c>
    </row>
    <row r="44" spans="1:35" s="35" customFormat="1" ht="12.75" customHeight="1" x14ac:dyDescent="0.2">
      <c r="B44" s="392"/>
      <c r="C44" s="236"/>
      <c r="D44" s="237"/>
      <c r="E44" s="238"/>
      <c r="F44" s="238"/>
      <c r="G44" s="237"/>
      <c r="H44" s="239"/>
      <c r="I44" s="239"/>
      <c r="J44" s="240"/>
      <c r="K44" s="36"/>
      <c r="L44" s="37"/>
      <c r="M44" s="36"/>
      <c r="N44" s="36"/>
      <c r="Q44" s="29" t="s">
        <v>202</v>
      </c>
      <c r="S44" s="174">
        <f>SUMIF($Q47:$Q65,"Rateio",L47:L65)+F77</f>
        <v>13270655.366983412</v>
      </c>
      <c r="T44" s="174">
        <f t="shared" ref="T44:W44" si="22">SUMIF($Q47:$Q65,"Rateio",M47:M65)+G77</f>
        <v>12754246.65443117</v>
      </c>
      <c r="U44" s="174">
        <f t="shared" si="22"/>
        <v>13460704.258658731</v>
      </c>
      <c r="V44" s="174">
        <f t="shared" si="22"/>
        <v>13182839.672209304</v>
      </c>
      <c r="W44" s="214">
        <f t="shared" si="22"/>
        <v>13298179.689226046</v>
      </c>
      <c r="Y44" s="241"/>
      <c r="AA44" s="241"/>
      <c r="AC44" s="241"/>
      <c r="AE44" s="241"/>
      <c r="AG44" s="241"/>
      <c r="AI44" s="241"/>
    </row>
    <row r="45" spans="1:35" s="44" customFormat="1" x14ac:dyDescent="0.2">
      <c r="A45" s="379" t="s">
        <v>136</v>
      </c>
      <c r="B45" s="393" t="s">
        <v>138</v>
      </c>
      <c r="C45" s="379" t="s">
        <v>3</v>
      </c>
      <c r="D45" s="394" t="s">
        <v>139</v>
      </c>
      <c r="E45" s="43">
        <f>E8</f>
        <v>44228</v>
      </c>
      <c r="F45" s="377" t="str">
        <f>F8</f>
        <v>Preço Unitário</v>
      </c>
      <c r="G45" s="377"/>
      <c r="H45" s="377"/>
      <c r="I45" s="377"/>
      <c r="J45" s="377"/>
      <c r="K45" s="43">
        <f>E45</f>
        <v>44228</v>
      </c>
      <c r="L45" s="378" t="str">
        <f>L8</f>
        <v>Preço Total</v>
      </c>
      <c r="M45" s="378"/>
      <c r="N45" s="378"/>
      <c r="O45" s="378"/>
      <c r="P45" s="378"/>
      <c r="Q45" s="176" t="s">
        <v>203</v>
      </c>
      <c r="S45" s="174">
        <f>SUMIF($R47:$R65,"UAR",L47:L65)</f>
        <v>0</v>
      </c>
      <c r="T45" s="174">
        <f t="shared" ref="T45:W45" si="23">SUMIF($R47:$R65,"UAR",M47:M65)</f>
        <v>0</v>
      </c>
      <c r="U45" s="174">
        <f t="shared" si="23"/>
        <v>0</v>
      </c>
      <c r="V45" s="174">
        <f t="shared" si="23"/>
        <v>0</v>
      </c>
      <c r="W45" s="214">
        <f t="shared" si="23"/>
        <v>0</v>
      </c>
      <c r="Y45" s="242"/>
      <c r="AA45" s="242"/>
      <c r="AC45" s="242"/>
      <c r="AE45" s="242"/>
      <c r="AG45" s="242"/>
      <c r="AI45" s="242"/>
    </row>
    <row r="46" spans="1:35" s="49" customFormat="1" x14ac:dyDescent="0.2">
      <c r="A46" s="379"/>
      <c r="B46" s="380"/>
      <c r="C46" s="379"/>
      <c r="D46" s="395"/>
      <c r="E46" s="45" t="s">
        <v>118</v>
      </c>
      <c r="F46" s="47" t="s">
        <v>129</v>
      </c>
      <c r="G46" s="47" t="s">
        <v>130</v>
      </c>
      <c r="H46" s="47" t="s">
        <v>142</v>
      </c>
      <c r="I46" s="47" t="s">
        <v>132</v>
      </c>
      <c r="J46" s="47" t="s">
        <v>133</v>
      </c>
      <c r="K46" s="45" t="s">
        <v>118</v>
      </c>
      <c r="L46" s="47" t="s">
        <v>129</v>
      </c>
      <c r="M46" s="47" t="s">
        <v>130</v>
      </c>
      <c r="N46" s="47" t="s">
        <v>142</v>
      </c>
      <c r="O46" s="47" t="s">
        <v>132</v>
      </c>
      <c r="P46" s="47" t="s">
        <v>133</v>
      </c>
      <c r="Q46" s="176" t="s">
        <v>204</v>
      </c>
      <c r="S46" s="181">
        <f>S45/S44</f>
        <v>0</v>
      </c>
      <c r="T46" s="181">
        <f t="shared" ref="T46:W46" si="24">T45/T44</f>
        <v>0</v>
      </c>
      <c r="U46" s="181">
        <f t="shared" si="24"/>
        <v>0</v>
      </c>
      <c r="V46" s="181">
        <f t="shared" si="24"/>
        <v>0</v>
      </c>
      <c r="W46" s="217">
        <f t="shared" si="24"/>
        <v>0</v>
      </c>
      <c r="Y46" s="244"/>
      <c r="Z46" s="182"/>
      <c r="AA46" s="244"/>
      <c r="AB46" s="182"/>
      <c r="AC46" s="245"/>
      <c r="AE46" s="244"/>
      <c r="AF46" s="182"/>
      <c r="AG46" s="244"/>
      <c r="AH46" s="182"/>
      <c r="AI46" s="245"/>
    </row>
    <row r="47" spans="1:35" x14ac:dyDescent="0.2">
      <c r="A47" s="246">
        <v>1</v>
      </c>
      <c r="B47" s="116" t="s">
        <v>172</v>
      </c>
      <c r="C47" s="1" t="str">
        <f>VLOOKUP(B47,Valores!$A$2:$F$223,5,FALSE)</f>
        <v>unid.</v>
      </c>
      <c r="D47" s="247">
        <v>1</v>
      </c>
      <c r="E47" s="53">
        <f>EXP(11.59383)*POWER(Resumo!$C$20,0.14586)*POWER(Resumo!$D$20,0.00823)*POWER(Resumo!$E$20,0.51615)*(IF(Resumo!$F$20="ONAN/ONAF",0.8,IF(Resumo!$F$20="ONAN/ONAF/ONAF",1,1.1)))*1.027533*(1+Valores!$H$163)*(1+Valores!$I$163)*(1+Valores!$J$163)*VLOOKUP(VLOOKUP($B47,Indices_Poder!$B$5:$E$250,3,FALSE),Indices_Poder!$G$6:$N$28,8,FALSE)</f>
        <v>7950304.6118421722</v>
      </c>
      <c r="F47" s="65">
        <f>$E47*VLOOKUP(F$46,Regional!$A$2:$B$7,2,FALSE)</f>
        <v>8049683.4194901986</v>
      </c>
      <c r="G47" s="65">
        <f>$E47*VLOOKUP(G$46,Regional!$A$2:$B$7,2,FALSE)</f>
        <v>7736441.417783618</v>
      </c>
      <c r="H47" s="65">
        <f>$E47*VLOOKUP(H$46,Regional!$A$2:$B$7,2,FALSE)</f>
        <v>8164962.8363619102</v>
      </c>
      <c r="I47" s="65">
        <f>$E47*VLOOKUP(I$46,Regional!$A$2:$B$7,2,FALSE)</f>
        <v>7996416.3785908567</v>
      </c>
      <c r="J47" s="65">
        <f>$E47*VLOOKUP(J$46,Regional!$A$2:$B$7,2,FALSE)</f>
        <v>8066379.0591750676</v>
      </c>
      <c r="K47" s="56">
        <f>D47*E47</f>
        <v>7950304.6118421722</v>
      </c>
      <c r="L47" s="248">
        <f>D47*F47</f>
        <v>8049683.4194901986</v>
      </c>
      <c r="M47" s="248">
        <f>D47*G47</f>
        <v>7736441.417783618</v>
      </c>
      <c r="N47" s="248">
        <f>D47*H47</f>
        <v>8164962.8363619102</v>
      </c>
      <c r="O47" s="248">
        <f>D47*I47</f>
        <v>7996416.3785908567</v>
      </c>
      <c r="P47" s="249">
        <f>D47*J47</f>
        <v>8066379.0591750676</v>
      </c>
      <c r="Q47" s="119">
        <f>VLOOKUP(B47,Valores!$A$2:$P$300,14,FALSE)</f>
        <v>1</v>
      </c>
      <c r="R47" s="119">
        <f>VLOOKUP(B47,Valores!$A$2:$P$300,15,FALSE)</f>
        <v>2.86E-2</v>
      </c>
      <c r="S47" s="186">
        <f>IF($R47="UAR",L47*S$46,0)</f>
        <v>0</v>
      </c>
      <c r="T47" s="186">
        <f t="shared" ref="T47:W65" si="25">IF($R47="UAR",M47*T$46,0)</f>
        <v>0</v>
      </c>
      <c r="U47" s="186">
        <f t="shared" si="25"/>
        <v>0</v>
      </c>
      <c r="V47" s="186">
        <f t="shared" si="25"/>
        <v>0</v>
      </c>
      <c r="W47" s="186">
        <f t="shared" si="25"/>
        <v>0</v>
      </c>
      <c r="Y47" s="214">
        <f>L47+S47</f>
        <v>8049683.4194901986</v>
      </c>
      <c r="Z47" s="214">
        <f t="shared" ref="Z47:AC65" si="26">M47+T47</f>
        <v>7736441.417783618</v>
      </c>
      <c r="AA47" s="214">
        <f t="shared" si="26"/>
        <v>8164962.8363619102</v>
      </c>
      <c r="AB47" s="214">
        <f t="shared" si="26"/>
        <v>7996416.3785908567</v>
      </c>
      <c r="AC47" s="214">
        <f t="shared" si="26"/>
        <v>8066379.0591750676</v>
      </c>
      <c r="AE47" s="219">
        <f>IF($Q47="rateio",0,Y47*$Q47)</f>
        <v>8049683.4194901986</v>
      </c>
      <c r="AF47" s="219">
        <f t="shared" ref="AF47:AI65" si="27">IF($Q47="rateio",0,Z47*$Q47)</f>
        <v>7736441.417783618</v>
      </c>
      <c r="AG47" s="219">
        <f t="shared" si="27"/>
        <v>8164962.8363619102</v>
      </c>
      <c r="AH47" s="219">
        <f t="shared" si="27"/>
        <v>7996416.3785908567</v>
      </c>
      <c r="AI47" s="219">
        <f t="shared" si="27"/>
        <v>8066379.0591750676</v>
      </c>
    </row>
    <row r="48" spans="1:35" x14ac:dyDescent="0.2">
      <c r="A48" s="250">
        <v>2</v>
      </c>
      <c r="B48" s="1" t="s">
        <v>237</v>
      </c>
      <c r="C48" s="1" t="str">
        <f>VLOOKUP(B48,Valores!$A$2:$F$223,5,FALSE)</f>
        <v>unid.</v>
      </c>
      <c r="D48" s="251">
        <v>0.33300000000000002</v>
      </c>
      <c r="E48" s="64">
        <f>VLOOKUP($B48,Valores!$A$2:$G$300,6,FALSE)*VLOOKUP(VLOOKUP($B48,Indices_Poder!$B$5:$E$250,3,FALSE),Indices_Poder!$G$6:$N$28,4,FALSE)</f>
        <v>188082.17109338444</v>
      </c>
      <c r="F48" s="65">
        <f>$E48*VLOOKUP(F$46,Regional!$A$2:$B$7,2,FALSE)</f>
        <v>190433.19823205174</v>
      </c>
      <c r="G48" s="65">
        <f>$E48*VLOOKUP(G$46,Regional!$A$2:$B$7,2,FALSE)</f>
        <v>183022.76069097238</v>
      </c>
      <c r="H48" s="65">
        <f>$E48*VLOOKUP(H$46,Regional!$A$2:$B$7,2,FALSE)</f>
        <v>193160.3897129058</v>
      </c>
      <c r="I48" s="65">
        <f>$E48*VLOOKUP(I$46,Regional!$A$2:$B$7,2,FALSE)</f>
        <v>189173.04768572608</v>
      </c>
      <c r="J48" s="65">
        <f>$E48*VLOOKUP(J$46,Regional!$A$2:$B$7,2,FALSE)</f>
        <v>190828.17079134786</v>
      </c>
      <c r="K48" s="66">
        <f t="shared" ref="K48:K65" si="28">D48*E48</f>
        <v>62631.362974097021</v>
      </c>
      <c r="L48" s="65">
        <f t="shared" ref="L48:P65" si="29">$D48*F48</f>
        <v>63414.255011273235</v>
      </c>
      <c r="M48" s="65">
        <f t="shared" si="29"/>
        <v>60946.57931009381</v>
      </c>
      <c r="N48" s="65">
        <f t="shared" si="29"/>
        <v>64322.409774397638</v>
      </c>
      <c r="O48" s="65">
        <f t="shared" si="29"/>
        <v>62994.624879346789</v>
      </c>
      <c r="P48" s="133">
        <f t="shared" si="29"/>
        <v>63545.780873518845</v>
      </c>
      <c r="Q48" s="119">
        <f>VLOOKUP(B48,Valores!$A$2:$P$300,14,FALSE)</f>
        <v>1</v>
      </c>
      <c r="R48" s="119">
        <f>VLOOKUP(B48,Valores!$A$2:$P$300,15,FALSE)</f>
        <v>3.5700000000000003E-2</v>
      </c>
      <c r="S48" s="186">
        <f t="shared" ref="S48:S65" si="30">IF($R48="UAR",L48*S$46,0)</f>
        <v>0</v>
      </c>
      <c r="T48" s="186">
        <f t="shared" si="25"/>
        <v>0</v>
      </c>
      <c r="U48" s="186">
        <f t="shared" si="25"/>
        <v>0</v>
      </c>
      <c r="V48" s="186">
        <f t="shared" si="25"/>
        <v>0</v>
      </c>
      <c r="W48" s="186">
        <f t="shared" si="25"/>
        <v>0</v>
      </c>
      <c r="Y48" s="214">
        <f t="shared" ref="Y48:Y65" si="31">L48+S48</f>
        <v>63414.255011273235</v>
      </c>
      <c r="Z48" s="214">
        <f t="shared" si="26"/>
        <v>60946.57931009381</v>
      </c>
      <c r="AA48" s="214">
        <f t="shared" si="26"/>
        <v>64322.409774397638</v>
      </c>
      <c r="AB48" s="214">
        <f t="shared" si="26"/>
        <v>62994.624879346789</v>
      </c>
      <c r="AC48" s="214">
        <f t="shared" si="26"/>
        <v>63545.780873518845</v>
      </c>
      <c r="AE48" s="219">
        <f t="shared" ref="AE48:AE65" si="32">IF($Q48="rateio",0,Y48*$Q48)</f>
        <v>63414.255011273235</v>
      </c>
      <c r="AF48" s="219">
        <f t="shared" si="27"/>
        <v>60946.57931009381</v>
      </c>
      <c r="AG48" s="219">
        <f t="shared" si="27"/>
        <v>64322.409774397638</v>
      </c>
      <c r="AH48" s="219">
        <f t="shared" si="27"/>
        <v>62994.624879346789</v>
      </c>
      <c r="AI48" s="219">
        <f t="shared" si="27"/>
        <v>63545.780873518845</v>
      </c>
    </row>
    <row r="49" spans="1:35" x14ac:dyDescent="0.2">
      <c r="A49" s="250">
        <v>3</v>
      </c>
      <c r="B49" s="1" t="s">
        <v>238</v>
      </c>
      <c r="C49" s="1" t="str">
        <f>VLOOKUP(B49,Valores!$A$2:$F$223,5,FALSE)</f>
        <v>unid.</v>
      </c>
      <c r="D49" s="1">
        <v>1</v>
      </c>
      <c r="E49" s="64">
        <f>VLOOKUP($B49,Valores!$A$2:$G$300,6,FALSE)*VLOOKUP(VLOOKUP($B49,Indices_Poder!$B$5:$E$250,3,FALSE),Indices_Poder!$G$6:$N$28,4,FALSE)</f>
        <v>2604.1258136719553</v>
      </c>
      <c r="F49" s="65">
        <f>$E49*VLOOKUP(F$46,Regional!$A$2:$B$7,2,FALSE)</f>
        <v>2636.6773863428548</v>
      </c>
      <c r="G49" s="65">
        <f>$E49*VLOOKUP(G$46,Regional!$A$2:$B$7,2,FALSE)</f>
        <v>2534.0748292841795</v>
      </c>
      <c r="H49" s="65">
        <f>$E49*VLOOKUP(H$46,Regional!$A$2:$B$7,2,FALSE)</f>
        <v>2674.4372106410979</v>
      </c>
      <c r="I49" s="65">
        <f>$E49*VLOOKUP(I$46,Regional!$A$2:$B$7,2,FALSE)</f>
        <v>2619.2297433912527</v>
      </c>
      <c r="J49" s="65">
        <f>$E49*VLOOKUP(J$46,Regional!$A$2:$B$7,2,FALSE)</f>
        <v>2642.1460505515656</v>
      </c>
      <c r="K49" s="66">
        <f t="shared" si="28"/>
        <v>2604.1258136719553</v>
      </c>
      <c r="L49" s="65">
        <f t="shared" si="29"/>
        <v>2636.6773863428548</v>
      </c>
      <c r="M49" s="65">
        <f t="shared" si="29"/>
        <v>2534.0748292841795</v>
      </c>
      <c r="N49" s="65">
        <f t="shared" si="29"/>
        <v>2674.4372106410979</v>
      </c>
      <c r="O49" s="65">
        <f t="shared" si="29"/>
        <v>2619.2297433912527</v>
      </c>
      <c r="P49" s="133">
        <f t="shared" si="29"/>
        <v>2642.1460505515656</v>
      </c>
      <c r="Q49" s="119">
        <f>VLOOKUP(B49,Valores!$A$2:$P$300,14,FALSE)</f>
        <v>1</v>
      </c>
      <c r="R49" s="119">
        <f>VLOOKUP(B49,Valores!$A$2:$P$300,15,FALSE)</f>
        <v>2.7E-2</v>
      </c>
      <c r="S49" s="186">
        <f t="shared" si="30"/>
        <v>0</v>
      </c>
      <c r="T49" s="186">
        <f t="shared" si="25"/>
        <v>0</v>
      </c>
      <c r="U49" s="186">
        <f t="shared" si="25"/>
        <v>0</v>
      </c>
      <c r="V49" s="186">
        <f t="shared" si="25"/>
        <v>0</v>
      </c>
      <c r="W49" s="186">
        <f t="shared" si="25"/>
        <v>0</v>
      </c>
      <c r="Y49" s="214">
        <f t="shared" si="31"/>
        <v>2636.6773863428548</v>
      </c>
      <c r="Z49" s="214">
        <f t="shared" si="26"/>
        <v>2534.0748292841795</v>
      </c>
      <c r="AA49" s="214">
        <f t="shared" si="26"/>
        <v>2674.4372106410979</v>
      </c>
      <c r="AB49" s="214">
        <f t="shared" si="26"/>
        <v>2619.2297433912527</v>
      </c>
      <c r="AC49" s="214">
        <f t="shared" si="26"/>
        <v>2642.1460505515656</v>
      </c>
      <c r="AE49" s="219">
        <f t="shared" si="32"/>
        <v>2636.6773863428548</v>
      </c>
      <c r="AF49" s="219">
        <f t="shared" si="27"/>
        <v>2534.0748292841795</v>
      </c>
      <c r="AG49" s="219">
        <f t="shared" si="27"/>
        <v>2674.4372106410979</v>
      </c>
      <c r="AH49" s="219">
        <f t="shared" si="27"/>
        <v>2619.2297433912527</v>
      </c>
      <c r="AI49" s="219">
        <f t="shared" si="27"/>
        <v>2642.1460505515656</v>
      </c>
    </row>
    <row r="50" spans="1:35" x14ac:dyDescent="0.2">
      <c r="A50" s="250">
        <v>4</v>
      </c>
      <c r="B50" s="1" t="s">
        <v>239</v>
      </c>
      <c r="C50" s="1" t="str">
        <f>VLOOKUP(B50,Valores!$A$2:$F$223,5,FALSE)</f>
        <v>unid.</v>
      </c>
      <c r="D50" s="1">
        <v>1</v>
      </c>
      <c r="E50" s="64">
        <f>VLOOKUP($B50,Valores!$A$2:$G$300,6,FALSE)*VLOOKUP(VLOOKUP($B50,Indices_Poder!$B$5:$E$250,3,FALSE),Indices_Poder!$G$6:$N$28,4,FALSE)</f>
        <v>2604.1258136719553</v>
      </c>
      <c r="F50" s="65">
        <f>$E50*VLOOKUP(F$46,Regional!$A$2:$B$7,2,FALSE)</f>
        <v>2636.6773863428548</v>
      </c>
      <c r="G50" s="65">
        <f>$E50*VLOOKUP(G$46,Regional!$A$2:$B$7,2,FALSE)</f>
        <v>2534.0748292841795</v>
      </c>
      <c r="H50" s="65">
        <f>$E50*VLOOKUP(H$46,Regional!$A$2:$B$7,2,FALSE)</f>
        <v>2674.4372106410979</v>
      </c>
      <c r="I50" s="65">
        <f>$E50*VLOOKUP(I$46,Regional!$A$2:$B$7,2,FALSE)</f>
        <v>2619.2297433912527</v>
      </c>
      <c r="J50" s="65">
        <f>$E50*VLOOKUP(J$46,Regional!$A$2:$B$7,2,FALSE)</f>
        <v>2642.1460505515656</v>
      </c>
      <c r="K50" s="66">
        <f t="shared" si="28"/>
        <v>2604.1258136719553</v>
      </c>
      <c r="L50" s="65">
        <f t="shared" si="29"/>
        <v>2636.6773863428548</v>
      </c>
      <c r="M50" s="65">
        <f t="shared" si="29"/>
        <v>2534.0748292841795</v>
      </c>
      <c r="N50" s="65">
        <f t="shared" si="29"/>
        <v>2674.4372106410979</v>
      </c>
      <c r="O50" s="65">
        <f t="shared" si="29"/>
        <v>2619.2297433912527</v>
      </c>
      <c r="P50" s="133">
        <f t="shared" si="29"/>
        <v>2642.1460505515656</v>
      </c>
      <c r="Q50" s="119">
        <f>VLOOKUP(B50,Valores!$A$2:$P$300,14,FALSE)</f>
        <v>1</v>
      </c>
      <c r="R50" s="119">
        <f>VLOOKUP(B50,Valores!$A$2:$P$300,15,FALSE)</f>
        <v>2.7E-2</v>
      </c>
      <c r="S50" s="186">
        <f t="shared" si="30"/>
        <v>0</v>
      </c>
      <c r="T50" s="186">
        <f t="shared" si="25"/>
        <v>0</v>
      </c>
      <c r="U50" s="186">
        <f t="shared" si="25"/>
        <v>0</v>
      </c>
      <c r="V50" s="186">
        <f t="shared" si="25"/>
        <v>0</v>
      </c>
      <c r="W50" s="186">
        <f t="shared" si="25"/>
        <v>0</v>
      </c>
      <c r="Y50" s="214">
        <f t="shared" si="31"/>
        <v>2636.6773863428548</v>
      </c>
      <c r="Z50" s="214">
        <f t="shared" si="26"/>
        <v>2534.0748292841795</v>
      </c>
      <c r="AA50" s="214">
        <f t="shared" si="26"/>
        <v>2674.4372106410979</v>
      </c>
      <c r="AB50" s="214">
        <f t="shared" si="26"/>
        <v>2619.2297433912527</v>
      </c>
      <c r="AC50" s="214">
        <f t="shared" si="26"/>
        <v>2642.1460505515656</v>
      </c>
      <c r="AE50" s="219">
        <f t="shared" si="32"/>
        <v>2636.6773863428548</v>
      </c>
      <c r="AF50" s="219">
        <f t="shared" si="27"/>
        <v>2534.0748292841795</v>
      </c>
      <c r="AG50" s="219">
        <f t="shared" si="27"/>
        <v>2674.4372106410979</v>
      </c>
      <c r="AH50" s="219">
        <f t="shared" si="27"/>
        <v>2619.2297433912527</v>
      </c>
      <c r="AI50" s="219">
        <f t="shared" si="27"/>
        <v>2642.1460505515656</v>
      </c>
    </row>
    <row r="51" spans="1:35" x14ac:dyDescent="0.2">
      <c r="A51" s="250">
        <v>5</v>
      </c>
      <c r="B51" s="1" t="s">
        <v>30</v>
      </c>
      <c r="C51" s="1" t="str">
        <f>VLOOKUP(B51,Valores!$A$2:$F$223,5,FALSE)</f>
        <v>unid.</v>
      </c>
      <c r="D51" s="1">
        <v>1</v>
      </c>
      <c r="E51" s="64">
        <f>VLOOKUP($B51,Valores!$A$2:$G$300,6,FALSE)*VLOOKUP(VLOOKUP($B51,Indices_Poder!$B$5:$E$250,3,FALSE),Indices_Poder!$G$6:$N$28,4,FALSE)</f>
        <v>54015.592521526502</v>
      </c>
      <c r="F51" s="65">
        <f>$E51*VLOOKUP(F$46,Regional!$A$2:$B$7,2,FALSE)</f>
        <v>54690.78742804558</v>
      </c>
      <c r="G51" s="65">
        <f>$E51*VLOOKUP(G$46,Regional!$A$2:$B$7,2,FALSE)</f>
        <v>52562.57308269744</v>
      </c>
      <c r="H51" s="65">
        <f>$E51*VLOOKUP(H$46,Regional!$A$2:$B$7,2,FALSE)</f>
        <v>55474.01351960771</v>
      </c>
      <c r="I51" s="65">
        <f>$E51*VLOOKUP(I$46,Regional!$A$2:$B$7,2,FALSE)</f>
        <v>54328.882958151356</v>
      </c>
      <c r="J51" s="65">
        <f>$E51*VLOOKUP(J$46,Regional!$A$2:$B$7,2,FALSE)</f>
        <v>54804.220172340785</v>
      </c>
      <c r="K51" s="66">
        <f t="shared" si="28"/>
        <v>54015.592521526502</v>
      </c>
      <c r="L51" s="65">
        <f t="shared" si="29"/>
        <v>54690.78742804558</v>
      </c>
      <c r="M51" s="65">
        <f t="shared" si="29"/>
        <v>52562.57308269744</v>
      </c>
      <c r="N51" s="65">
        <f t="shared" si="29"/>
        <v>55474.01351960771</v>
      </c>
      <c r="O51" s="65">
        <f t="shared" si="29"/>
        <v>54328.882958151356</v>
      </c>
      <c r="P51" s="133">
        <f t="shared" si="29"/>
        <v>54804.220172340785</v>
      </c>
      <c r="Q51" s="119">
        <f>VLOOKUP(B51,Valores!$A$2:$P$300,14,FALSE)</f>
        <v>1</v>
      </c>
      <c r="R51" s="119">
        <f>VLOOKUP(B51,Valores!$A$2:$P$300,15,FALSE)</f>
        <v>0.04</v>
      </c>
      <c r="S51" s="186">
        <f t="shared" si="30"/>
        <v>0</v>
      </c>
      <c r="T51" s="186">
        <f t="shared" si="25"/>
        <v>0</v>
      </c>
      <c r="U51" s="186">
        <f t="shared" si="25"/>
        <v>0</v>
      </c>
      <c r="V51" s="186">
        <f t="shared" si="25"/>
        <v>0</v>
      </c>
      <c r="W51" s="186">
        <f t="shared" si="25"/>
        <v>0</v>
      </c>
      <c r="Y51" s="214">
        <f t="shared" si="31"/>
        <v>54690.78742804558</v>
      </c>
      <c r="Z51" s="214">
        <f t="shared" si="26"/>
        <v>52562.57308269744</v>
      </c>
      <c r="AA51" s="214">
        <f t="shared" si="26"/>
        <v>55474.01351960771</v>
      </c>
      <c r="AB51" s="214">
        <f t="shared" si="26"/>
        <v>54328.882958151356</v>
      </c>
      <c r="AC51" s="214">
        <f t="shared" si="26"/>
        <v>54804.220172340785</v>
      </c>
      <c r="AE51" s="219">
        <f t="shared" si="32"/>
        <v>54690.78742804558</v>
      </c>
      <c r="AF51" s="219">
        <f t="shared" si="27"/>
        <v>52562.57308269744</v>
      </c>
      <c r="AG51" s="219">
        <f t="shared" si="27"/>
        <v>55474.01351960771</v>
      </c>
      <c r="AH51" s="219">
        <f t="shared" si="27"/>
        <v>54328.882958151356</v>
      </c>
      <c r="AI51" s="219">
        <f t="shared" si="27"/>
        <v>54804.220172340785</v>
      </c>
    </row>
    <row r="52" spans="1:35" x14ac:dyDescent="0.2">
      <c r="A52" s="250">
        <v>6</v>
      </c>
      <c r="B52" s="1" t="s">
        <v>240</v>
      </c>
      <c r="C52" s="1" t="str">
        <f>VLOOKUP(B52,Valores!$A$2:$F$223,5,FALSE)</f>
        <v>unid.</v>
      </c>
      <c r="D52" s="1">
        <v>0.33</v>
      </c>
      <c r="E52" s="64">
        <f>EXP(10.06941)*POWER(13.8,0.39621)*POWER($Q$4,0.54447)*0.9331847*(1+Valores!$H$135)*(1+Valores!$I$135)*(1+Valores!$J$135)*VLOOKUP(VLOOKUP($B52,Indices_Poder!$B$5:$E$250,3,FALSE),Indices_Poder!$G$6:$N$28,8,FALSE)</f>
        <v>433304.04849154927</v>
      </c>
      <c r="F52" s="65">
        <f>$E52*VLOOKUP(F$46,Regional!$A$2:$B$7,2,FALSE)</f>
        <v>438720.34909769363</v>
      </c>
      <c r="G52" s="65">
        <f>$E52*VLOOKUP(G$46,Regional!$A$2:$B$7,2,FALSE)</f>
        <v>421648.16958712658</v>
      </c>
      <c r="H52" s="65">
        <f>$E52*VLOOKUP(H$46,Regional!$A$2:$B$7,2,FALSE)</f>
        <v>445003.25780082104</v>
      </c>
      <c r="I52" s="65">
        <f>$E52*VLOOKUP(I$46,Regional!$A$2:$B$7,2,FALSE)</f>
        <v>435817.21197280026</v>
      </c>
      <c r="J52" s="65">
        <f>$E52*VLOOKUP(J$46,Regional!$A$2:$B$7,2,FALSE)</f>
        <v>439630.28759952588</v>
      </c>
      <c r="K52" s="66">
        <f t="shared" si="28"/>
        <v>142990.33600221126</v>
      </c>
      <c r="L52" s="65">
        <f t="shared" si="29"/>
        <v>144777.71520223891</v>
      </c>
      <c r="M52" s="65">
        <f t="shared" si="29"/>
        <v>139143.89596375177</v>
      </c>
      <c r="N52" s="65">
        <f t="shared" si="29"/>
        <v>146851.07507427095</v>
      </c>
      <c r="O52" s="65">
        <f t="shared" si="29"/>
        <v>143819.6799510241</v>
      </c>
      <c r="P52" s="133">
        <f t="shared" si="29"/>
        <v>145077.99490784356</v>
      </c>
      <c r="Q52" s="119">
        <f>VLOOKUP(B52,Valores!$A$2:$P$300,14,FALSE)</f>
        <v>1</v>
      </c>
      <c r="R52" s="119">
        <f>VLOOKUP(B52,Valores!$A$2:$P$300,15,FALSE)</f>
        <v>3.3300000000000003E-2</v>
      </c>
      <c r="S52" s="186">
        <f t="shared" si="30"/>
        <v>0</v>
      </c>
      <c r="T52" s="186">
        <f t="shared" si="25"/>
        <v>0</v>
      </c>
      <c r="U52" s="186">
        <f t="shared" si="25"/>
        <v>0</v>
      </c>
      <c r="V52" s="186">
        <f t="shared" si="25"/>
        <v>0</v>
      </c>
      <c r="W52" s="186">
        <f t="shared" si="25"/>
        <v>0</v>
      </c>
      <c r="Y52" s="214">
        <f t="shared" si="31"/>
        <v>144777.71520223891</v>
      </c>
      <c r="Z52" s="214">
        <f t="shared" si="26"/>
        <v>139143.89596375177</v>
      </c>
      <c r="AA52" s="214">
        <f t="shared" si="26"/>
        <v>146851.07507427095</v>
      </c>
      <c r="AB52" s="214">
        <f t="shared" si="26"/>
        <v>143819.6799510241</v>
      </c>
      <c r="AC52" s="214">
        <f t="shared" si="26"/>
        <v>145077.99490784356</v>
      </c>
      <c r="AE52" s="219">
        <f t="shared" si="32"/>
        <v>144777.71520223891</v>
      </c>
      <c r="AF52" s="219">
        <f t="shared" si="27"/>
        <v>139143.89596375177</v>
      </c>
      <c r="AG52" s="219">
        <f t="shared" si="27"/>
        <v>146851.07507427095</v>
      </c>
      <c r="AH52" s="219">
        <f t="shared" si="27"/>
        <v>143819.6799510241</v>
      </c>
      <c r="AI52" s="219">
        <f t="shared" si="27"/>
        <v>145077.99490784356</v>
      </c>
    </row>
    <row r="53" spans="1:35" x14ac:dyDescent="0.2">
      <c r="A53" s="250">
        <v>7</v>
      </c>
      <c r="B53" s="1" t="s">
        <v>241</v>
      </c>
      <c r="C53" s="1" t="str">
        <f>VLOOKUP(B53,Valores!$A$2:$F$223,5,FALSE)</f>
        <v>unid.</v>
      </c>
      <c r="D53" s="1">
        <v>0.33</v>
      </c>
      <c r="E53" s="64">
        <f>VLOOKUP($B53,Valores!$A$2:$G$300,6,FALSE)*VLOOKUP(VLOOKUP($B53,Indices_Poder!$B$5:$E$250,3,FALSE),Indices_Poder!$G$6:$N$28,4,FALSE)</f>
        <v>71314.393548262757</v>
      </c>
      <c r="F53" s="65">
        <f>$E53*VLOOKUP(F$46,Regional!$A$2:$B$7,2,FALSE)</f>
        <v>72205.823467616035</v>
      </c>
      <c r="G53" s="65">
        <f>$E53*VLOOKUP(G$46,Regional!$A$2:$B$7,2,FALSE)</f>
        <v>69396.036361814491</v>
      </c>
      <c r="H53" s="65">
        <f>$E53*VLOOKUP(H$46,Regional!$A$2:$B$7,2,FALSE)</f>
        <v>73239.882174065846</v>
      </c>
      <c r="I53" s="65">
        <f>$E53*VLOOKUP(I$46,Regional!$A$2:$B$7,2,FALSE)</f>
        <v>71728.01703084269</v>
      </c>
      <c r="J53" s="65">
        <f>$E53*VLOOKUP(J$46,Regional!$A$2:$B$7,2,FALSE)</f>
        <v>72355.583694067391</v>
      </c>
      <c r="K53" s="66">
        <f t="shared" si="28"/>
        <v>23533.749870926709</v>
      </c>
      <c r="L53" s="65">
        <f t="shared" si="29"/>
        <v>23827.921744313291</v>
      </c>
      <c r="M53" s="65">
        <f t="shared" si="29"/>
        <v>22900.691999398783</v>
      </c>
      <c r="N53" s="65">
        <f t="shared" si="29"/>
        <v>24169.16111744173</v>
      </c>
      <c r="O53" s="65">
        <f t="shared" si="29"/>
        <v>23670.245620178088</v>
      </c>
      <c r="P53" s="133">
        <f t="shared" si="29"/>
        <v>23877.34261904224</v>
      </c>
      <c r="Q53" s="119">
        <f>VLOOKUP(B53,Valores!$A$2:$P$300,14,FALSE)</f>
        <v>1</v>
      </c>
      <c r="R53" s="119">
        <f>VLOOKUP(B53,Valores!$A$2:$P$300,15,FALSE)</f>
        <v>2.7799999999999998E-2</v>
      </c>
      <c r="S53" s="186">
        <f t="shared" si="30"/>
        <v>0</v>
      </c>
      <c r="T53" s="186">
        <f t="shared" si="25"/>
        <v>0</v>
      </c>
      <c r="U53" s="186">
        <f t="shared" si="25"/>
        <v>0</v>
      </c>
      <c r="V53" s="186">
        <f t="shared" si="25"/>
        <v>0</v>
      </c>
      <c r="W53" s="186">
        <f t="shared" si="25"/>
        <v>0</v>
      </c>
      <c r="Y53" s="214">
        <f t="shared" si="31"/>
        <v>23827.921744313291</v>
      </c>
      <c r="Z53" s="214">
        <f t="shared" si="26"/>
        <v>22900.691999398783</v>
      </c>
      <c r="AA53" s="214">
        <f t="shared" si="26"/>
        <v>24169.16111744173</v>
      </c>
      <c r="AB53" s="214">
        <f t="shared" si="26"/>
        <v>23670.245620178088</v>
      </c>
      <c r="AC53" s="214">
        <f t="shared" si="26"/>
        <v>23877.34261904224</v>
      </c>
      <c r="AE53" s="219">
        <f t="shared" si="32"/>
        <v>23827.921744313291</v>
      </c>
      <c r="AF53" s="219">
        <f t="shared" si="27"/>
        <v>22900.691999398783</v>
      </c>
      <c r="AG53" s="219">
        <f t="shared" si="27"/>
        <v>24169.16111744173</v>
      </c>
      <c r="AH53" s="219">
        <f t="shared" si="27"/>
        <v>23670.245620178088</v>
      </c>
      <c r="AI53" s="219">
        <f t="shared" si="27"/>
        <v>23877.34261904224</v>
      </c>
    </row>
    <row r="54" spans="1:35" x14ac:dyDescent="0.2">
      <c r="A54" s="250">
        <v>8</v>
      </c>
      <c r="B54" s="1" t="s">
        <v>226</v>
      </c>
      <c r="C54" s="1" t="str">
        <f>VLOOKUP(B54,Valores!$A$2:$F$223,5,FALSE)</f>
        <v>kg</v>
      </c>
      <c r="D54" s="1">
        <v>0</v>
      </c>
      <c r="E54" s="64">
        <f>VLOOKUP($B54,Valores!$A$2:$G$300,6,FALSE)*VLOOKUP(VLOOKUP($B54,Indices_Poder!$B$5:$E$250,3,FALSE),Indices_Poder!$G$6:$N$28,4,FALSE)</f>
        <v>132.79382328753289</v>
      </c>
      <c r="F54" s="65">
        <f>$E54*VLOOKUP(F$46,Regional!$A$2:$B$7,2,FALSE)</f>
        <v>134.45374607862703</v>
      </c>
      <c r="G54" s="65">
        <f>$E54*VLOOKUP(G$46,Regional!$A$2:$B$7,2,FALSE)</f>
        <v>129.22166944109824</v>
      </c>
      <c r="H54" s="65">
        <f>$E54*VLOOKUP(H$46,Regional!$A$2:$B$7,2,FALSE)</f>
        <v>136.37925651629627</v>
      </c>
      <c r="I54" s="65">
        <f>$E54*VLOOKUP(I$46,Regional!$A$2:$B$7,2,FALSE)</f>
        <v>133.56402746260059</v>
      </c>
      <c r="J54" s="65">
        <f>$E54*VLOOKUP(J$46,Regional!$A$2:$B$7,2,FALSE)</f>
        <v>134.73261310753085</v>
      </c>
      <c r="K54" s="66">
        <f t="shared" si="28"/>
        <v>0</v>
      </c>
      <c r="L54" s="65">
        <f t="shared" si="29"/>
        <v>0</v>
      </c>
      <c r="M54" s="65">
        <f t="shared" si="29"/>
        <v>0</v>
      </c>
      <c r="N54" s="65">
        <f t="shared" si="29"/>
        <v>0</v>
      </c>
      <c r="O54" s="65">
        <f t="shared" si="29"/>
        <v>0</v>
      </c>
      <c r="P54" s="133">
        <f t="shared" si="29"/>
        <v>0</v>
      </c>
      <c r="Q54" s="119">
        <f>VLOOKUP(B54,Valores!$A$2:$P$300,14,FALSE)</f>
        <v>1</v>
      </c>
      <c r="R54" s="119">
        <f>VLOOKUP(B54,Valores!$A$2:$P$300,15,FALSE)</f>
        <v>2.5000000000000001E-2</v>
      </c>
      <c r="S54" s="186">
        <f t="shared" si="30"/>
        <v>0</v>
      </c>
      <c r="T54" s="186">
        <f t="shared" si="25"/>
        <v>0</v>
      </c>
      <c r="U54" s="186">
        <f t="shared" si="25"/>
        <v>0</v>
      </c>
      <c r="V54" s="186">
        <f t="shared" si="25"/>
        <v>0</v>
      </c>
      <c r="W54" s="186">
        <f t="shared" si="25"/>
        <v>0</v>
      </c>
      <c r="Y54" s="214">
        <f t="shared" si="31"/>
        <v>0</v>
      </c>
      <c r="Z54" s="214">
        <f t="shared" si="26"/>
        <v>0</v>
      </c>
      <c r="AA54" s="214">
        <f t="shared" si="26"/>
        <v>0</v>
      </c>
      <c r="AB54" s="214">
        <f t="shared" si="26"/>
        <v>0</v>
      </c>
      <c r="AC54" s="214">
        <f t="shared" si="26"/>
        <v>0</v>
      </c>
      <c r="AE54" s="219">
        <f t="shared" si="32"/>
        <v>0</v>
      </c>
      <c r="AF54" s="219">
        <f t="shared" si="27"/>
        <v>0</v>
      </c>
      <c r="AG54" s="219">
        <f t="shared" si="27"/>
        <v>0</v>
      </c>
      <c r="AH54" s="219">
        <f t="shared" si="27"/>
        <v>0</v>
      </c>
      <c r="AI54" s="219">
        <f t="shared" si="27"/>
        <v>0</v>
      </c>
    </row>
    <row r="55" spans="1:35" x14ac:dyDescent="0.2">
      <c r="A55" s="250">
        <v>9</v>
      </c>
      <c r="B55" s="1" t="s">
        <v>53</v>
      </c>
      <c r="C55" s="1" t="str">
        <f>VLOOKUP(B55,Valores!$A$2:$F$223,5,FALSE)</f>
        <v>kg</v>
      </c>
      <c r="D55" s="1">
        <v>146</v>
      </c>
      <c r="E55" s="64">
        <f>VLOOKUP($B55,Valores!$A$2:$G$300,6,FALSE)*VLOOKUP(VLOOKUP($B55,Indices_Poder!$B$5:$E$250,3,FALSE),Indices_Poder!$G$6:$N$28,4,FALSE)</f>
        <v>107.00410922919521</v>
      </c>
      <c r="F55" s="65">
        <f>$E55*VLOOKUP(F$46,Regional!$A$2:$B$7,2,FALSE)</f>
        <v>108.34166059456014</v>
      </c>
      <c r="G55" s="65">
        <f>$E55*VLOOKUP(G$46,Regional!$A$2:$B$7,2,FALSE)</f>
        <v>104.12569869092985</v>
      </c>
      <c r="H55" s="65">
        <f>$E55*VLOOKUP(H$46,Regional!$A$2:$B$7,2,FALSE)</f>
        <v>109.89322017838347</v>
      </c>
      <c r="I55" s="65">
        <f>$E55*VLOOKUP(I$46,Regional!$A$2:$B$7,2,FALSE)</f>
        <v>107.62473306272454</v>
      </c>
      <c r="J55" s="65">
        <f>$E55*VLOOKUP(J$46,Regional!$A$2:$B$7,2,FALSE)</f>
        <v>108.56636922394145</v>
      </c>
      <c r="K55" s="66">
        <f t="shared" si="28"/>
        <v>15622.5999474625</v>
      </c>
      <c r="L55" s="65">
        <f t="shared" si="29"/>
        <v>15817.882446805781</v>
      </c>
      <c r="M55" s="65">
        <f t="shared" si="29"/>
        <v>15202.352008875758</v>
      </c>
      <c r="N55" s="65">
        <f t="shared" si="29"/>
        <v>16044.410146043987</v>
      </c>
      <c r="O55" s="65">
        <f t="shared" si="29"/>
        <v>15713.211027157784</v>
      </c>
      <c r="P55" s="133">
        <f t="shared" si="29"/>
        <v>15850.689906695452</v>
      </c>
      <c r="Q55" s="119">
        <f>VLOOKUP(B55,Valores!$A$2:$P$300,14,FALSE)</f>
        <v>1</v>
      </c>
      <c r="R55" s="119" t="str">
        <f>VLOOKUP(B55,Valores!$A$2:$P$300,15,FALSE)</f>
        <v>Rateio</v>
      </c>
      <c r="S55" s="186">
        <f t="shared" si="30"/>
        <v>0</v>
      </c>
      <c r="T55" s="186">
        <f t="shared" si="25"/>
        <v>0</v>
      </c>
      <c r="U55" s="186">
        <f t="shared" si="25"/>
        <v>0</v>
      </c>
      <c r="V55" s="186">
        <f t="shared" si="25"/>
        <v>0</v>
      </c>
      <c r="W55" s="186">
        <f t="shared" si="25"/>
        <v>0</v>
      </c>
      <c r="Y55" s="214">
        <f t="shared" si="31"/>
        <v>15817.882446805781</v>
      </c>
      <c r="Z55" s="214">
        <f t="shared" si="26"/>
        <v>15202.352008875758</v>
      </c>
      <c r="AA55" s="214">
        <f t="shared" si="26"/>
        <v>16044.410146043987</v>
      </c>
      <c r="AB55" s="214">
        <f t="shared" si="26"/>
        <v>15713.211027157784</v>
      </c>
      <c r="AC55" s="214">
        <f t="shared" si="26"/>
        <v>15850.689906695452</v>
      </c>
      <c r="AE55" s="219">
        <f t="shared" si="32"/>
        <v>15817.882446805781</v>
      </c>
      <c r="AF55" s="219">
        <f t="shared" si="27"/>
        <v>15202.352008875758</v>
      </c>
      <c r="AG55" s="219">
        <f t="shared" si="27"/>
        <v>16044.410146043987</v>
      </c>
      <c r="AH55" s="219">
        <f t="shared" si="27"/>
        <v>15713.211027157784</v>
      </c>
      <c r="AI55" s="219">
        <f t="shared" si="27"/>
        <v>15850.689906695452</v>
      </c>
    </row>
    <row r="56" spans="1:35" x14ac:dyDescent="0.2">
      <c r="A56" s="250">
        <v>10</v>
      </c>
      <c r="B56" s="1" t="s">
        <v>242</v>
      </c>
      <c r="C56" s="1" t="str">
        <f>VLOOKUP(B56,Valores!$A$2:$F$223,5,FALSE)</f>
        <v>unid.</v>
      </c>
      <c r="D56" s="1">
        <v>0</v>
      </c>
      <c r="E56" s="64">
        <f>VLOOKUP($B56,Valores!$A$2:$G$300,6,FALSE)*VLOOKUP(VLOOKUP($B56,Indices_Poder!$B$5:$E$250,3,FALSE),Indices_Poder!$G$6:$N$28,4,FALSE)</f>
        <v>318.82451132788094</v>
      </c>
      <c r="F56" s="65">
        <f>$E56*VLOOKUP(F$46,Regional!$A$2:$B$7,2,FALSE)</f>
        <v>322.80981771947944</v>
      </c>
      <c r="G56" s="65">
        <f>$E56*VLOOKUP(G$46,Regional!$A$2:$B$7,2,FALSE)</f>
        <v>310.24813197316092</v>
      </c>
      <c r="H56" s="65">
        <f>$E56*VLOOKUP(H$46,Regional!$A$2:$B$7,2,FALSE)</f>
        <v>327.43277313373369</v>
      </c>
      <c r="I56" s="65">
        <f>$E56*VLOOKUP(I$46,Regional!$A$2:$B$7,2,FALSE)</f>
        <v>320.67369349358268</v>
      </c>
      <c r="J56" s="65">
        <f>$E56*VLOOKUP(J$46,Regional!$A$2:$B$7,2,FALSE)</f>
        <v>323.47934919326798</v>
      </c>
      <c r="K56" s="66">
        <f t="shared" si="28"/>
        <v>0</v>
      </c>
      <c r="L56" s="65">
        <f t="shared" si="29"/>
        <v>0</v>
      </c>
      <c r="M56" s="65">
        <f t="shared" si="29"/>
        <v>0</v>
      </c>
      <c r="N56" s="65">
        <f t="shared" si="29"/>
        <v>0</v>
      </c>
      <c r="O56" s="65">
        <f t="shared" si="29"/>
        <v>0</v>
      </c>
      <c r="P56" s="133">
        <f t="shared" si="29"/>
        <v>0</v>
      </c>
      <c r="Q56" s="119">
        <f>VLOOKUP(B56,Valores!$A$2:$P$300,14,FALSE)</f>
        <v>1</v>
      </c>
      <c r="R56" s="119">
        <f>VLOOKUP(B56,Valores!$A$2:$P$300,15,FALSE)</f>
        <v>2.5000000000000001E-2</v>
      </c>
      <c r="S56" s="186">
        <f t="shared" si="30"/>
        <v>0</v>
      </c>
      <c r="T56" s="186">
        <f t="shared" si="25"/>
        <v>0</v>
      </c>
      <c r="U56" s="186">
        <f t="shared" si="25"/>
        <v>0</v>
      </c>
      <c r="V56" s="186">
        <f t="shared" si="25"/>
        <v>0</v>
      </c>
      <c r="W56" s="186">
        <f t="shared" si="25"/>
        <v>0</v>
      </c>
      <c r="Y56" s="214">
        <f t="shared" si="31"/>
        <v>0</v>
      </c>
      <c r="Z56" s="214">
        <f t="shared" si="26"/>
        <v>0</v>
      </c>
      <c r="AA56" s="214">
        <f t="shared" si="26"/>
        <v>0</v>
      </c>
      <c r="AB56" s="214">
        <f t="shared" si="26"/>
        <v>0</v>
      </c>
      <c r="AC56" s="214">
        <f t="shared" si="26"/>
        <v>0</v>
      </c>
      <c r="AE56" s="219">
        <f t="shared" si="32"/>
        <v>0</v>
      </c>
      <c r="AF56" s="219">
        <f t="shared" si="27"/>
        <v>0</v>
      </c>
      <c r="AG56" s="219">
        <f t="shared" si="27"/>
        <v>0</v>
      </c>
      <c r="AH56" s="219">
        <f t="shared" si="27"/>
        <v>0</v>
      </c>
      <c r="AI56" s="219">
        <f t="shared" si="27"/>
        <v>0</v>
      </c>
    </row>
    <row r="57" spans="1:35" x14ac:dyDescent="0.2">
      <c r="A57" s="250">
        <v>11</v>
      </c>
      <c r="B57" s="1" t="s">
        <v>243</v>
      </c>
      <c r="C57" s="1" t="str">
        <f>VLOOKUP(B57,Valores!$A$2:$F$223,5,FALSE)</f>
        <v>kg</v>
      </c>
      <c r="D57" s="1">
        <v>500</v>
      </c>
      <c r="E57" s="64">
        <f>VLOOKUP($B57,Valores!$A$2:$G$300,6,FALSE)*VLOOKUP(VLOOKUP($B57,Indices_Poder!$B$5:$E$250,3,FALSE),Indices_Poder!$G$6:$N$28,4,FALSE)</f>
        <v>90.692785411365136</v>
      </c>
      <c r="F57" s="65">
        <f>$E57*VLOOKUP(F$46,Regional!$A$2:$B$7,2,FALSE)</f>
        <v>91.826445229007192</v>
      </c>
      <c r="G57" s="65">
        <f>$E57*VLOOKUP(G$46,Regional!$A$2:$B$7,2,FALSE)</f>
        <v>88.253149483799405</v>
      </c>
      <c r="H57" s="65">
        <f>$E57*VLOOKUP(H$46,Regional!$A$2:$B$7,2,FALSE)</f>
        <v>93.141490617471987</v>
      </c>
      <c r="I57" s="65">
        <f>$E57*VLOOKUP(I$46,Regional!$A$2:$B$7,2,FALSE)</f>
        <v>91.218803566751063</v>
      </c>
      <c r="J57" s="65">
        <f>$E57*VLOOKUP(J$46,Regional!$A$2:$B$7,2,FALSE)</f>
        <v>92.016900078371066</v>
      </c>
      <c r="K57" s="66">
        <f t="shared" si="28"/>
        <v>45346.392705682571</v>
      </c>
      <c r="L57" s="65">
        <f t="shared" si="29"/>
        <v>45913.222614503597</v>
      </c>
      <c r="M57" s="65">
        <f t="shared" si="29"/>
        <v>44126.574741899705</v>
      </c>
      <c r="N57" s="65">
        <f t="shared" si="29"/>
        <v>46570.745308735997</v>
      </c>
      <c r="O57" s="65">
        <f t="shared" si="29"/>
        <v>45609.401783375535</v>
      </c>
      <c r="P57" s="133">
        <f t="shared" si="29"/>
        <v>46008.450039185533</v>
      </c>
      <c r="Q57" s="119">
        <f>VLOOKUP(B57,Valores!$A$2:$P$300,14,FALSE)</f>
        <v>1</v>
      </c>
      <c r="R57" s="119">
        <f>VLOOKUP(B57,Valores!$A$2:$P$300,15,FALSE)</f>
        <v>3.1300000000000001E-2</v>
      </c>
      <c r="S57" s="186">
        <f t="shared" si="30"/>
        <v>0</v>
      </c>
      <c r="T57" s="186">
        <f t="shared" si="25"/>
        <v>0</v>
      </c>
      <c r="U57" s="186">
        <f t="shared" si="25"/>
        <v>0</v>
      </c>
      <c r="V57" s="186">
        <f t="shared" si="25"/>
        <v>0</v>
      </c>
      <c r="W57" s="186">
        <f t="shared" si="25"/>
        <v>0</v>
      </c>
      <c r="Y57" s="214">
        <f t="shared" si="31"/>
        <v>45913.222614503597</v>
      </c>
      <c r="Z57" s="214">
        <f t="shared" si="26"/>
        <v>44126.574741899705</v>
      </c>
      <c r="AA57" s="214">
        <f t="shared" si="26"/>
        <v>46570.745308735997</v>
      </c>
      <c r="AB57" s="214">
        <f t="shared" si="26"/>
        <v>45609.401783375535</v>
      </c>
      <c r="AC57" s="214">
        <f t="shared" si="26"/>
        <v>46008.450039185533</v>
      </c>
      <c r="AE57" s="219">
        <f t="shared" si="32"/>
        <v>45913.222614503597</v>
      </c>
      <c r="AF57" s="219">
        <f t="shared" si="27"/>
        <v>44126.574741899705</v>
      </c>
      <c r="AG57" s="219">
        <f t="shared" si="27"/>
        <v>46570.745308735997</v>
      </c>
      <c r="AH57" s="219">
        <f t="shared" si="27"/>
        <v>45609.401783375535</v>
      </c>
      <c r="AI57" s="219">
        <f t="shared" si="27"/>
        <v>46008.450039185533</v>
      </c>
    </row>
    <row r="58" spans="1:35" x14ac:dyDescent="0.2">
      <c r="A58" s="250">
        <v>12</v>
      </c>
      <c r="B58" s="1" t="s">
        <v>244</v>
      </c>
      <c r="C58" s="1" t="str">
        <f>VLOOKUP(B58,Valores!$A$2:$F$223,5,FALSE)</f>
        <v>kg</v>
      </c>
      <c r="D58" s="1">
        <v>500</v>
      </c>
      <c r="E58" s="64">
        <f>VLOOKUP($B58,Valores!$A$2:$G$300,6,FALSE)*VLOOKUP(VLOOKUP($B58,Indices_Poder!$B$5:$E$250,3,FALSE),Indices_Poder!$G$6:$N$28,4,FALSE)</f>
        <v>90.692785411365136</v>
      </c>
      <c r="F58" s="65">
        <f>$E58*VLOOKUP(F$46,Regional!$A$2:$B$7,2,FALSE)</f>
        <v>91.826445229007192</v>
      </c>
      <c r="G58" s="65">
        <f>$E58*VLOOKUP(G$46,Regional!$A$2:$B$7,2,FALSE)</f>
        <v>88.253149483799405</v>
      </c>
      <c r="H58" s="65">
        <f>$E58*VLOOKUP(H$46,Regional!$A$2:$B$7,2,FALSE)</f>
        <v>93.141490617471987</v>
      </c>
      <c r="I58" s="65">
        <f>$E58*VLOOKUP(I$46,Regional!$A$2:$B$7,2,FALSE)</f>
        <v>91.218803566751063</v>
      </c>
      <c r="J58" s="65">
        <f>$E58*VLOOKUP(J$46,Regional!$A$2:$B$7,2,FALSE)</f>
        <v>92.016900078371066</v>
      </c>
      <c r="K58" s="66">
        <f t="shared" si="28"/>
        <v>45346.392705682571</v>
      </c>
      <c r="L58" s="65">
        <f t="shared" si="29"/>
        <v>45913.222614503597</v>
      </c>
      <c r="M58" s="65">
        <f t="shared" si="29"/>
        <v>44126.574741899705</v>
      </c>
      <c r="N58" s="65">
        <f t="shared" si="29"/>
        <v>46570.745308735997</v>
      </c>
      <c r="O58" s="65">
        <f t="shared" si="29"/>
        <v>45609.401783375535</v>
      </c>
      <c r="P58" s="133">
        <f t="shared" si="29"/>
        <v>46008.450039185533</v>
      </c>
      <c r="Q58" s="119">
        <f>VLOOKUP(B58,Valores!$A$2:$P$300,14,FALSE)</f>
        <v>1</v>
      </c>
      <c r="R58" s="119">
        <f>VLOOKUP(B58,Valores!$A$2:$P$300,15,FALSE)</f>
        <v>3.1300000000000001E-2</v>
      </c>
      <c r="S58" s="186">
        <f t="shared" si="30"/>
        <v>0</v>
      </c>
      <c r="T58" s="186">
        <f t="shared" si="25"/>
        <v>0</v>
      </c>
      <c r="U58" s="186">
        <f t="shared" si="25"/>
        <v>0</v>
      </c>
      <c r="V58" s="186">
        <f t="shared" si="25"/>
        <v>0</v>
      </c>
      <c r="W58" s="186">
        <f t="shared" si="25"/>
        <v>0</v>
      </c>
      <c r="Y58" s="214">
        <f t="shared" si="31"/>
        <v>45913.222614503597</v>
      </c>
      <c r="Z58" s="214">
        <f t="shared" si="26"/>
        <v>44126.574741899705</v>
      </c>
      <c r="AA58" s="214">
        <f t="shared" si="26"/>
        <v>46570.745308735997</v>
      </c>
      <c r="AB58" s="214">
        <f t="shared" si="26"/>
        <v>45609.401783375535</v>
      </c>
      <c r="AC58" s="214">
        <f t="shared" si="26"/>
        <v>46008.450039185533</v>
      </c>
      <c r="AE58" s="219">
        <f t="shared" si="32"/>
        <v>45913.222614503597</v>
      </c>
      <c r="AF58" s="219">
        <f t="shared" si="27"/>
        <v>44126.574741899705</v>
      </c>
      <c r="AG58" s="219">
        <f t="shared" si="27"/>
        <v>46570.745308735997</v>
      </c>
      <c r="AH58" s="219">
        <f t="shared" si="27"/>
        <v>45609.401783375535</v>
      </c>
      <c r="AI58" s="219">
        <f t="shared" si="27"/>
        <v>46008.450039185533</v>
      </c>
    </row>
    <row r="59" spans="1:35" x14ac:dyDescent="0.2">
      <c r="A59" s="250">
        <v>13</v>
      </c>
      <c r="B59" s="1" t="s">
        <v>245</v>
      </c>
      <c r="C59" s="1" t="str">
        <f>VLOOKUP(B59,Valores!$A$2:$F$223,5,FALSE)</f>
        <v>m³</v>
      </c>
      <c r="D59" s="252">
        <v>10.1</v>
      </c>
      <c r="E59" s="64">
        <f>VLOOKUP($B59,Valores!$A$2:$G$300,6,FALSE)*VLOOKUP(VLOOKUP($B59,Indices_Poder!$B$5:$E$250,3,FALSE),Indices_Poder!$G$6:$N$28,4,FALSE)</f>
        <v>5744.0577699282558</v>
      </c>
      <c r="F59" s="65">
        <f>$E59*VLOOKUP(F$46,Regional!$A$2:$B$7,2,FALSE)</f>
        <v>5815.858492052359</v>
      </c>
      <c r="G59" s="65">
        <f>$E59*VLOOKUP(G$46,Regional!$A$2:$B$7,2,FALSE)</f>
        <v>5589.5426159171857</v>
      </c>
      <c r="H59" s="65">
        <f>$E59*VLOOKUP(H$46,Regional!$A$2:$B$7,2,FALSE)</f>
        <v>5899.1473297163184</v>
      </c>
      <c r="I59" s="65">
        <f>$E59*VLOOKUP(I$46,Regional!$A$2:$B$7,2,FALSE)</f>
        <v>5777.3733049938401</v>
      </c>
      <c r="J59" s="65">
        <f>$E59*VLOOKUP(J$46,Regional!$A$2:$B$7,2,FALSE)</f>
        <v>5827.9210133692077</v>
      </c>
      <c r="K59" s="66">
        <f t="shared" si="28"/>
        <v>58014.983476275382</v>
      </c>
      <c r="L59" s="65">
        <f t="shared" si="29"/>
        <v>58740.170769728822</v>
      </c>
      <c r="M59" s="65">
        <f t="shared" si="29"/>
        <v>56454.380420763577</v>
      </c>
      <c r="N59" s="65">
        <f t="shared" si="29"/>
        <v>59581.388030134811</v>
      </c>
      <c r="O59" s="65">
        <f t="shared" si="29"/>
        <v>58351.470380437786</v>
      </c>
      <c r="P59" s="133">
        <f t="shared" si="29"/>
        <v>58862.002235028995</v>
      </c>
      <c r="Q59" s="119">
        <f>VLOOKUP(B59,Valores!$A$2:$P$300,14,FALSE)</f>
        <v>1</v>
      </c>
      <c r="R59" s="119">
        <f>VLOOKUP(B59,Valores!$A$2:$P$300,15,FALSE)</f>
        <v>3.1300000000000001E-2</v>
      </c>
      <c r="S59" s="186">
        <f t="shared" si="30"/>
        <v>0</v>
      </c>
      <c r="T59" s="186">
        <f t="shared" si="25"/>
        <v>0</v>
      </c>
      <c r="U59" s="186">
        <f t="shared" si="25"/>
        <v>0</v>
      </c>
      <c r="V59" s="186">
        <f t="shared" si="25"/>
        <v>0</v>
      </c>
      <c r="W59" s="186">
        <f t="shared" si="25"/>
        <v>0</v>
      </c>
      <c r="Y59" s="214">
        <f t="shared" si="31"/>
        <v>58740.170769728822</v>
      </c>
      <c r="Z59" s="214">
        <f t="shared" si="26"/>
        <v>56454.380420763577</v>
      </c>
      <c r="AA59" s="214">
        <f t="shared" si="26"/>
        <v>59581.388030134811</v>
      </c>
      <c r="AB59" s="214">
        <f t="shared" si="26"/>
        <v>58351.470380437786</v>
      </c>
      <c r="AC59" s="214">
        <f t="shared" si="26"/>
        <v>58862.002235028995</v>
      </c>
      <c r="AE59" s="219">
        <f t="shared" si="32"/>
        <v>58740.170769728822</v>
      </c>
      <c r="AF59" s="219">
        <f t="shared" si="27"/>
        <v>56454.380420763577</v>
      </c>
      <c r="AG59" s="219">
        <f t="shared" si="27"/>
        <v>59581.388030134811</v>
      </c>
      <c r="AH59" s="219">
        <f t="shared" si="27"/>
        <v>58351.470380437786</v>
      </c>
      <c r="AI59" s="219">
        <f t="shared" si="27"/>
        <v>58862.002235028995</v>
      </c>
    </row>
    <row r="60" spans="1:35" x14ac:dyDescent="0.2">
      <c r="A60" s="250">
        <v>14</v>
      </c>
      <c r="B60" s="1" t="s">
        <v>214</v>
      </c>
      <c r="C60" s="1" t="str">
        <f>VLOOKUP(B60,Valores!$A$2:$F$223,5,FALSE)</f>
        <v>m³</v>
      </c>
      <c r="D60" s="1">
        <v>48</v>
      </c>
      <c r="E60" s="64">
        <f>VLOOKUP($B60,Valores!$A$2:$G$300,6,FALSE)*VLOOKUP(VLOOKUP($B60,Indices_Poder!$B$5:$E$250,3,FALSE),Indices_Poder!$G$6:$N$28,4,FALSE)</f>
        <v>5744.0577699282558</v>
      </c>
      <c r="F60" s="65">
        <f>$E60*VLOOKUP(F$46,Regional!$A$2:$B$7,2,FALSE)</f>
        <v>5815.858492052359</v>
      </c>
      <c r="G60" s="65">
        <f>$E60*VLOOKUP(G$46,Regional!$A$2:$B$7,2,FALSE)</f>
        <v>5589.5426159171857</v>
      </c>
      <c r="H60" s="65">
        <f>$E60*VLOOKUP(H$46,Regional!$A$2:$B$7,2,FALSE)</f>
        <v>5899.1473297163184</v>
      </c>
      <c r="I60" s="65">
        <f>$E60*VLOOKUP(I$46,Regional!$A$2:$B$7,2,FALSE)</f>
        <v>5777.3733049938401</v>
      </c>
      <c r="J60" s="65">
        <f>$E60*VLOOKUP(J$46,Regional!$A$2:$B$7,2,FALSE)</f>
        <v>5827.9210133692077</v>
      </c>
      <c r="K60" s="66">
        <f>D60*E60</f>
        <v>275714.77295655629</v>
      </c>
      <c r="L60" s="65">
        <f t="shared" si="29"/>
        <v>279161.20761851326</v>
      </c>
      <c r="M60" s="65">
        <f t="shared" si="29"/>
        <v>268298.04556402494</v>
      </c>
      <c r="N60" s="65">
        <f t="shared" si="29"/>
        <v>283159.0718263833</v>
      </c>
      <c r="O60" s="65">
        <f t="shared" si="29"/>
        <v>277313.91863970435</v>
      </c>
      <c r="P60" s="133">
        <f t="shared" si="29"/>
        <v>279740.20864172198</v>
      </c>
      <c r="Q60" s="119">
        <f>VLOOKUP(B60,Valores!$A$2:$P$300,14,FALSE)</f>
        <v>1</v>
      </c>
      <c r="R60" s="119">
        <f>VLOOKUP(B60,Valores!$A$2:$P$300,15,FALSE)</f>
        <v>3.1300000000000001E-2</v>
      </c>
      <c r="S60" s="186">
        <f t="shared" si="30"/>
        <v>0</v>
      </c>
      <c r="T60" s="186">
        <f t="shared" si="25"/>
        <v>0</v>
      </c>
      <c r="U60" s="186">
        <f t="shared" si="25"/>
        <v>0</v>
      </c>
      <c r="V60" s="186">
        <f t="shared" si="25"/>
        <v>0</v>
      </c>
      <c r="W60" s="186">
        <f t="shared" si="25"/>
        <v>0</v>
      </c>
      <c r="Y60" s="214">
        <f t="shared" si="31"/>
        <v>279161.20761851326</v>
      </c>
      <c r="Z60" s="214">
        <f t="shared" si="26"/>
        <v>268298.04556402494</v>
      </c>
      <c r="AA60" s="214">
        <f t="shared" si="26"/>
        <v>283159.0718263833</v>
      </c>
      <c r="AB60" s="214">
        <f t="shared" si="26"/>
        <v>277313.91863970435</v>
      </c>
      <c r="AC60" s="214">
        <f t="shared" si="26"/>
        <v>279740.20864172198</v>
      </c>
      <c r="AE60" s="219">
        <f t="shared" si="32"/>
        <v>279161.20761851326</v>
      </c>
      <c r="AF60" s="219">
        <f t="shared" si="27"/>
        <v>268298.04556402494</v>
      </c>
      <c r="AG60" s="219">
        <f t="shared" si="27"/>
        <v>283159.0718263833</v>
      </c>
      <c r="AH60" s="219">
        <f t="shared" si="27"/>
        <v>277313.91863970435</v>
      </c>
      <c r="AI60" s="219">
        <f t="shared" si="27"/>
        <v>279740.20864172198</v>
      </c>
    </row>
    <row r="61" spans="1:35" x14ac:dyDescent="0.2">
      <c r="A61" s="250">
        <v>15</v>
      </c>
      <c r="B61" s="1" t="s">
        <v>246</v>
      </c>
      <c r="C61" s="1" t="str">
        <f>VLOOKUP(B61,Valores!$A$2:$F$223,5,FALSE)</f>
        <v>m³</v>
      </c>
      <c r="D61" s="1">
        <v>0.2</v>
      </c>
      <c r="E61" s="64">
        <f>VLOOKUP($B61,Valores!$A$2:$G$300,6,FALSE)*VLOOKUP(VLOOKUP($B61,Indices_Poder!$B$5:$E$250,3,FALSE),Indices_Poder!$G$6:$N$28,4,FALSE)</f>
        <v>5744.0577699282558</v>
      </c>
      <c r="F61" s="65">
        <f>$E61*VLOOKUP(F$46,Regional!$A$2:$B$7,2,FALSE)</f>
        <v>5815.858492052359</v>
      </c>
      <c r="G61" s="65">
        <f>$E61*VLOOKUP(G$46,Regional!$A$2:$B$7,2,FALSE)</f>
        <v>5589.5426159171857</v>
      </c>
      <c r="H61" s="65">
        <f>$E61*VLOOKUP(H$46,Regional!$A$2:$B$7,2,FALSE)</f>
        <v>5899.1473297163184</v>
      </c>
      <c r="I61" s="65">
        <f>$E61*VLOOKUP(I$46,Regional!$A$2:$B$7,2,FALSE)</f>
        <v>5777.3733049938401</v>
      </c>
      <c r="J61" s="65">
        <f>$E61*VLOOKUP(J$46,Regional!$A$2:$B$7,2,FALSE)</f>
        <v>5827.9210133692077</v>
      </c>
      <c r="K61" s="66">
        <f t="shared" si="28"/>
        <v>1148.8115539856512</v>
      </c>
      <c r="L61" s="65">
        <f t="shared" si="29"/>
        <v>1163.1716984104719</v>
      </c>
      <c r="M61" s="65">
        <f t="shared" si="29"/>
        <v>1117.9085231834372</v>
      </c>
      <c r="N61" s="65">
        <f t="shared" si="29"/>
        <v>1179.8294659432638</v>
      </c>
      <c r="O61" s="65">
        <f t="shared" si="29"/>
        <v>1155.4746609987681</v>
      </c>
      <c r="P61" s="133">
        <f t="shared" si="29"/>
        <v>1165.5842026738417</v>
      </c>
      <c r="Q61" s="119">
        <f>VLOOKUP(B61,Valores!$A$2:$P$300,14,FALSE)</f>
        <v>1</v>
      </c>
      <c r="R61" s="119">
        <f>VLOOKUP(B61,Valores!$A$2:$P$300,15,FALSE)</f>
        <v>3.1300000000000001E-2</v>
      </c>
      <c r="S61" s="186">
        <f t="shared" si="30"/>
        <v>0</v>
      </c>
      <c r="T61" s="186">
        <f t="shared" si="25"/>
        <v>0</v>
      </c>
      <c r="U61" s="186">
        <f t="shared" si="25"/>
        <v>0</v>
      </c>
      <c r="V61" s="186">
        <f t="shared" si="25"/>
        <v>0</v>
      </c>
      <c r="W61" s="186">
        <f t="shared" si="25"/>
        <v>0</v>
      </c>
      <c r="Y61" s="214">
        <f t="shared" si="31"/>
        <v>1163.1716984104719</v>
      </c>
      <c r="Z61" s="214">
        <f t="shared" si="26"/>
        <v>1117.9085231834372</v>
      </c>
      <c r="AA61" s="214">
        <f t="shared" si="26"/>
        <v>1179.8294659432638</v>
      </c>
      <c r="AB61" s="214">
        <f t="shared" si="26"/>
        <v>1155.4746609987681</v>
      </c>
      <c r="AC61" s="214">
        <f t="shared" si="26"/>
        <v>1165.5842026738417</v>
      </c>
      <c r="AE61" s="219">
        <f t="shared" si="32"/>
        <v>1163.1716984104719</v>
      </c>
      <c r="AF61" s="219">
        <f t="shared" si="27"/>
        <v>1117.9085231834372</v>
      </c>
      <c r="AG61" s="219">
        <f t="shared" si="27"/>
        <v>1179.8294659432638</v>
      </c>
      <c r="AH61" s="219">
        <f t="shared" si="27"/>
        <v>1155.4746609987681</v>
      </c>
      <c r="AI61" s="219">
        <f t="shared" si="27"/>
        <v>1165.5842026738417</v>
      </c>
    </row>
    <row r="62" spans="1:35" x14ac:dyDescent="0.2">
      <c r="A62" s="250">
        <v>16</v>
      </c>
      <c r="B62" s="1" t="s">
        <v>215</v>
      </c>
      <c r="C62" s="1" t="str">
        <f>VLOOKUP(B62,Valores!$A$2:$F$223,5,FALSE)</f>
        <v>m³</v>
      </c>
      <c r="D62" s="1">
        <v>0</v>
      </c>
      <c r="E62" s="64">
        <f>VLOOKUP($B62,Valores!$A$2:$G$300,6,FALSE)*VLOOKUP(VLOOKUP($B62,Indices_Poder!$B$5:$E$250,3,FALSE),Indices_Poder!$G$6:$N$28,4,FALSE)</f>
        <v>5744.0577699282558</v>
      </c>
      <c r="F62" s="65">
        <f>$E62*VLOOKUP(F$46,Regional!$A$2:$B$7,2,FALSE)</f>
        <v>5815.858492052359</v>
      </c>
      <c r="G62" s="65">
        <f>$E62*VLOOKUP(G$46,Regional!$A$2:$B$7,2,FALSE)</f>
        <v>5589.5426159171857</v>
      </c>
      <c r="H62" s="65">
        <f>$E62*VLOOKUP(H$46,Regional!$A$2:$B$7,2,FALSE)</f>
        <v>5899.1473297163184</v>
      </c>
      <c r="I62" s="65">
        <f>$E62*VLOOKUP(I$46,Regional!$A$2:$B$7,2,FALSE)</f>
        <v>5777.3733049938401</v>
      </c>
      <c r="J62" s="65">
        <f>$E62*VLOOKUP(J$46,Regional!$A$2:$B$7,2,FALSE)</f>
        <v>5827.9210133692077</v>
      </c>
      <c r="K62" s="66">
        <f t="shared" si="28"/>
        <v>0</v>
      </c>
      <c r="L62" s="65">
        <f t="shared" si="29"/>
        <v>0</v>
      </c>
      <c r="M62" s="65">
        <f t="shared" si="29"/>
        <v>0</v>
      </c>
      <c r="N62" s="65">
        <f t="shared" si="29"/>
        <v>0</v>
      </c>
      <c r="O62" s="65">
        <f t="shared" si="29"/>
        <v>0</v>
      </c>
      <c r="P62" s="133">
        <f t="shared" si="29"/>
        <v>0</v>
      </c>
      <c r="Q62" s="119">
        <f>VLOOKUP(B62,Valores!$A$2:$P$300,14,FALSE)</f>
        <v>1</v>
      </c>
      <c r="R62" s="119">
        <f>VLOOKUP(B62,Valores!$A$2:$P$300,15,FALSE)</f>
        <v>3.1300000000000001E-2</v>
      </c>
      <c r="S62" s="186">
        <f t="shared" si="30"/>
        <v>0</v>
      </c>
      <c r="T62" s="186">
        <f t="shared" si="25"/>
        <v>0</v>
      </c>
      <c r="U62" s="186">
        <f t="shared" si="25"/>
        <v>0</v>
      </c>
      <c r="V62" s="186">
        <f t="shared" si="25"/>
        <v>0</v>
      </c>
      <c r="W62" s="186">
        <f t="shared" si="25"/>
        <v>0</v>
      </c>
      <c r="Y62" s="214">
        <f t="shared" si="31"/>
        <v>0</v>
      </c>
      <c r="Z62" s="214">
        <f t="shared" si="26"/>
        <v>0</v>
      </c>
      <c r="AA62" s="214">
        <f t="shared" si="26"/>
        <v>0</v>
      </c>
      <c r="AB62" s="214">
        <f t="shared" si="26"/>
        <v>0</v>
      </c>
      <c r="AC62" s="214">
        <f t="shared" si="26"/>
        <v>0</v>
      </c>
      <c r="AE62" s="219">
        <f t="shared" si="32"/>
        <v>0</v>
      </c>
      <c r="AF62" s="219">
        <f t="shared" si="27"/>
        <v>0</v>
      </c>
      <c r="AG62" s="219">
        <f t="shared" si="27"/>
        <v>0</v>
      </c>
      <c r="AH62" s="219">
        <f t="shared" si="27"/>
        <v>0</v>
      </c>
      <c r="AI62" s="219">
        <f t="shared" si="27"/>
        <v>0</v>
      </c>
    </row>
    <row r="63" spans="1:35" x14ac:dyDescent="0.2">
      <c r="A63" s="250">
        <v>17</v>
      </c>
      <c r="B63" s="1" t="s">
        <v>247</v>
      </c>
      <c r="C63" s="1" t="str">
        <f>VLOOKUP(B63,Valores!$A$2:$F$223,5,FALSE)</f>
        <v>m³</v>
      </c>
      <c r="D63" s="1">
        <v>1.75</v>
      </c>
      <c r="E63" s="64">
        <f>VLOOKUP($B63,Valores!$A$2:$G$300,6,FALSE)*VLOOKUP(VLOOKUP($B63,Indices_Poder!$B$5:$E$250,3,FALSE),Indices_Poder!$G$6:$N$28,4,FALSE)</f>
        <v>5744.0577699282558</v>
      </c>
      <c r="F63" s="65">
        <f>$E63*VLOOKUP(F$46,Regional!$A$2:$B$7,2,FALSE)</f>
        <v>5815.858492052359</v>
      </c>
      <c r="G63" s="65">
        <f>$E63*VLOOKUP(G$46,Regional!$A$2:$B$7,2,FALSE)</f>
        <v>5589.5426159171857</v>
      </c>
      <c r="H63" s="65">
        <f>$E63*VLOOKUP(H$46,Regional!$A$2:$B$7,2,FALSE)</f>
        <v>5899.1473297163184</v>
      </c>
      <c r="I63" s="65">
        <f>$E63*VLOOKUP(I$46,Regional!$A$2:$B$7,2,FALSE)</f>
        <v>5777.3733049938401</v>
      </c>
      <c r="J63" s="65">
        <f>$E63*VLOOKUP(J$46,Regional!$A$2:$B$7,2,FALSE)</f>
        <v>5827.9210133692077</v>
      </c>
      <c r="K63" s="66">
        <f t="shared" si="28"/>
        <v>10052.101097374447</v>
      </c>
      <c r="L63" s="65">
        <f t="shared" si="29"/>
        <v>10177.752361091629</v>
      </c>
      <c r="M63" s="65">
        <f t="shared" si="29"/>
        <v>9781.6995778550754</v>
      </c>
      <c r="N63" s="65">
        <f t="shared" si="29"/>
        <v>10323.507827003557</v>
      </c>
      <c r="O63" s="65">
        <f t="shared" si="29"/>
        <v>10110.403283739221</v>
      </c>
      <c r="P63" s="133">
        <f t="shared" si="29"/>
        <v>10198.861773396113</v>
      </c>
      <c r="Q63" s="119">
        <f>VLOOKUP(B63,Valores!$A$2:$P$300,14,FALSE)</f>
        <v>1</v>
      </c>
      <c r="R63" s="119">
        <f>VLOOKUP(B63,Valores!$A$2:$P$300,15,FALSE)</f>
        <v>3.1300000000000001E-2</v>
      </c>
      <c r="S63" s="186">
        <f t="shared" si="30"/>
        <v>0</v>
      </c>
      <c r="T63" s="186">
        <f t="shared" si="25"/>
        <v>0</v>
      </c>
      <c r="U63" s="186">
        <f t="shared" si="25"/>
        <v>0</v>
      </c>
      <c r="V63" s="186">
        <f t="shared" si="25"/>
        <v>0</v>
      </c>
      <c r="W63" s="186">
        <f t="shared" si="25"/>
        <v>0</v>
      </c>
      <c r="Y63" s="214">
        <f t="shared" si="31"/>
        <v>10177.752361091629</v>
      </c>
      <c r="Z63" s="214">
        <f t="shared" si="26"/>
        <v>9781.6995778550754</v>
      </c>
      <c r="AA63" s="214">
        <f t="shared" si="26"/>
        <v>10323.507827003557</v>
      </c>
      <c r="AB63" s="214">
        <f t="shared" si="26"/>
        <v>10110.403283739221</v>
      </c>
      <c r="AC63" s="214">
        <f t="shared" si="26"/>
        <v>10198.861773396113</v>
      </c>
      <c r="AE63" s="219">
        <f t="shared" si="32"/>
        <v>10177.752361091629</v>
      </c>
      <c r="AF63" s="219">
        <f t="shared" si="27"/>
        <v>9781.6995778550754</v>
      </c>
      <c r="AG63" s="219">
        <f t="shared" si="27"/>
        <v>10323.507827003557</v>
      </c>
      <c r="AH63" s="219">
        <f t="shared" si="27"/>
        <v>10110.403283739221</v>
      </c>
      <c r="AI63" s="219">
        <f t="shared" si="27"/>
        <v>10198.861773396113</v>
      </c>
    </row>
    <row r="64" spans="1:35" x14ac:dyDescent="0.2">
      <c r="A64" s="250">
        <v>18</v>
      </c>
      <c r="B64" s="1" t="s">
        <v>248</v>
      </c>
      <c r="C64" s="1" t="str">
        <f>VLOOKUP(B64,Valores!$A$2:$F$223,5,FALSE)</f>
        <v>m³</v>
      </c>
      <c r="D64" s="1">
        <v>1.75</v>
      </c>
      <c r="E64" s="64">
        <f>VLOOKUP($B64,Valores!$A$2:$G$300,6,FALSE)*VLOOKUP(VLOOKUP($B64,Indices_Poder!$B$5:$E$250,3,FALSE),Indices_Poder!$G$6:$N$28,4,FALSE)</f>
        <v>5744.0577699282558</v>
      </c>
      <c r="F64" s="65">
        <f>$E64*VLOOKUP(F$46,Regional!$A$2:$B$7,2,FALSE)</f>
        <v>5815.858492052359</v>
      </c>
      <c r="G64" s="65">
        <f>$E64*VLOOKUP(G$46,Regional!$A$2:$B$7,2,FALSE)</f>
        <v>5589.5426159171857</v>
      </c>
      <c r="H64" s="65">
        <f>$E64*VLOOKUP(H$46,Regional!$A$2:$B$7,2,FALSE)</f>
        <v>5899.1473297163184</v>
      </c>
      <c r="I64" s="65">
        <f>$E64*VLOOKUP(I$46,Regional!$A$2:$B$7,2,FALSE)</f>
        <v>5777.3733049938401</v>
      </c>
      <c r="J64" s="65">
        <f>$E64*VLOOKUP(J$46,Regional!$A$2:$B$7,2,FALSE)</f>
        <v>5827.9210133692077</v>
      </c>
      <c r="K64" s="66">
        <f t="shared" si="28"/>
        <v>10052.101097374447</v>
      </c>
      <c r="L64" s="65">
        <f t="shared" si="29"/>
        <v>10177.752361091629</v>
      </c>
      <c r="M64" s="65">
        <f t="shared" si="29"/>
        <v>9781.6995778550754</v>
      </c>
      <c r="N64" s="65">
        <f t="shared" si="29"/>
        <v>10323.507827003557</v>
      </c>
      <c r="O64" s="65">
        <f t="shared" si="29"/>
        <v>10110.403283739221</v>
      </c>
      <c r="P64" s="133">
        <f t="shared" si="29"/>
        <v>10198.861773396113</v>
      </c>
      <c r="Q64" s="119">
        <f>VLOOKUP(B64,Valores!$A$2:$P$300,14,FALSE)</f>
        <v>1</v>
      </c>
      <c r="R64" s="119">
        <f>VLOOKUP(B64,Valores!$A$2:$P$300,15,FALSE)</f>
        <v>3.1300000000000001E-2</v>
      </c>
      <c r="S64" s="186">
        <f t="shared" si="30"/>
        <v>0</v>
      </c>
      <c r="T64" s="186">
        <f t="shared" si="25"/>
        <v>0</v>
      </c>
      <c r="U64" s="186">
        <f t="shared" si="25"/>
        <v>0</v>
      </c>
      <c r="V64" s="186">
        <f t="shared" si="25"/>
        <v>0</v>
      </c>
      <c r="W64" s="186">
        <f t="shared" si="25"/>
        <v>0</v>
      </c>
      <c r="Y64" s="214">
        <f t="shared" si="31"/>
        <v>10177.752361091629</v>
      </c>
      <c r="Z64" s="214">
        <f t="shared" si="26"/>
        <v>9781.6995778550754</v>
      </c>
      <c r="AA64" s="214">
        <f t="shared" si="26"/>
        <v>10323.507827003557</v>
      </c>
      <c r="AB64" s="214">
        <f t="shared" si="26"/>
        <v>10110.403283739221</v>
      </c>
      <c r="AC64" s="214">
        <f t="shared" si="26"/>
        <v>10198.861773396113</v>
      </c>
      <c r="AE64" s="219">
        <f t="shared" si="32"/>
        <v>10177.752361091629</v>
      </c>
      <c r="AF64" s="219">
        <f t="shared" si="27"/>
        <v>9781.6995778550754</v>
      </c>
      <c r="AG64" s="219">
        <f t="shared" si="27"/>
        <v>10323.507827003557</v>
      </c>
      <c r="AH64" s="219">
        <f t="shared" si="27"/>
        <v>10110.403283739221</v>
      </c>
      <c r="AI64" s="219">
        <f t="shared" si="27"/>
        <v>10198.861773396113</v>
      </c>
    </row>
    <row r="65" spans="1:35" x14ac:dyDescent="0.2">
      <c r="A65" s="250">
        <v>19</v>
      </c>
      <c r="B65" s="1" t="s">
        <v>217</v>
      </c>
      <c r="C65" s="1" t="str">
        <f>VLOOKUP(B65,Valores!$A$2:$F$223,5,FALSE)</f>
        <v>m³</v>
      </c>
      <c r="D65" s="135">
        <v>20</v>
      </c>
      <c r="E65" s="64">
        <f>VLOOKUP($B65,Valores!$A$2:$G$300,6,FALSE)*VLOOKUP(VLOOKUP($B65,Indices_Poder!$B$5:$E$250,3,FALSE),Indices_Poder!$G$6:$N$28,4,FALSE)</f>
        <v>5744.0577699282558</v>
      </c>
      <c r="F65" s="65">
        <f>$E65*VLOOKUP(F$46,Regional!$A$2:$B$7,2,FALSE)</f>
        <v>5815.858492052359</v>
      </c>
      <c r="G65" s="65">
        <f>$E65*VLOOKUP(G$46,Regional!$A$2:$B$7,2,FALSE)</f>
        <v>5589.5426159171857</v>
      </c>
      <c r="H65" s="65">
        <f>$E65*VLOOKUP(H$46,Regional!$A$2:$B$7,2,FALSE)</f>
        <v>5899.1473297163184</v>
      </c>
      <c r="I65" s="65">
        <f>$E65*VLOOKUP(I$46,Regional!$A$2:$B$7,2,FALSE)</f>
        <v>5777.3733049938401</v>
      </c>
      <c r="J65" s="65">
        <f>$E65*VLOOKUP(J$46,Regional!$A$2:$B$7,2,FALSE)</f>
        <v>5827.9210133692077</v>
      </c>
      <c r="K65" s="74">
        <f t="shared" si="28"/>
        <v>114881.15539856511</v>
      </c>
      <c r="L65" s="65">
        <f t="shared" si="29"/>
        <v>116317.16984104717</v>
      </c>
      <c r="M65" s="65">
        <f t="shared" si="29"/>
        <v>111790.85231834371</v>
      </c>
      <c r="N65" s="65">
        <f t="shared" si="29"/>
        <v>117982.94659432636</v>
      </c>
      <c r="O65" s="65">
        <f t="shared" si="29"/>
        <v>115547.46609987679</v>
      </c>
      <c r="P65" s="133">
        <f t="shared" si="29"/>
        <v>116558.42026738415</v>
      </c>
      <c r="Q65" s="119">
        <f>VLOOKUP(B65,Valores!$A$2:$P$300,14,FALSE)</f>
        <v>1</v>
      </c>
      <c r="R65" s="119">
        <f>VLOOKUP(B65,Valores!$A$2:$P$300,15,FALSE)</f>
        <v>3.1300000000000001E-2</v>
      </c>
      <c r="S65" s="186">
        <f t="shared" si="30"/>
        <v>0</v>
      </c>
      <c r="T65" s="186">
        <f t="shared" si="25"/>
        <v>0</v>
      </c>
      <c r="U65" s="186">
        <f t="shared" si="25"/>
        <v>0</v>
      </c>
      <c r="V65" s="186">
        <f t="shared" si="25"/>
        <v>0</v>
      </c>
      <c r="W65" s="186">
        <f t="shared" si="25"/>
        <v>0</v>
      </c>
      <c r="Y65" s="214">
        <f t="shared" si="31"/>
        <v>116317.16984104717</v>
      </c>
      <c r="Z65" s="214">
        <f t="shared" si="26"/>
        <v>111790.85231834371</v>
      </c>
      <c r="AA65" s="214">
        <f t="shared" si="26"/>
        <v>117982.94659432636</v>
      </c>
      <c r="AB65" s="214">
        <f t="shared" si="26"/>
        <v>115547.46609987679</v>
      </c>
      <c r="AC65" s="214">
        <f t="shared" si="26"/>
        <v>116558.42026738415</v>
      </c>
      <c r="AE65" s="219">
        <f t="shared" si="32"/>
        <v>116317.16984104717</v>
      </c>
      <c r="AF65" s="219">
        <f t="shared" si="27"/>
        <v>111790.85231834371</v>
      </c>
      <c r="AG65" s="219">
        <f t="shared" si="27"/>
        <v>117982.94659432636</v>
      </c>
      <c r="AH65" s="219">
        <f t="shared" si="27"/>
        <v>115547.46609987679</v>
      </c>
      <c r="AI65" s="219">
        <f t="shared" si="27"/>
        <v>116558.42026738415</v>
      </c>
    </row>
    <row r="66" spans="1:35" s="29" customFormat="1" x14ac:dyDescent="0.2">
      <c r="A66" s="79"/>
      <c r="B66" s="80" t="s">
        <v>143</v>
      </c>
      <c r="C66" s="80"/>
      <c r="D66" s="82"/>
      <c r="E66" s="192"/>
      <c r="F66" s="191"/>
      <c r="G66" s="191"/>
      <c r="H66" s="191"/>
      <c r="I66" s="191"/>
      <c r="J66" s="191"/>
      <c r="K66" s="192">
        <f t="shared" ref="K66:P66" si="33">SUM(K47:K65)</f>
        <v>8814863.215777237</v>
      </c>
      <c r="L66" s="83">
        <f t="shared" si="33"/>
        <v>8925049.0059744511</v>
      </c>
      <c r="M66" s="83">
        <f t="shared" si="33"/>
        <v>8577743.3952728286</v>
      </c>
      <c r="N66" s="83">
        <f t="shared" si="33"/>
        <v>9052864.5226032212</v>
      </c>
      <c r="O66" s="83">
        <f t="shared" si="33"/>
        <v>8865989.4224287458</v>
      </c>
      <c r="P66" s="83">
        <f t="shared" si="33"/>
        <v>8943560.2187275849</v>
      </c>
      <c r="S66" s="174">
        <f>SUMIF($Q47:$Q65,"&lt;&gt;Rateio",AE47:AE65)</f>
        <v>8925049.0059744511</v>
      </c>
      <c r="T66" s="174">
        <f t="shared" ref="T66:W66" si="34">SUMIF($Q47:$Q65,"&lt;&gt;Rateio",AF47:AF65)</f>
        <v>8577743.3952728286</v>
      </c>
      <c r="U66" s="174">
        <f t="shared" si="34"/>
        <v>9052864.5226032212</v>
      </c>
      <c r="V66" s="174">
        <f t="shared" si="34"/>
        <v>8865989.4224287458</v>
      </c>
      <c r="W66" s="214">
        <f t="shared" si="34"/>
        <v>8943560.2187275849</v>
      </c>
      <c r="Y66" s="219"/>
      <c r="AA66" s="219"/>
      <c r="AC66" s="219"/>
      <c r="AE66" s="219"/>
      <c r="AG66" s="219"/>
      <c r="AI66" s="219"/>
    </row>
    <row r="67" spans="1:35" s="29" customFormat="1" hidden="1" x14ac:dyDescent="0.2">
      <c r="A67" s="79"/>
      <c r="B67" s="80"/>
      <c r="C67" s="80"/>
      <c r="D67" s="82"/>
      <c r="E67" s="137" t="s">
        <v>118</v>
      </c>
      <c r="F67" s="87" t="s">
        <v>129</v>
      </c>
      <c r="G67" s="87" t="s">
        <v>130</v>
      </c>
      <c r="H67" s="87" t="s">
        <v>142</v>
      </c>
      <c r="I67" s="87" t="s">
        <v>132</v>
      </c>
      <c r="J67" s="87" t="s">
        <v>133</v>
      </c>
      <c r="K67" s="88"/>
      <c r="L67" s="83"/>
      <c r="M67" s="83"/>
      <c r="N67" s="83"/>
      <c r="O67" s="83"/>
      <c r="P67" s="83"/>
      <c r="W67" s="219"/>
      <c r="Y67" s="219"/>
      <c r="AA67" s="219"/>
      <c r="AC67" s="219"/>
      <c r="AE67" s="219"/>
      <c r="AG67" s="219"/>
      <c r="AI67" s="219"/>
    </row>
    <row r="68" spans="1:35" s="29" customFormat="1" hidden="1" x14ac:dyDescent="0.2">
      <c r="A68" s="89"/>
      <c r="B68" s="90" t="s">
        <v>206</v>
      </c>
      <c r="C68" s="90"/>
      <c r="D68" s="92"/>
      <c r="E68" s="92" t="e">
        <f>(SUMIF(#REF!,"Obras civis",K47:K65)+#REF!)*3.98%</f>
        <v>#REF!</v>
      </c>
      <c r="F68" s="93" t="e">
        <f>(SUMIF(#REF!,"Obras civis",L47:L65)+#REF!)*3.98%</f>
        <v>#REF!</v>
      </c>
      <c r="G68" s="93" t="e">
        <f>(SUMIF(#REF!,"Obras civis",M47:M65)+#REF!)*3.98%</f>
        <v>#REF!</v>
      </c>
      <c r="H68" s="93" t="e">
        <f>(SUMIF(#REF!,"Obras civis",N47:N65)+#REF!)*3.98%</f>
        <v>#REF!</v>
      </c>
      <c r="I68" s="93" t="e">
        <f>(SUMIF(#REF!,"Obras civis",O47:O65)+#REF!)*3.98%</f>
        <v>#REF!</v>
      </c>
      <c r="J68" s="93" t="e">
        <f>(SUMIF(#REF!,"Obras civis",P47:P65)+#REF!)*3.98%</f>
        <v>#REF!</v>
      </c>
      <c r="K68" s="92"/>
      <c r="L68" s="93"/>
      <c r="M68" s="93"/>
      <c r="N68" s="93"/>
      <c r="O68" s="93"/>
      <c r="P68" s="93"/>
      <c r="W68" s="219"/>
      <c r="Y68" s="219"/>
      <c r="AA68" s="219"/>
      <c r="AC68" s="219"/>
      <c r="AE68" s="219"/>
      <c r="AG68" s="219"/>
      <c r="AI68" s="219"/>
    </row>
    <row r="69" spans="1:35" s="29" customFormat="1" hidden="1" x14ac:dyDescent="0.2">
      <c r="A69" s="89"/>
      <c r="B69" s="90" t="s">
        <v>145</v>
      </c>
      <c r="C69" s="97"/>
      <c r="D69" s="99"/>
      <c r="E69" s="99" t="e">
        <f>K66+#REF!+E68</f>
        <v>#REF!</v>
      </c>
      <c r="F69" s="100" t="e">
        <f>L66+#REF!+F68</f>
        <v>#REF!</v>
      </c>
      <c r="G69" s="100" t="e">
        <f>M66+#REF!+G68</f>
        <v>#REF!</v>
      </c>
      <c r="H69" s="100" t="e">
        <f>N66+#REF!+H68</f>
        <v>#REF!</v>
      </c>
      <c r="I69" s="100" t="e">
        <f>O66+#REF!+I68</f>
        <v>#REF!</v>
      </c>
      <c r="J69" s="100" t="e">
        <f>P66+#REF!+J68</f>
        <v>#REF!</v>
      </c>
      <c r="K69" s="99"/>
      <c r="L69" s="100"/>
      <c r="M69" s="100"/>
      <c r="N69" s="100"/>
      <c r="O69" s="100"/>
      <c r="P69" s="100"/>
      <c r="W69" s="219"/>
      <c r="Y69" s="219"/>
      <c r="AA69" s="219"/>
      <c r="AC69" s="219"/>
      <c r="AE69" s="219"/>
      <c r="AG69" s="219"/>
      <c r="AI69" s="219"/>
    </row>
    <row r="70" spans="1:35" s="29" customFormat="1" hidden="1" x14ac:dyDescent="0.2">
      <c r="A70" s="89"/>
      <c r="B70" s="90" t="s">
        <v>146</v>
      </c>
      <c r="C70" s="90"/>
      <c r="D70" s="91"/>
      <c r="E70" s="92" t="e">
        <f>E69*2.7%</f>
        <v>#REF!</v>
      </c>
      <c r="F70" s="93" t="e">
        <f>F69*2.7%</f>
        <v>#REF!</v>
      </c>
      <c r="G70" s="93" t="e">
        <f t="shared" ref="G70:J70" si="35">G69*2.7%</f>
        <v>#REF!</v>
      </c>
      <c r="H70" s="93" t="e">
        <f t="shared" si="35"/>
        <v>#REF!</v>
      </c>
      <c r="I70" s="93" t="e">
        <f t="shared" si="35"/>
        <v>#REF!</v>
      </c>
      <c r="J70" s="93" t="e">
        <f t="shared" si="35"/>
        <v>#REF!</v>
      </c>
      <c r="K70" s="92"/>
      <c r="L70" s="93"/>
      <c r="M70" s="93"/>
      <c r="N70" s="93"/>
      <c r="O70" s="93"/>
      <c r="P70" s="93"/>
      <c r="W70" s="219"/>
      <c r="Y70" s="219"/>
      <c r="AA70" s="219"/>
      <c r="AC70" s="219"/>
      <c r="AE70" s="219"/>
      <c r="AG70" s="219"/>
      <c r="AI70" s="219"/>
    </row>
    <row r="71" spans="1:35" s="29" customFormat="1" hidden="1" x14ac:dyDescent="0.2">
      <c r="A71" s="89"/>
      <c r="B71" s="90" t="s">
        <v>147</v>
      </c>
      <c r="C71" s="97"/>
      <c r="D71" s="98"/>
      <c r="E71" s="99" t="e">
        <f>E69*1.4%</f>
        <v>#REF!</v>
      </c>
      <c r="F71" s="100" t="e">
        <f>F69*1.4%</f>
        <v>#REF!</v>
      </c>
      <c r="G71" s="100" t="e">
        <f t="shared" ref="G71:J71" si="36">G69*1.4%</f>
        <v>#REF!</v>
      </c>
      <c r="H71" s="100" t="e">
        <f t="shared" si="36"/>
        <v>#REF!</v>
      </c>
      <c r="I71" s="100" t="e">
        <f t="shared" si="36"/>
        <v>#REF!</v>
      </c>
      <c r="J71" s="100" t="e">
        <f t="shared" si="36"/>
        <v>#REF!</v>
      </c>
      <c r="K71" s="99"/>
      <c r="L71" s="100"/>
      <c r="M71" s="100"/>
      <c r="N71" s="100"/>
      <c r="O71" s="100"/>
      <c r="P71" s="100"/>
      <c r="W71" s="219"/>
      <c r="Y71" s="219"/>
      <c r="AA71" s="219"/>
      <c r="AC71" s="219"/>
      <c r="AE71" s="219"/>
      <c r="AG71" s="219"/>
      <c r="AI71" s="219"/>
    </row>
    <row r="72" spans="1:35" s="29" customFormat="1" hidden="1" x14ac:dyDescent="0.2">
      <c r="A72" s="89"/>
      <c r="B72" s="90" t="s">
        <v>148</v>
      </c>
      <c r="C72" s="90"/>
      <c r="D72" s="90"/>
      <c r="E72" s="92" t="e">
        <f>E69*3.99%</f>
        <v>#REF!</v>
      </c>
      <c r="F72" s="93" t="e">
        <f>F69*3.99%</f>
        <v>#REF!</v>
      </c>
      <c r="G72" s="93" t="e">
        <f t="shared" ref="G72:J72" si="37">G69*3.99%</f>
        <v>#REF!</v>
      </c>
      <c r="H72" s="93" t="e">
        <f t="shared" si="37"/>
        <v>#REF!</v>
      </c>
      <c r="I72" s="93" t="e">
        <f t="shared" si="37"/>
        <v>#REF!</v>
      </c>
      <c r="J72" s="93" t="e">
        <f t="shared" si="37"/>
        <v>#REF!</v>
      </c>
      <c r="K72" s="92"/>
      <c r="L72" s="93"/>
      <c r="M72" s="93"/>
      <c r="N72" s="93"/>
      <c r="O72" s="93"/>
      <c r="P72" s="93"/>
      <c r="W72" s="219"/>
      <c r="Y72" s="219"/>
      <c r="AA72" s="219"/>
      <c r="AC72" s="219"/>
      <c r="AE72" s="219"/>
      <c r="AG72" s="219"/>
      <c r="AI72" s="219"/>
    </row>
    <row r="73" spans="1:35" s="29" customFormat="1" hidden="1" x14ac:dyDescent="0.2">
      <c r="A73" s="89"/>
      <c r="B73" s="104" t="s">
        <v>149</v>
      </c>
      <c r="C73" s="104"/>
      <c r="D73" s="105"/>
      <c r="E73" s="106" t="e">
        <f>E69*2.7%</f>
        <v>#REF!</v>
      </c>
      <c r="F73" s="107" t="e">
        <f>F69*2.7%</f>
        <v>#REF!</v>
      </c>
      <c r="G73" s="107" t="e">
        <f t="shared" ref="G73:J73" si="38">G69*2.7%</f>
        <v>#REF!</v>
      </c>
      <c r="H73" s="107" t="e">
        <f t="shared" si="38"/>
        <v>#REF!</v>
      </c>
      <c r="I73" s="107" t="e">
        <f t="shared" si="38"/>
        <v>#REF!</v>
      </c>
      <c r="J73" s="107" t="e">
        <f t="shared" si="38"/>
        <v>#REF!</v>
      </c>
      <c r="K73" s="106"/>
      <c r="L73" s="107"/>
      <c r="M73" s="107"/>
      <c r="N73" s="107"/>
      <c r="O73" s="107"/>
      <c r="P73" s="107"/>
      <c r="W73" s="219"/>
      <c r="Y73" s="219"/>
      <c r="AA73" s="219"/>
      <c r="AC73" s="219"/>
      <c r="AE73" s="219"/>
      <c r="AG73" s="219"/>
      <c r="AI73" s="219"/>
    </row>
    <row r="74" spans="1:35" s="29" customFormat="1" hidden="1" x14ac:dyDescent="0.2">
      <c r="A74" s="89"/>
      <c r="B74" s="90" t="s">
        <v>150</v>
      </c>
      <c r="C74" s="90"/>
      <c r="D74" s="91"/>
      <c r="E74" s="106" t="e">
        <f>E69+E70+E71+E72+E73</f>
        <v>#REF!</v>
      </c>
      <c r="F74" s="93" t="e">
        <f>F69+F70+F71+F72+F73</f>
        <v>#REF!</v>
      </c>
      <c r="G74" s="93" t="e">
        <f t="shared" ref="G74:J74" si="39">G69+G70+G71+G72+G73</f>
        <v>#REF!</v>
      </c>
      <c r="H74" s="93" t="e">
        <f t="shared" si="39"/>
        <v>#REF!</v>
      </c>
      <c r="I74" s="93" t="e">
        <f t="shared" si="39"/>
        <v>#REF!</v>
      </c>
      <c r="J74" s="93" t="e">
        <f t="shared" si="39"/>
        <v>#REF!</v>
      </c>
      <c r="K74" s="92"/>
      <c r="L74" s="93"/>
      <c r="M74" s="93"/>
      <c r="N74" s="93"/>
      <c r="O74" s="93"/>
      <c r="P74" s="93"/>
      <c r="W74" s="219"/>
      <c r="Y74" s="219"/>
      <c r="AA74" s="219"/>
      <c r="AC74" s="219"/>
      <c r="AE74" s="219"/>
      <c r="AG74" s="219"/>
      <c r="AI74" s="219"/>
    </row>
    <row r="75" spans="1:35" s="29" customFormat="1" hidden="1" x14ac:dyDescent="0.2">
      <c r="A75" s="90"/>
      <c r="B75" s="90" t="s">
        <v>151</v>
      </c>
      <c r="C75" s="90"/>
      <c r="D75" s="91"/>
      <c r="E75" s="92" t="e">
        <f t="shared" ref="E75:J75" si="40">E74*3%</f>
        <v>#REF!</v>
      </c>
      <c r="F75" s="93" t="e">
        <f t="shared" si="40"/>
        <v>#REF!</v>
      </c>
      <c r="G75" s="93" t="e">
        <f t="shared" si="40"/>
        <v>#REF!</v>
      </c>
      <c r="H75" s="93" t="e">
        <f t="shared" si="40"/>
        <v>#REF!</v>
      </c>
      <c r="I75" s="93" t="e">
        <f t="shared" si="40"/>
        <v>#REF!</v>
      </c>
      <c r="J75" s="93" t="e">
        <f t="shared" si="40"/>
        <v>#REF!</v>
      </c>
      <c r="K75" s="92"/>
      <c r="L75" s="93"/>
      <c r="M75" s="93"/>
      <c r="N75" s="93"/>
      <c r="O75" s="93"/>
      <c r="P75" s="93"/>
      <c r="W75" s="219"/>
      <c r="Y75" s="219"/>
      <c r="AA75" s="219"/>
      <c r="AC75" s="219"/>
      <c r="AE75" s="219"/>
      <c r="AG75" s="219"/>
      <c r="AI75" s="219"/>
    </row>
    <row r="76" spans="1:35" s="29" customFormat="1" hidden="1" x14ac:dyDescent="0.2">
      <c r="A76" s="110"/>
      <c r="B76" s="110" t="s">
        <v>152</v>
      </c>
      <c r="C76" s="110"/>
      <c r="D76" s="111"/>
      <c r="E76" s="112" t="e">
        <f>E74*2.7%</f>
        <v>#REF!</v>
      </c>
      <c r="F76" s="103" t="e">
        <f>F74*2.7%</f>
        <v>#REF!</v>
      </c>
      <c r="G76" s="103" t="e">
        <f t="shared" ref="G76:J76" si="41">G74*2.7%</f>
        <v>#REF!</v>
      </c>
      <c r="H76" s="103" t="e">
        <f t="shared" si="41"/>
        <v>#REF!</v>
      </c>
      <c r="I76" s="103" t="e">
        <f t="shared" si="41"/>
        <v>#REF!</v>
      </c>
      <c r="J76" s="103" t="e">
        <f t="shared" si="41"/>
        <v>#REF!</v>
      </c>
      <c r="K76" s="112"/>
      <c r="L76" s="103"/>
      <c r="M76" s="103"/>
      <c r="N76" s="103"/>
      <c r="O76" s="103"/>
      <c r="P76" s="103"/>
      <c r="W76" s="219"/>
      <c r="Y76" s="219"/>
      <c r="AA76" s="219"/>
      <c r="AC76" s="219"/>
      <c r="AE76" s="219"/>
      <c r="AG76" s="219"/>
      <c r="AI76" s="219"/>
    </row>
    <row r="77" spans="1:35" s="29" customFormat="1" x14ac:dyDescent="0.2">
      <c r="A77" s="79"/>
      <c r="B77" s="80" t="s">
        <v>153</v>
      </c>
      <c r="C77" s="80"/>
      <c r="D77" s="82"/>
      <c r="E77" s="82">
        <f>K66*(1+Entrada!$I$13)</f>
        <v>13106820.115539175</v>
      </c>
      <c r="F77" s="83">
        <f>L66*(1+Entrada!$I$13)</f>
        <v>13270655.366983412</v>
      </c>
      <c r="G77" s="83">
        <f>M66*(1+Entrada!$I$13)</f>
        <v>12754246.65443117</v>
      </c>
      <c r="H77" s="83">
        <f>N66*(1+Entrada!$I$13)</f>
        <v>13460704.258658731</v>
      </c>
      <c r="I77" s="83">
        <f>O66*(1+Entrada!$I$13)</f>
        <v>13182839.672209304</v>
      </c>
      <c r="J77" s="83">
        <f>P66*(1+Entrada!$I$13)</f>
        <v>13298179.689226046</v>
      </c>
      <c r="K77" s="82"/>
      <c r="L77" s="83"/>
      <c r="M77" s="83"/>
      <c r="N77" s="83"/>
      <c r="O77" s="83"/>
      <c r="P77" s="83"/>
      <c r="S77" s="174">
        <f>SUMIF($Q47:$Q65,"&lt;&gt;Rateio",Y47:Y65)</f>
        <v>8925049.0059744511</v>
      </c>
      <c r="T77" s="174">
        <f t="shared" ref="T77:W77" si="42">SUMIF($Q47:$Q65,"&lt;&gt;Rateio",Z47:Z65)</f>
        <v>8577743.3952728286</v>
      </c>
      <c r="U77" s="174">
        <f t="shared" si="42"/>
        <v>9052864.5226032212</v>
      </c>
      <c r="V77" s="174">
        <f t="shared" si="42"/>
        <v>8865989.4224287458</v>
      </c>
      <c r="W77" s="214">
        <f t="shared" si="42"/>
        <v>8943560.2187275849</v>
      </c>
      <c r="Y77" s="219"/>
      <c r="AA77" s="219"/>
      <c r="AC77" s="219"/>
      <c r="AE77" s="219"/>
      <c r="AG77" s="219"/>
      <c r="AI77" s="219"/>
    </row>
    <row r="78" spans="1:35" s="29" customFormat="1" x14ac:dyDescent="0.2">
      <c r="C78" s="231"/>
      <c r="E78" s="168">
        <f>AVERAGE(F78:J78)</f>
        <v>1</v>
      </c>
      <c r="F78" s="193">
        <f>S78</f>
        <v>1</v>
      </c>
      <c r="G78" s="193">
        <f t="shared" ref="G78:J78" si="43">T78</f>
        <v>1</v>
      </c>
      <c r="H78" s="193">
        <f t="shared" si="43"/>
        <v>1</v>
      </c>
      <c r="I78" s="193">
        <f t="shared" si="43"/>
        <v>1</v>
      </c>
      <c r="J78" s="193">
        <f t="shared" si="43"/>
        <v>1</v>
      </c>
      <c r="K78" s="233"/>
      <c r="L78" s="233"/>
      <c r="M78" s="233"/>
      <c r="N78" s="233"/>
      <c r="O78" s="233"/>
      <c r="P78" s="31"/>
      <c r="Q78" s="31"/>
      <c r="S78" s="196">
        <f>S66/S77</f>
        <v>1</v>
      </c>
      <c r="T78" s="196">
        <f>T66/T77</f>
        <v>1</v>
      </c>
      <c r="U78" s="196">
        <f>U66/U77</f>
        <v>1</v>
      </c>
      <c r="V78" s="196">
        <f>V66/V77</f>
        <v>1</v>
      </c>
      <c r="W78" s="255">
        <f>W66/W77</f>
        <v>1</v>
      </c>
      <c r="Y78" s="255"/>
      <c r="Z78" s="197"/>
      <c r="AA78" s="255"/>
      <c r="AB78" s="197"/>
      <c r="AC78" s="255"/>
      <c r="AE78" s="255"/>
      <c r="AF78" s="197"/>
      <c r="AG78" s="255"/>
      <c r="AH78" s="197"/>
      <c r="AI78" s="255"/>
    </row>
    <row r="79" spans="1:35" s="29" customFormat="1" x14ac:dyDescent="0.2">
      <c r="E79" s="199"/>
      <c r="F79" s="200"/>
      <c r="G79" s="200"/>
      <c r="H79" s="200"/>
      <c r="I79" s="200"/>
      <c r="J79" s="200"/>
      <c r="K79" s="36"/>
      <c r="L79" s="36"/>
      <c r="M79" s="36"/>
      <c r="N79" s="36"/>
      <c r="O79" s="36"/>
      <c r="P79" s="36"/>
      <c r="Q79" s="31"/>
    </row>
    <row r="80" spans="1:35" s="29" customFormat="1" x14ac:dyDescent="0.2">
      <c r="C80" s="231"/>
      <c r="E80" s="28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31"/>
      <c r="Q80" s="31"/>
    </row>
    <row r="81" spans="1:35" s="35" customFormat="1" ht="12.75" customHeight="1" x14ac:dyDescent="0.25">
      <c r="B81" s="392" t="s">
        <v>250</v>
      </c>
      <c r="C81" s="232"/>
      <c r="D81" s="231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S81" s="171" t="s">
        <v>129</v>
      </c>
      <c r="T81" s="171" t="s">
        <v>130</v>
      </c>
      <c r="U81" s="171" t="s">
        <v>142</v>
      </c>
      <c r="V81" s="171" t="s">
        <v>132</v>
      </c>
      <c r="W81" s="213" t="s">
        <v>133</v>
      </c>
      <c r="Y81" s="213" t="s">
        <v>129</v>
      </c>
      <c r="Z81" s="172" t="s">
        <v>130</v>
      </c>
      <c r="AA81" s="213" t="s">
        <v>142</v>
      </c>
      <c r="AB81" s="172" t="s">
        <v>132</v>
      </c>
      <c r="AC81" s="213" t="s">
        <v>133</v>
      </c>
      <c r="AE81" s="213" t="s">
        <v>129</v>
      </c>
      <c r="AF81" s="172" t="s">
        <v>130</v>
      </c>
      <c r="AG81" s="213" t="s">
        <v>142</v>
      </c>
      <c r="AH81" s="172" t="s">
        <v>132</v>
      </c>
      <c r="AI81" s="213" t="s">
        <v>133</v>
      </c>
    </row>
    <row r="82" spans="1:35" s="35" customFormat="1" ht="12.75" customHeight="1" x14ac:dyDescent="0.2">
      <c r="B82" s="392"/>
      <c r="C82" s="236"/>
      <c r="D82" s="237"/>
      <c r="E82" s="238"/>
      <c r="F82" s="238"/>
      <c r="G82" s="237"/>
      <c r="H82" s="239"/>
      <c r="I82" s="239"/>
      <c r="J82" s="240"/>
      <c r="K82" s="240"/>
      <c r="L82" s="256"/>
      <c r="M82" s="240"/>
      <c r="N82" s="240"/>
      <c r="O82" s="257"/>
      <c r="P82" s="257"/>
      <c r="Q82" s="29" t="s">
        <v>202</v>
      </c>
      <c r="S82" s="174">
        <f>SUMIF($Q85:$Q103,"Rateio",L85:L103)+F115</f>
        <v>13339129.286124276</v>
      </c>
      <c r="T82" s="174">
        <f t="shared" ref="T82:W82" si="44">SUMIF($Q85:$Q103,"Rateio",M85:M103)+G115</f>
        <v>12820056.008224728</v>
      </c>
      <c r="U82" s="174">
        <f t="shared" si="44"/>
        <v>13530158.791950254</v>
      </c>
      <c r="V82" s="174">
        <f t="shared" si="44"/>
        <v>13250860.479984</v>
      </c>
      <c r="W82" s="214">
        <f t="shared" si="44"/>
        <v>13366795.628347352</v>
      </c>
      <c r="Y82" s="241"/>
      <c r="AA82" s="241"/>
      <c r="AC82" s="241"/>
      <c r="AE82" s="241"/>
      <c r="AG82" s="241"/>
      <c r="AI82" s="241"/>
    </row>
    <row r="83" spans="1:35" s="44" customFormat="1" x14ac:dyDescent="0.2">
      <c r="A83" s="379" t="s">
        <v>136</v>
      </c>
      <c r="B83" s="393" t="s">
        <v>138</v>
      </c>
      <c r="C83" s="379" t="s">
        <v>3</v>
      </c>
      <c r="D83" s="394" t="s">
        <v>139</v>
      </c>
      <c r="E83" s="43">
        <f>$E$45</f>
        <v>44228</v>
      </c>
      <c r="F83" s="377" t="str">
        <f>$F$45</f>
        <v>Preço Unitário</v>
      </c>
      <c r="G83" s="377"/>
      <c r="H83" s="377"/>
      <c r="I83" s="377"/>
      <c r="J83" s="377"/>
      <c r="K83" s="43">
        <f>$K$45</f>
        <v>44228</v>
      </c>
      <c r="L83" s="378" t="str">
        <f>$L$45</f>
        <v>Preço Total</v>
      </c>
      <c r="M83" s="378"/>
      <c r="N83" s="378"/>
      <c r="O83" s="378"/>
      <c r="P83" s="378"/>
      <c r="Q83" s="176" t="s">
        <v>203</v>
      </c>
      <c r="S83" s="174">
        <f>SUMIF($R85:$R103,"UAR",L85:L103)</f>
        <v>0</v>
      </c>
      <c r="T83" s="174">
        <f t="shared" ref="T83:W83" si="45">SUMIF($R85:$R103,"UAR",M85:M103)</f>
        <v>0</v>
      </c>
      <c r="U83" s="174">
        <f t="shared" si="45"/>
        <v>0</v>
      </c>
      <c r="V83" s="174">
        <f t="shared" si="45"/>
        <v>0</v>
      </c>
      <c r="W83" s="214">
        <f t="shared" si="45"/>
        <v>0</v>
      </c>
      <c r="Y83" s="242"/>
      <c r="AA83" s="242"/>
      <c r="AC83" s="242"/>
      <c r="AE83" s="242"/>
      <c r="AG83" s="242"/>
      <c r="AI83" s="242"/>
    </row>
    <row r="84" spans="1:35" s="49" customFormat="1" x14ac:dyDescent="0.2">
      <c r="A84" s="379"/>
      <c r="B84" s="380"/>
      <c r="C84" s="380"/>
      <c r="D84" s="395"/>
      <c r="E84" s="45" t="s">
        <v>118</v>
      </c>
      <c r="F84" s="47" t="s">
        <v>129</v>
      </c>
      <c r="G84" s="47" t="s">
        <v>130</v>
      </c>
      <c r="H84" s="47" t="s">
        <v>142</v>
      </c>
      <c r="I84" s="47" t="s">
        <v>132</v>
      </c>
      <c r="J84" s="47" t="s">
        <v>133</v>
      </c>
      <c r="K84" s="45" t="s">
        <v>118</v>
      </c>
      <c r="L84" s="47" t="s">
        <v>129</v>
      </c>
      <c r="M84" s="47" t="s">
        <v>130</v>
      </c>
      <c r="N84" s="47" t="s">
        <v>142</v>
      </c>
      <c r="O84" s="47" t="s">
        <v>132</v>
      </c>
      <c r="P84" s="47" t="s">
        <v>133</v>
      </c>
      <c r="Q84" s="176" t="s">
        <v>204</v>
      </c>
      <c r="S84" s="181">
        <f>S83/S82</f>
        <v>0</v>
      </c>
      <c r="T84" s="181">
        <f t="shared" ref="T84:W84" si="46">T83/T82</f>
        <v>0</v>
      </c>
      <c r="U84" s="181">
        <f t="shared" si="46"/>
        <v>0</v>
      </c>
      <c r="V84" s="181">
        <f t="shared" si="46"/>
        <v>0</v>
      </c>
      <c r="W84" s="217">
        <f t="shared" si="46"/>
        <v>0</v>
      </c>
      <c r="Y84" s="244"/>
      <c r="Z84" s="182"/>
      <c r="AA84" s="244"/>
      <c r="AB84" s="182"/>
      <c r="AC84" s="245"/>
      <c r="AE84" s="244"/>
      <c r="AF84" s="182"/>
      <c r="AG84" s="244"/>
      <c r="AH84" s="182"/>
      <c r="AI84" s="245"/>
    </row>
    <row r="85" spans="1:35" x14ac:dyDescent="0.2">
      <c r="A85" s="246">
        <v>1</v>
      </c>
      <c r="B85" s="116" t="s">
        <v>172</v>
      </c>
      <c r="C85" s="1" t="str">
        <f>VLOOKUP(B85,Valores!$A$2:$F$223,5,FALSE)</f>
        <v>unid.</v>
      </c>
      <c r="D85" s="247">
        <v>1</v>
      </c>
      <c r="E85" s="53">
        <f>EXP(11.59383)*POWER(Resumo!$C$21,0.14586)*POWER(Resumo!$D$21,0.00823)*POWER(Resumo!$E$21,0.51615)*(IF(Resumo!$F$21="ONAN/ONAF",0.8,IF(Resumo!$F$21="ONAN/ONAF/ONAF",1,1.1)))*1.027533*(1+Valores!$H$163)*(1+Valores!$I$163)*(1+Valores!$J$163)*VLOOKUP(VLOOKUP($B85,Indices_Poder!$B$5:$E$250,3,FALSE),Indices_Poder!$G$6:$N$28,8,FALSE)</f>
        <v>7995787.5374689344</v>
      </c>
      <c r="F85" s="65">
        <f>$E85*VLOOKUP(F$84,Regional!$A$2:$B$7,2,FALSE)</f>
        <v>8095734.8816872956</v>
      </c>
      <c r="G85" s="65">
        <f>$E85*VLOOKUP(G$84,Regional!$A$2:$B$7,2,FALSE)</f>
        <v>7780700.85271102</v>
      </c>
      <c r="H85" s="65">
        <f>$E85*VLOOKUP(H$84,Regional!$A$2:$B$7,2,FALSE)</f>
        <v>8211673.8009805949</v>
      </c>
      <c r="I85" s="65">
        <f>$E85*VLOOKUP(I$84,Regional!$A$2:$B$7,2,FALSE)</f>
        <v>8042163.1051862547</v>
      </c>
      <c r="J85" s="65">
        <f>$E85*VLOOKUP(J$84,Regional!$A$2:$B$7,2,FALSE)</f>
        <v>8112526.0355159808</v>
      </c>
      <c r="K85" s="56">
        <f>D85*E85</f>
        <v>7995787.5374689344</v>
      </c>
      <c r="L85" s="248">
        <f>D85*F85</f>
        <v>8095734.8816872956</v>
      </c>
      <c r="M85" s="248">
        <f>D85*G85</f>
        <v>7780700.85271102</v>
      </c>
      <c r="N85" s="248">
        <f>D85*H85</f>
        <v>8211673.8009805949</v>
      </c>
      <c r="O85" s="248">
        <f>D85*I85</f>
        <v>8042163.1051862547</v>
      </c>
      <c r="P85" s="249">
        <f>D85*J85</f>
        <v>8112526.0355159808</v>
      </c>
      <c r="Q85" s="119">
        <f>VLOOKUP(B85,Valores!$A$2:$P$300,14,FALSE)</f>
        <v>1</v>
      </c>
      <c r="R85" s="119">
        <f>VLOOKUP(B85,Valores!$A$2:$P$300,15,FALSE)</f>
        <v>2.86E-2</v>
      </c>
      <c r="S85" s="186">
        <f>IF($R85="UAR",L85*S$84,0)</f>
        <v>0</v>
      </c>
      <c r="T85" s="186">
        <f t="shared" ref="T85:W103" si="47">IF($R85="UAR",M85*T$84,0)</f>
        <v>0</v>
      </c>
      <c r="U85" s="186">
        <f t="shared" si="47"/>
        <v>0</v>
      </c>
      <c r="V85" s="186">
        <f t="shared" si="47"/>
        <v>0</v>
      </c>
      <c r="W85" s="186">
        <f t="shared" si="47"/>
        <v>0</v>
      </c>
      <c r="Y85" s="214">
        <f>L85+S85</f>
        <v>8095734.8816872956</v>
      </c>
      <c r="Z85" s="214">
        <f t="shared" ref="Z85:AC103" si="48">M85+T85</f>
        <v>7780700.85271102</v>
      </c>
      <c r="AA85" s="214">
        <f t="shared" si="48"/>
        <v>8211673.8009805949</v>
      </c>
      <c r="AB85" s="214">
        <f t="shared" si="48"/>
        <v>8042163.1051862547</v>
      </c>
      <c r="AC85" s="214">
        <f t="shared" si="48"/>
        <v>8112526.0355159808</v>
      </c>
      <c r="AE85" s="219">
        <f>IF($Q85="rateio",0,Y85*$Q85)</f>
        <v>8095734.8816872956</v>
      </c>
      <c r="AF85" s="219">
        <f t="shared" ref="AF85:AI103" si="49">IF($Q85="rateio",0,Z85*$Q85)</f>
        <v>7780700.85271102</v>
      </c>
      <c r="AG85" s="219">
        <f t="shared" si="49"/>
        <v>8211673.8009805949</v>
      </c>
      <c r="AH85" s="219">
        <f t="shared" si="49"/>
        <v>8042163.1051862547</v>
      </c>
      <c r="AI85" s="219">
        <f t="shared" si="49"/>
        <v>8112526.0355159808</v>
      </c>
    </row>
    <row r="86" spans="1:35" x14ac:dyDescent="0.2">
      <c r="A86" s="250">
        <v>2</v>
      </c>
      <c r="B86" s="1" t="s">
        <v>237</v>
      </c>
      <c r="C86" s="1" t="str">
        <f>VLOOKUP(B86,Valores!$A$2:$F$223,5,FALSE)</f>
        <v>unid.</v>
      </c>
      <c r="D86" s="251">
        <v>0.33300000000000002</v>
      </c>
      <c r="E86" s="64">
        <f>VLOOKUP($B86,Valores!$A$2:$G$300,6,FALSE)*VLOOKUP(VLOOKUP($B86,Indices_Poder!$B$5:$E$250,3,FALSE),Indices_Poder!$G$6:$N$28,4,FALSE)</f>
        <v>188082.17109338444</v>
      </c>
      <c r="F86" s="65">
        <f>$E86*VLOOKUP(F$84,Regional!$A$2:$B$7,2,FALSE)</f>
        <v>190433.19823205174</v>
      </c>
      <c r="G86" s="65">
        <f>$E86*VLOOKUP(G$84,Regional!$A$2:$B$7,2,FALSE)</f>
        <v>183022.76069097238</v>
      </c>
      <c r="H86" s="65">
        <f>$E86*VLOOKUP(H$84,Regional!$A$2:$B$7,2,FALSE)</f>
        <v>193160.3897129058</v>
      </c>
      <c r="I86" s="65">
        <f>$E86*VLOOKUP(I$84,Regional!$A$2:$B$7,2,FALSE)</f>
        <v>189173.04768572608</v>
      </c>
      <c r="J86" s="65">
        <f>$E86*VLOOKUP(J$84,Regional!$A$2:$B$7,2,FALSE)</f>
        <v>190828.17079134786</v>
      </c>
      <c r="K86" s="66">
        <f t="shared" ref="K86:K103" si="50">D86*E86</f>
        <v>62631.362974097021</v>
      </c>
      <c r="L86" s="65">
        <f t="shared" ref="L86:P103" si="51">$D86*F86</f>
        <v>63414.255011273235</v>
      </c>
      <c r="M86" s="65">
        <f t="shared" si="51"/>
        <v>60946.57931009381</v>
      </c>
      <c r="N86" s="65">
        <f t="shared" si="51"/>
        <v>64322.409774397638</v>
      </c>
      <c r="O86" s="65">
        <f t="shared" si="51"/>
        <v>62994.624879346789</v>
      </c>
      <c r="P86" s="133">
        <f t="shared" si="51"/>
        <v>63545.780873518845</v>
      </c>
      <c r="Q86" s="119">
        <f>VLOOKUP(B86,Valores!$A$2:$P$300,14,FALSE)</f>
        <v>1</v>
      </c>
      <c r="R86" s="119">
        <f>VLOOKUP(B86,Valores!$A$2:$P$300,15,FALSE)</f>
        <v>3.5700000000000003E-2</v>
      </c>
      <c r="S86" s="186">
        <f t="shared" ref="S86:S103" si="52">IF($R86="UAR",L86*S$84,0)</f>
        <v>0</v>
      </c>
      <c r="T86" s="186">
        <f t="shared" si="47"/>
        <v>0</v>
      </c>
      <c r="U86" s="186">
        <f t="shared" si="47"/>
        <v>0</v>
      </c>
      <c r="V86" s="186">
        <f t="shared" si="47"/>
        <v>0</v>
      </c>
      <c r="W86" s="186">
        <f t="shared" si="47"/>
        <v>0</v>
      </c>
      <c r="Y86" s="214">
        <f t="shared" ref="Y86:Y103" si="53">L86+S86</f>
        <v>63414.255011273235</v>
      </c>
      <c r="Z86" s="214">
        <f t="shared" si="48"/>
        <v>60946.57931009381</v>
      </c>
      <c r="AA86" s="214">
        <f t="shared" si="48"/>
        <v>64322.409774397638</v>
      </c>
      <c r="AB86" s="214">
        <f t="shared" si="48"/>
        <v>62994.624879346789</v>
      </c>
      <c r="AC86" s="214">
        <f t="shared" si="48"/>
        <v>63545.780873518845</v>
      </c>
      <c r="AE86" s="219">
        <f t="shared" ref="AE86:AE103" si="54">IF($Q86="rateio",0,Y86*$Q86)</f>
        <v>63414.255011273235</v>
      </c>
      <c r="AF86" s="219">
        <f t="shared" si="49"/>
        <v>60946.57931009381</v>
      </c>
      <c r="AG86" s="219">
        <f t="shared" si="49"/>
        <v>64322.409774397638</v>
      </c>
      <c r="AH86" s="219">
        <f t="shared" si="49"/>
        <v>62994.624879346789</v>
      </c>
      <c r="AI86" s="219">
        <f t="shared" si="49"/>
        <v>63545.780873518845</v>
      </c>
    </row>
    <row r="87" spans="1:35" x14ac:dyDescent="0.2">
      <c r="A87" s="250">
        <v>3</v>
      </c>
      <c r="B87" s="1" t="s">
        <v>238</v>
      </c>
      <c r="C87" s="1" t="str">
        <f>VLOOKUP(B87,Valores!$A$2:$F$223,5,FALSE)</f>
        <v>unid.</v>
      </c>
      <c r="D87" s="1">
        <v>1</v>
      </c>
      <c r="E87" s="64">
        <f>VLOOKUP($B87,Valores!$A$2:$G$300,6,FALSE)*VLOOKUP(VLOOKUP($B87,Indices_Poder!$B$5:$E$250,3,FALSE),Indices_Poder!$G$6:$N$28,4,FALSE)</f>
        <v>2604.1258136719553</v>
      </c>
      <c r="F87" s="65">
        <f>$E87*VLOOKUP(F$84,Regional!$A$2:$B$7,2,FALSE)</f>
        <v>2636.6773863428548</v>
      </c>
      <c r="G87" s="65">
        <f>$E87*VLOOKUP(G$84,Regional!$A$2:$B$7,2,FALSE)</f>
        <v>2534.0748292841795</v>
      </c>
      <c r="H87" s="65">
        <f>$E87*VLOOKUP(H$84,Regional!$A$2:$B$7,2,FALSE)</f>
        <v>2674.4372106410979</v>
      </c>
      <c r="I87" s="65">
        <f>$E87*VLOOKUP(I$84,Regional!$A$2:$B$7,2,FALSE)</f>
        <v>2619.2297433912527</v>
      </c>
      <c r="J87" s="65">
        <f>$E87*VLOOKUP(J$84,Regional!$A$2:$B$7,2,FALSE)</f>
        <v>2642.1460505515656</v>
      </c>
      <c r="K87" s="66">
        <f t="shared" si="50"/>
        <v>2604.1258136719553</v>
      </c>
      <c r="L87" s="65">
        <f t="shared" si="51"/>
        <v>2636.6773863428548</v>
      </c>
      <c r="M87" s="65">
        <f t="shared" si="51"/>
        <v>2534.0748292841795</v>
      </c>
      <c r="N87" s="65">
        <f t="shared" si="51"/>
        <v>2674.4372106410979</v>
      </c>
      <c r="O87" s="65">
        <f t="shared" si="51"/>
        <v>2619.2297433912527</v>
      </c>
      <c r="P87" s="133">
        <f t="shared" si="51"/>
        <v>2642.1460505515656</v>
      </c>
      <c r="Q87" s="119">
        <f>VLOOKUP(B87,Valores!$A$2:$P$300,14,FALSE)</f>
        <v>1</v>
      </c>
      <c r="R87" s="119">
        <f>VLOOKUP(B87,Valores!$A$2:$P$300,15,FALSE)</f>
        <v>2.7E-2</v>
      </c>
      <c r="S87" s="186">
        <f t="shared" si="52"/>
        <v>0</v>
      </c>
      <c r="T87" s="186">
        <f t="shared" si="47"/>
        <v>0</v>
      </c>
      <c r="U87" s="186">
        <f t="shared" si="47"/>
        <v>0</v>
      </c>
      <c r="V87" s="186">
        <f t="shared" si="47"/>
        <v>0</v>
      </c>
      <c r="W87" s="186">
        <f t="shared" si="47"/>
        <v>0</v>
      </c>
      <c r="Y87" s="214">
        <f t="shared" si="53"/>
        <v>2636.6773863428548</v>
      </c>
      <c r="Z87" s="214">
        <f t="shared" si="48"/>
        <v>2534.0748292841795</v>
      </c>
      <c r="AA87" s="214">
        <f t="shared" si="48"/>
        <v>2674.4372106410979</v>
      </c>
      <c r="AB87" s="214">
        <f t="shared" si="48"/>
        <v>2619.2297433912527</v>
      </c>
      <c r="AC87" s="214">
        <f t="shared" si="48"/>
        <v>2642.1460505515656</v>
      </c>
      <c r="AE87" s="219">
        <f t="shared" si="54"/>
        <v>2636.6773863428548</v>
      </c>
      <c r="AF87" s="219">
        <f t="shared" si="49"/>
        <v>2534.0748292841795</v>
      </c>
      <c r="AG87" s="219">
        <f t="shared" si="49"/>
        <v>2674.4372106410979</v>
      </c>
      <c r="AH87" s="219">
        <f t="shared" si="49"/>
        <v>2619.2297433912527</v>
      </c>
      <c r="AI87" s="219">
        <f t="shared" si="49"/>
        <v>2642.1460505515656</v>
      </c>
    </row>
    <row r="88" spans="1:35" x14ac:dyDescent="0.2">
      <c r="A88" s="250">
        <v>4</v>
      </c>
      <c r="B88" s="1" t="s">
        <v>239</v>
      </c>
      <c r="C88" s="1" t="str">
        <f>VLOOKUP(B88,Valores!$A$2:$F$223,5,FALSE)</f>
        <v>unid.</v>
      </c>
      <c r="D88" s="1">
        <v>1</v>
      </c>
      <c r="E88" s="64">
        <f>VLOOKUP($B88,Valores!$A$2:$G$300,6,FALSE)*VLOOKUP(VLOOKUP($B88,Indices_Poder!$B$5:$E$250,3,FALSE),Indices_Poder!$G$6:$N$28,4,FALSE)</f>
        <v>2604.1258136719553</v>
      </c>
      <c r="F88" s="65">
        <f>$E88*VLOOKUP(F$84,Regional!$A$2:$B$7,2,FALSE)</f>
        <v>2636.6773863428548</v>
      </c>
      <c r="G88" s="65">
        <f>$E88*VLOOKUP(G$84,Regional!$A$2:$B$7,2,FALSE)</f>
        <v>2534.0748292841795</v>
      </c>
      <c r="H88" s="65">
        <f>$E88*VLOOKUP(H$84,Regional!$A$2:$B$7,2,FALSE)</f>
        <v>2674.4372106410979</v>
      </c>
      <c r="I88" s="65">
        <f>$E88*VLOOKUP(I$84,Regional!$A$2:$B$7,2,FALSE)</f>
        <v>2619.2297433912527</v>
      </c>
      <c r="J88" s="65">
        <f>$E88*VLOOKUP(J$84,Regional!$A$2:$B$7,2,FALSE)</f>
        <v>2642.1460505515656</v>
      </c>
      <c r="K88" s="66">
        <f t="shared" si="50"/>
        <v>2604.1258136719553</v>
      </c>
      <c r="L88" s="65">
        <f t="shared" si="51"/>
        <v>2636.6773863428548</v>
      </c>
      <c r="M88" s="65">
        <f t="shared" si="51"/>
        <v>2534.0748292841795</v>
      </c>
      <c r="N88" s="65">
        <f t="shared" si="51"/>
        <v>2674.4372106410979</v>
      </c>
      <c r="O88" s="65">
        <f t="shared" si="51"/>
        <v>2619.2297433912527</v>
      </c>
      <c r="P88" s="133">
        <f t="shared" si="51"/>
        <v>2642.1460505515656</v>
      </c>
      <c r="Q88" s="119">
        <f>VLOOKUP(B88,Valores!$A$2:$P$300,14,FALSE)</f>
        <v>1</v>
      </c>
      <c r="R88" s="119">
        <f>VLOOKUP(B88,Valores!$A$2:$P$300,15,FALSE)</f>
        <v>2.7E-2</v>
      </c>
      <c r="S88" s="186">
        <f t="shared" si="52"/>
        <v>0</v>
      </c>
      <c r="T88" s="186">
        <f t="shared" si="47"/>
        <v>0</v>
      </c>
      <c r="U88" s="186">
        <f t="shared" si="47"/>
        <v>0</v>
      </c>
      <c r="V88" s="186">
        <f t="shared" si="47"/>
        <v>0</v>
      </c>
      <c r="W88" s="186">
        <f t="shared" si="47"/>
        <v>0</v>
      </c>
      <c r="Y88" s="214">
        <f t="shared" si="53"/>
        <v>2636.6773863428548</v>
      </c>
      <c r="Z88" s="214">
        <f t="shared" si="48"/>
        <v>2534.0748292841795</v>
      </c>
      <c r="AA88" s="214">
        <f t="shared" si="48"/>
        <v>2674.4372106410979</v>
      </c>
      <c r="AB88" s="214">
        <f t="shared" si="48"/>
        <v>2619.2297433912527</v>
      </c>
      <c r="AC88" s="214">
        <f t="shared" si="48"/>
        <v>2642.1460505515656</v>
      </c>
      <c r="AE88" s="219">
        <f t="shared" si="54"/>
        <v>2636.6773863428548</v>
      </c>
      <c r="AF88" s="219">
        <f t="shared" si="49"/>
        <v>2534.0748292841795</v>
      </c>
      <c r="AG88" s="219">
        <f t="shared" si="49"/>
        <v>2674.4372106410979</v>
      </c>
      <c r="AH88" s="219">
        <f t="shared" si="49"/>
        <v>2619.2297433912527</v>
      </c>
      <c r="AI88" s="219">
        <f t="shared" si="49"/>
        <v>2642.1460505515656</v>
      </c>
    </row>
    <row r="89" spans="1:35" x14ac:dyDescent="0.2">
      <c r="A89" s="250">
        <v>5</v>
      </c>
      <c r="B89" s="1" t="s">
        <v>30</v>
      </c>
      <c r="C89" s="1" t="str">
        <f>VLOOKUP(B89,Valores!$A$2:$F$223,5,FALSE)</f>
        <v>unid.</v>
      </c>
      <c r="D89" s="1">
        <v>1</v>
      </c>
      <c r="E89" s="64">
        <f>VLOOKUP($B89,Valores!$A$2:$G$300,6,FALSE)*VLOOKUP(VLOOKUP($B89,Indices_Poder!$B$5:$E$250,3,FALSE),Indices_Poder!$G$6:$N$28,4,FALSE)</f>
        <v>54015.592521526502</v>
      </c>
      <c r="F89" s="65">
        <f>$E89*VLOOKUP(F$84,Regional!$A$2:$B$7,2,FALSE)</f>
        <v>54690.78742804558</v>
      </c>
      <c r="G89" s="65">
        <f>$E89*VLOOKUP(G$84,Regional!$A$2:$B$7,2,FALSE)</f>
        <v>52562.57308269744</v>
      </c>
      <c r="H89" s="65">
        <f>$E89*VLOOKUP(H$84,Regional!$A$2:$B$7,2,FALSE)</f>
        <v>55474.01351960771</v>
      </c>
      <c r="I89" s="65">
        <f>$E89*VLOOKUP(I$84,Regional!$A$2:$B$7,2,FALSE)</f>
        <v>54328.882958151356</v>
      </c>
      <c r="J89" s="65">
        <f>$E89*VLOOKUP(J$84,Regional!$A$2:$B$7,2,FALSE)</f>
        <v>54804.220172340785</v>
      </c>
      <c r="K89" s="66">
        <f t="shared" si="50"/>
        <v>54015.592521526502</v>
      </c>
      <c r="L89" s="65">
        <f t="shared" si="51"/>
        <v>54690.78742804558</v>
      </c>
      <c r="M89" s="65">
        <f t="shared" si="51"/>
        <v>52562.57308269744</v>
      </c>
      <c r="N89" s="65">
        <f t="shared" si="51"/>
        <v>55474.01351960771</v>
      </c>
      <c r="O89" s="65">
        <f t="shared" si="51"/>
        <v>54328.882958151356</v>
      </c>
      <c r="P89" s="133">
        <f t="shared" si="51"/>
        <v>54804.220172340785</v>
      </c>
      <c r="Q89" s="119">
        <f>VLOOKUP(B89,Valores!$A$2:$P$300,14,FALSE)</f>
        <v>1</v>
      </c>
      <c r="R89" s="119">
        <f>VLOOKUP(B89,Valores!$A$2:$P$300,15,FALSE)</f>
        <v>0.04</v>
      </c>
      <c r="S89" s="186">
        <f t="shared" si="52"/>
        <v>0</v>
      </c>
      <c r="T89" s="186">
        <f t="shared" si="47"/>
        <v>0</v>
      </c>
      <c r="U89" s="186">
        <f t="shared" si="47"/>
        <v>0</v>
      </c>
      <c r="V89" s="186">
        <f t="shared" si="47"/>
        <v>0</v>
      </c>
      <c r="W89" s="186">
        <f t="shared" si="47"/>
        <v>0</v>
      </c>
      <c r="Y89" s="214">
        <f t="shared" si="53"/>
        <v>54690.78742804558</v>
      </c>
      <c r="Z89" s="214">
        <f t="shared" si="48"/>
        <v>52562.57308269744</v>
      </c>
      <c r="AA89" s="214">
        <f t="shared" si="48"/>
        <v>55474.01351960771</v>
      </c>
      <c r="AB89" s="214">
        <f t="shared" si="48"/>
        <v>54328.882958151356</v>
      </c>
      <c r="AC89" s="214">
        <f t="shared" si="48"/>
        <v>54804.220172340785</v>
      </c>
      <c r="AE89" s="219">
        <f t="shared" si="54"/>
        <v>54690.78742804558</v>
      </c>
      <c r="AF89" s="219">
        <f t="shared" si="49"/>
        <v>52562.57308269744</v>
      </c>
      <c r="AG89" s="219">
        <f t="shared" si="49"/>
        <v>55474.01351960771</v>
      </c>
      <c r="AH89" s="219">
        <f t="shared" si="49"/>
        <v>54328.882958151356</v>
      </c>
      <c r="AI89" s="219">
        <f t="shared" si="49"/>
        <v>54804.220172340785</v>
      </c>
    </row>
    <row r="90" spans="1:35" x14ac:dyDescent="0.2">
      <c r="A90" s="250">
        <v>6</v>
      </c>
      <c r="B90" s="1" t="s">
        <v>240</v>
      </c>
      <c r="C90" s="1" t="str">
        <f>VLOOKUP(B90,Valores!$A$2:$F$223,5,FALSE)</f>
        <v>unid.</v>
      </c>
      <c r="D90" s="1">
        <v>0.33</v>
      </c>
      <c r="E90" s="64">
        <f>EXP(10.06941)*POWER(13.8,0.39621)*POWER($Q$4,0.54447)*0.9331847*(1+Valores!$H$135)*(1+Valores!$I$135)*(1+Valores!$J$135)*VLOOKUP(VLOOKUP($B90,Indices_Poder!$B$5:$E$250,3,FALSE),Indices_Poder!$G$6:$N$28,8,FALSE)</f>
        <v>433304.04849154927</v>
      </c>
      <c r="F90" s="65">
        <f>$E90*VLOOKUP(F$84,Regional!$A$2:$B$7,2,FALSE)</f>
        <v>438720.34909769363</v>
      </c>
      <c r="G90" s="65">
        <f>$E90*VLOOKUP(G$84,Regional!$A$2:$B$7,2,FALSE)</f>
        <v>421648.16958712658</v>
      </c>
      <c r="H90" s="65">
        <f>$E90*VLOOKUP(H$84,Regional!$A$2:$B$7,2,FALSE)</f>
        <v>445003.25780082104</v>
      </c>
      <c r="I90" s="65">
        <f>$E90*VLOOKUP(I$84,Regional!$A$2:$B$7,2,FALSE)</f>
        <v>435817.21197280026</v>
      </c>
      <c r="J90" s="65">
        <f>$E90*VLOOKUP(J$84,Regional!$A$2:$B$7,2,FALSE)</f>
        <v>439630.28759952588</v>
      </c>
      <c r="K90" s="66">
        <f t="shared" si="50"/>
        <v>142990.33600221126</v>
      </c>
      <c r="L90" s="65">
        <f t="shared" si="51"/>
        <v>144777.71520223891</v>
      </c>
      <c r="M90" s="65">
        <f t="shared" si="51"/>
        <v>139143.89596375177</v>
      </c>
      <c r="N90" s="65">
        <f t="shared" si="51"/>
        <v>146851.07507427095</v>
      </c>
      <c r="O90" s="65">
        <f t="shared" si="51"/>
        <v>143819.6799510241</v>
      </c>
      <c r="P90" s="133">
        <f t="shared" si="51"/>
        <v>145077.99490784356</v>
      </c>
      <c r="Q90" s="119">
        <f>VLOOKUP(B90,Valores!$A$2:$P$300,14,FALSE)</f>
        <v>1</v>
      </c>
      <c r="R90" s="119">
        <f>VLOOKUP(B90,Valores!$A$2:$P$300,15,FALSE)</f>
        <v>3.3300000000000003E-2</v>
      </c>
      <c r="S90" s="186">
        <f t="shared" si="52"/>
        <v>0</v>
      </c>
      <c r="T90" s="186">
        <f t="shared" si="47"/>
        <v>0</v>
      </c>
      <c r="U90" s="186">
        <f t="shared" si="47"/>
        <v>0</v>
      </c>
      <c r="V90" s="186">
        <f t="shared" si="47"/>
        <v>0</v>
      </c>
      <c r="W90" s="186">
        <f t="shared" si="47"/>
        <v>0</v>
      </c>
      <c r="Y90" s="214">
        <f t="shared" si="53"/>
        <v>144777.71520223891</v>
      </c>
      <c r="Z90" s="214">
        <f t="shared" si="48"/>
        <v>139143.89596375177</v>
      </c>
      <c r="AA90" s="214">
        <f t="shared" si="48"/>
        <v>146851.07507427095</v>
      </c>
      <c r="AB90" s="214">
        <f t="shared" si="48"/>
        <v>143819.6799510241</v>
      </c>
      <c r="AC90" s="214">
        <f t="shared" si="48"/>
        <v>145077.99490784356</v>
      </c>
      <c r="AE90" s="219">
        <f t="shared" si="54"/>
        <v>144777.71520223891</v>
      </c>
      <c r="AF90" s="219">
        <f t="shared" si="49"/>
        <v>139143.89596375177</v>
      </c>
      <c r="AG90" s="219">
        <f t="shared" si="49"/>
        <v>146851.07507427095</v>
      </c>
      <c r="AH90" s="219">
        <f t="shared" si="49"/>
        <v>143819.6799510241</v>
      </c>
      <c r="AI90" s="219">
        <f t="shared" si="49"/>
        <v>145077.99490784356</v>
      </c>
    </row>
    <row r="91" spans="1:35" x14ac:dyDescent="0.2">
      <c r="A91" s="250">
        <v>7</v>
      </c>
      <c r="B91" s="1" t="s">
        <v>241</v>
      </c>
      <c r="C91" s="1" t="str">
        <f>VLOOKUP(B91,Valores!$A$2:$F$223,5,FALSE)</f>
        <v>unid.</v>
      </c>
      <c r="D91" s="1">
        <v>0.33</v>
      </c>
      <c r="E91" s="64">
        <f>VLOOKUP($B91,Valores!$A$2:$G$300,6,FALSE)*VLOOKUP(VLOOKUP($B91,Indices_Poder!$B$5:$E$250,3,FALSE),Indices_Poder!$G$6:$N$28,4,FALSE)</f>
        <v>71314.393548262757</v>
      </c>
      <c r="F91" s="65">
        <f>$E91*VLOOKUP(F$84,Regional!$A$2:$B$7,2,FALSE)</f>
        <v>72205.823467616035</v>
      </c>
      <c r="G91" s="65">
        <f>$E91*VLOOKUP(G$84,Regional!$A$2:$B$7,2,FALSE)</f>
        <v>69396.036361814491</v>
      </c>
      <c r="H91" s="65">
        <f>$E91*VLOOKUP(H$84,Regional!$A$2:$B$7,2,FALSE)</f>
        <v>73239.882174065846</v>
      </c>
      <c r="I91" s="65">
        <f>$E91*VLOOKUP(I$84,Regional!$A$2:$B$7,2,FALSE)</f>
        <v>71728.01703084269</v>
      </c>
      <c r="J91" s="65">
        <f>$E91*VLOOKUP(J$84,Regional!$A$2:$B$7,2,FALSE)</f>
        <v>72355.583694067391</v>
      </c>
      <c r="K91" s="66">
        <f t="shared" si="50"/>
        <v>23533.749870926709</v>
      </c>
      <c r="L91" s="65">
        <f t="shared" si="51"/>
        <v>23827.921744313291</v>
      </c>
      <c r="M91" s="65">
        <f t="shared" si="51"/>
        <v>22900.691999398783</v>
      </c>
      <c r="N91" s="65">
        <f t="shared" si="51"/>
        <v>24169.16111744173</v>
      </c>
      <c r="O91" s="65">
        <f t="shared" si="51"/>
        <v>23670.245620178088</v>
      </c>
      <c r="P91" s="133">
        <f t="shared" si="51"/>
        <v>23877.34261904224</v>
      </c>
      <c r="Q91" s="119">
        <f>VLOOKUP(B91,Valores!$A$2:$P$300,14,FALSE)</f>
        <v>1</v>
      </c>
      <c r="R91" s="119">
        <f>VLOOKUP(B91,Valores!$A$2:$P$300,15,FALSE)</f>
        <v>2.7799999999999998E-2</v>
      </c>
      <c r="S91" s="186">
        <f t="shared" si="52"/>
        <v>0</v>
      </c>
      <c r="T91" s="186">
        <f t="shared" si="47"/>
        <v>0</v>
      </c>
      <c r="U91" s="186">
        <f t="shared" si="47"/>
        <v>0</v>
      </c>
      <c r="V91" s="186">
        <f t="shared" si="47"/>
        <v>0</v>
      </c>
      <c r="W91" s="186">
        <f t="shared" si="47"/>
        <v>0</v>
      </c>
      <c r="Y91" s="214">
        <f t="shared" si="53"/>
        <v>23827.921744313291</v>
      </c>
      <c r="Z91" s="214">
        <f t="shared" si="48"/>
        <v>22900.691999398783</v>
      </c>
      <c r="AA91" s="214">
        <f t="shared" si="48"/>
        <v>24169.16111744173</v>
      </c>
      <c r="AB91" s="214">
        <f t="shared" si="48"/>
        <v>23670.245620178088</v>
      </c>
      <c r="AC91" s="214">
        <f t="shared" si="48"/>
        <v>23877.34261904224</v>
      </c>
      <c r="AE91" s="219">
        <f t="shared" si="54"/>
        <v>23827.921744313291</v>
      </c>
      <c r="AF91" s="219">
        <f t="shared" si="49"/>
        <v>22900.691999398783</v>
      </c>
      <c r="AG91" s="219">
        <f t="shared" si="49"/>
        <v>24169.16111744173</v>
      </c>
      <c r="AH91" s="219">
        <f t="shared" si="49"/>
        <v>23670.245620178088</v>
      </c>
      <c r="AI91" s="219">
        <f t="shared" si="49"/>
        <v>23877.34261904224</v>
      </c>
    </row>
    <row r="92" spans="1:35" x14ac:dyDescent="0.2">
      <c r="A92" s="250">
        <v>8</v>
      </c>
      <c r="B92" s="1" t="s">
        <v>226</v>
      </c>
      <c r="C92" s="1" t="str">
        <f>VLOOKUP(B92,Valores!$A$2:$F$223,5,FALSE)</f>
        <v>kg</v>
      </c>
      <c r="D92" s="1">
        <v>0</v>
      </c>
      <c r="E92" s="64">
        <f>VLOOKUP($B92,Valores!$A$2:$G$300,6,FALSE)*VLOOKUP(VLOOKUP($B92,Indices_Poder!$B$5:$E$250,3,FALSE),Indices_Poder!$G$6:$N$28,4,FALSE)</f>
        <v>132.79382328753289</v>
      </c>
      <c r="F92" s="65">
        <f>$E92*VLOOKUP(F$84,Regional!$A$2:$B$7,2,FALSE)</f>
        <v>134.45374607862703</v>
      </c>
      <c r="G92" s="65">
        <f>$E92*VLOOKUP(G$84,Regional!$A$2:$B$7,2,FALSE)</f>
        <v>129.22166944109824</v>
      </c>
      <c r="H92" s="65">
        <f>$E92*VLOOKUP(H$84,Regional!$A$2:$B$7,2,FALSE)</f>
        <v>136.37925651629627</v>
      </c>
      <c r="I92" s="65">
        <f>$E92*VLOOKUP(I$84,Regional!$A$2:$B$7,2,FALSE)</f>
        <v>133.56402746260059</v>
      </c>
      <c r="J92" s="65">
        <f>$E92*VLOOKUP(J$84,Regional!$A$2:$B$7,2,FALSE)</f>
        <v>134.73261310753085</v>
      </c>
      <c r="K92" s="66">
        <f t="shared" si="50"/>
        <v>0</v>
      </c>
      <c r="L92" s="65">
        <f t="shared" si="51"/>
        <v>0</v>
      </c>
      <c r="M92" s="65">
        <f t="shared" si="51"/>
        <v>0</v>
      </c>
      <c r="N92" s="65">
        <f t="shared" si="51"/>
        <v>0</v>
      </c>
      <c r="O92" s="65">
        <f t="shared" si="51"/>
        <v>0</v>
      </c>
      <c r="P92" s="133">
        <f t="shared" si="51"/>
        <v>0</v>
      </c>
      <c r="Q92" s="119">
        <f>VLOOKUP(B92,Valores!$A$2:$P$300,14,FALSE)</f>
        <v>1</v>
      </c>
      <c r="R92" s="119">
        <f>VLOOKUP(B92,Valores!$A$2:$P$300,15,FALSE)</f>
        <v>2.5000000000000001E-2</v>
      </c>
      <c r="S92" s="186">
        <f t="shared" si="52"/>
        <v>0</v>
      </c>
      <c r="T92" s="186">
        <f t="shared" si="47"/>
        <v>0</v>
      </c>
      <c r="U92" s="186">
        <f t="shared" si="47"/>
        <v>0</v>
      </c>
      <c r="V92" s="186">
        <f t="shared" si="47"/>
        <v>0</v>
      </c>
      <c r="W92" s="186">
        <f t="shared" si="47"/>
        <v>0</v>
      </c>
      <c r="Y92" s="214">
        <f t="shared" si="53"/>
        <v>0</v>
      </c>
      <c r="Z92" s="214">
        <f t="shared" si="48"/>
        <v>0</v>
      </c>
      <c r="AA92" s="214">
        <f t="shared" si="48"/>
        <v>0</v>
      </c>
      <c r="AB92" s="214">
        <f t="shared" si="48"/>
        <v>0</v>
      </c>
      <c r="AC92" s="214">
        <f t="shared" si="48"/>
        <v>0</v>
      </c>
      <c r="AE92" s="219">
        <f t="shared" si="54"/>
        <v>0</v>
      </c>
      <c r="AF92" s="219">
        <f t="shared" si="49"/>
        <v>0</v>
      </c>
      <c r="AG92" s="219">
        <f t="shared" si="49"/>
        <v>0</v>
      </c>
      <c r="AH92" s="219">
        <f t="shared" si="49"/>
        <v>0</v>
      </c>
      <c r="AI92" s="219">
        <f t="shared" si="49"/>
        <v>0</v>
      </c>
    </row>
    <row r="93" spans="1:35" x14ac:dyDescent="0.2">
      <c r="A93" s="250">
        <v>9</v>
      </c>
      <c r="B93" s="1" t="s">
        <v>53</v>
      </c>
      <c r="C93" s="1" t="str">
        <f>VLOOKUP(B93,Valores!$A$2:$F$223,5,FALSE)</f>
        <v>kg</v>
      </c>
      <c r="D93" s="1">
        <v>146</v>
      </c>
      <c r="E93" s="64">
        <f>VLOOKUP($B93,Valores!$A$2:$G$300,6,FALSE)*VLOOKUP(VLOOKUP($B93,Indices_Poder!$B$5:$E$250,3,FALSE),Indices_Poder!$G$6:$N$28,4,FALSE)</f>
        <v>107.00410922919521</v>
      </c>
      <c r="F93" s="65">
        <f>$E93*VLOOKUP(F$84,Regional!$A$2:$B$7,2,FALSE)</f>
        <v>108.34166059456014</v>
      </c>
      <c r="G93" s="65">
        <f>$E93*VLOOKUP(G$84,Regional!$A$2:$B$7,2,FALSE)</f>
        <v>104.12569869092985</v>
      </c>
      <c r="H93" s="65">
        <f>$E93*VLOOKUP(H$84,Regional!$A$2:$B$7,2,FALSE)</f>
        <v>109.89322017838347</v>
      </c>
      <c r="I93" s="65">
        <f>$E93*VLOOKUP(I$84,Regional!$A$2:$B$7,2,FALSE)</f>
        <v>107.62473306272454</v>
      </c>
      <c r="J93" s="65">
        <f>$E93*VLOOKUP(J$84,Regional!$A$2:$B$7,2,FALSE)</f>
        <v>108.56636922394145</v>
      </c>
      <c r="K93" s="66">
        <f t="shared" si="50"/>
        <v>15622.5999474625</v>
      </c>
      <c r="L93" s="65">
        <f t="shared" si="51"/>
        <v>15817.882446805781</v>
      </c>
      <c r="M93" s="65">
        <f t="shared" si="51"/>
        <v>15202.352008875758</v>
      </c>
      <c r="N93" s="65">
        <f t="shared" si="51"/>
        <v>16044.410146043987</v>
      </c>
      <c r="O93" s="65">
        <f t="shared" si="51"/>
        <v>15713.211027157784</v>
      </c>
      <c r="P93" s="133">
        <f t="shared" si="51"/>
        <v>15850.689906695452</v>
      </c>
      <c r="Q93" s="119">
        <f>VLOOKUP(B93,Valores!$A$2:$P$300,14,FALSE)</f>
        <v>1</v>
      </c>
      <c r="R93" s="119" t="str">
        <f>VLOOKUP(B93,Valores!$A$2:$P$300,15,FALSE)</f>
        <v>Rateio</v>
      </c>
      <c r="S93" s="186">
        <f t="shared" si="52"/>
        <v>0</v>
      </c>
      <c r="T93" s="186">
        <f t="shared" si="47"/>
        <v>0</v>
      </c>
      <c r="U93" s="186">
        <f t="shared" si="47"/>
        <v>0</v>
      </c>
      <c r="V93" s="186">
        <f t="shared" si="47"/>
        <v>0</v>
      </c>
      <c r="W93" s="186">
        <f t="shared" si="47"/>
        <v>0</v>
      </c>
      <c r="Y93" s="214">
        <f t="shared" si="53"/>
        <v>15817.882446805781</v>
      </c>
      <c r="Z93" s="214">
        <f t="shared" si="48"/>
        <v>15202.352008875758</v>
      </c>
      <c r="AA93" s="214">
        <f t="shared" si="48"/>
        <v>16044.410146043987</v>
      </c>
      <c r="AB93" s="214">
        <f t="shared" si="48"/>
        <v>15713.211027157784</v>
      </c>
      <c r="AC93" s="214">
        <f t="shared" si="48"/>
        <v>15850.689906695452</v>
      </c>
      <c r="AE93" s="219">
        <f t="shared" si="54"/>
        <v>15817.882446805781</v>
      </c>
      <c r="AF93" s="219">
        <f t="shared" si="49"/>
        <v>15202.352008875758</v>
      </c>
      <c r="AG93" s="219">
        <f t="shared" si="49"/>
        <v>16044.410146043987</v>
      </c>
      <c r="AH93" s="219">
        <f t="shared" si="49"/>
        <v>15713.211027157784</v>
      </c>
      <c r="AI93" s="219">
        <f t="shared" si="49"/>
        <v>15850.689906695452</v>
      </c>
    </row>
    <row r="94" spans="1:35" x14ac:dyDescent="0.2">
      <c r="A94" s="250">
        <v>10</v>
      </c>
      <c r="B94" s="1" t="s">
        <v>242</v>
      </c>
      <c r="C94" s="1" t="str">
        <f>VLOOKUP(B94,Valores!$A$2:$F$223,5,FALSE)</f>
        <v>unid.</v>
      </c>
      <c r="D94" s="1">
        <v>0</v>
      </c>
      <c r="E94" s="64">
        <f>VLOOKUP($B94,Valores!$A$2:$G$300,6,FALSE)*VLOOKUP(VLOOKUP($B94,Indices_Poder!$B$5:$E$250,3,FALSE),Indices_Poder!$G$6:$N$28,4,FALSE)</f>
        <v>318.82451132788094</v>
      </c>
      <c r="F94" s="65">
        <f>$E94*VLOOKUP(F$84,Regional!$A$2:$B$7,2,FALSE)</f>
        <v>322.80981771947944</v>
      </c>
      <c r="G94" s="65">
        <f>$E94*VLOOKUP(G$84,Regional!$A$2:$B$7,2,FALSE)</f>
        <v>310.24813197316092</v>
      </c>
      <c r="H94" s="65">
        <f>$E94*VLOOKUP(H$84,Regional!$A$2:$B$7,2,FALSE)</f>
        <v>327.43277313373369</v>
      </c>
      <c r="I94" s="65">
        <f>$E94*VLOOKUP(I$84,Regional!$A$2:$B$7,2,FALSE)</f>
        <v>320.67369349358268</v>
      </c>
      <c r="J94" s="65">
        <f>$E94*VLOOKUP(J$84,Regional!$A$2:$B$7,2,FALSE)</f>
        <v>323.47934919326798</v>
      </c>
      <c r="K94" s="66">
        <f t="shared" si="50"/>
        <v>0</v>
      </c>
      <c r="L94" s="65">
        <f t="shared" si="51"/>
        <v>0</v>
      </c>
      <c r="M94" s="65">
        <f t="shared" si="51"/>
        <v>0</v>
      </c>
      <c r="N94" s="65">
        <f t="shared" si="51"/>
        <v>0</v>
      </c>
      <c r="O94" s="65">
        <f t="shared" si="51"/>
        <v>0</v>
      </c>
      <c r="P94" s="133">
        <f t="shared" si="51"/>
        <v>0</v>
      </c>
      <c r="Q94" s="119">
        <f>VLOOKUP(B94,Valores!$A$2:$P$300,14,FALSE)</f>
        <v>1</v>
      </c>
      <c r="R94" s="119">
        <f>VLOOKUP(B94,Valores!$A$2:$P$300,15,FALSE)</f>
        <v>2.5000000000000001E-2</v>
      </c>
      <c r="S94" s="186">
        <f t="shared" si="52"/>
        <v>0</v>
      </c>
      <c r="T94" s="186">
        <f t="shared" si="47"/>
        <v>0</v>
      </c>
      <c r="U94" s="186">
        <f t="shared" si="47"/>
        <v>0</v>
      </c>
      <c r="V94" s="186">
        <f t="shared" si="47"/>
        <v>0</v>
      </c>
      <c r="W94" s="186">
        <f t="shared" si="47"/>
        <v>0</v>
      </c>
      <c r="Y94" s="214">
        <f t="shared" si="53"/>
        <v>0</v>
      </c>
      <c r="Z94" s="214">
        <f t="shared" si="48"/>
        <v>0</v>
      </c>
      <c r="AA94" s="214">
        <f t="shared" si="48"/>
        <v>0</v>
      </c>
      <c r="AB94" s="214">
        <f t="shared" si="48"/>
        <v>0</v>
      </c>
      <c r="AC94" s="214">
        <f t="shared" si="48"/>
        <v>0</v>
      </c>
      <c r="AE94" s="219">
        <f t="shared" si="54"/>
        <v>0</v>
      </c>
      <c r="AF94" s="219">
        <f t="shared" si="49"/>
        <v>0</v>
      </c>
      <c r="AG94" s="219">
        <f t="shared" si="49"/>
        <v>0</v>
      </c>
      <c r="AH94" s="219">
        <f t="shared" si="49"/>
        <v>0</v>
      </c>
      <c r="AI94" s="219">
        <f t="shared" si="49"/>
        <v>0</v>
      </c>
    </row>
    <row r="95" spans="1:35" x14ac:dyDescent="0.2">
      <c r="A95" s="250">
        <v>11</v>
      </c>
      <c r="B95" s="1" t="s">
        <v>243</v>
      </c>
      <c r="C95" s="1" t="str">
        <f>VLOOKUP(B95,Valores!$A$2:$F$223,5,FALSE)</f>
        <v>kg</v>
      </c>
      <c r="D95" s="1">
        <v>500</v>
      </c>
      <c r="E95" s="64">
        <f>VLOOKUP($B95,Valores!$A$2:$G$300,6,FALSE)*VLOOKUP(VLOOKUP($B95,Indices_Poder!$B$5:$E$250,3,FALSE),Indices_Poder!$G$6:$N$28,4,FALSE)</f>
        <v>90.692785411365136</v>
      </c>
      <c r="F95" s="65">
        <f>$E95*VLOOKUP(F$84,Regional!$A$2:$B$7,2,FALSE)</f>
        <v>91.826445229007192</v>
      </c>
      <c r="G95" s="65">
        <f>$E95*VLOOKUP(G$84,Regional!$A$2:$B$7,2,FALSE)</f>
        <v>88.253149483799405</v>
      </c>
      <c r="H95" s="65">
        <f>$E95*VLOOKUP(H$84,Regional!$A$2:$B$7,2,FALSE)</f>
        <v>93.141490617471987</v>
      </c>
      <c r="I95" s="65">
        <f>$E95*VLOOKUP(I$84,Regional!$A$2:$B$7,2,FALSE)</f>
        <v>91.218803566751063</v>
      </c>
      <c r="J95" s="65">
        <f>$E95*VLOOKUP(J$84,Regional!$A$2:$B$7,2,FALSE)</f>
        <v>92.016900078371066</v>
      </c>
      <c r="K95" s="66">
        <f t="shared" si="50"/>
        <v>45346.392705682571</v>
      </c>
      <c r="L95" s="65">
        <f t="shared" si="51"/>
        <v>45913.222614503597</v>
      </c>
      <c r="M95" s="65">
        <f t="shared" si="51"/>
        <v>44126.574741899705</v>
      </c>
      <c r="N95" s="65">
        <f t="shared" si="51"/>
        <v>46570.745308735997</v>
      </c>
      <c r="O95" s="65">
        <f t="shared" si="51"/>
        <v>45609.401783375535</v>
      </c>
      <c r="P95" s="133">
        <f t="shared" si="51"/>
        <v>46008.450039185533</v>
      </c>
      <c r="Q95" s="119">
        <f>VLOOKUP(B95,Valores!$A$2:$P$300,14,FALSE)</f>
        <v>1</v>
      </c>
      <c r="R95" s="119">
        <f>VLOOKUP(B95,Valores!$A$2:$P$300,15,FALSE)</f>
        <v>3.1300000000000001E-2</v>
      </c>
      <c r="S95" s="186">
        <f t="shared" si="52"/>
        <v>0</v>
      </c>
      <c r="T95" s="186">
        <f t="shared" si="47"/>
        <v>0</v>
      </c>
      <c r="U95" s="186">
        <f t="shared" si="47"/>
        <v>0</v>
      </c>
      <c r="V95" s="186">
        <f t="shared" si="47"/>
        <v>0</v>
      </c>
      <c r="W95" s="186">
        <f t="shared" si="47"/>
        <v>0</v>
      </c>
      <c r="Y95" s="214">
        <f t="shared" si="53"/>
        <v>45913.222614503597</v>
      </c>
      <c r="Z95" s="214">
        <f t="shared" si="48"/>
        <v>44126.574741899705</v>
      </c>
      <c r="AA95" s="214">
        <f t="shared" si="48"/>
        <v>46570.745308735997</v>
      </c>
      <c r="AB95" s="214">
        <f t="shared" si="48"/>
        <v>45609.401783375535</v>
      </c>
      <c r="AC95" s="214">
        <f t="shared" si="48"/>
        <v>46008.450039185533</v>
      </c>
      <c r="AE95" s="219">
        <f t="shared" si="54"/>
        <v>45913.222614503597</v>
      </c>
      <c r="AF95" s="219">
        <f t="shared" si="49"/>
        <v>44126.574741899705</v>
      </c>
      <c r="AG95" s="219">
        <f t="shared" si="49"/>
        <v>46570.745308735997</v>
      </c>
      <c r="AH95" s="219">
        <f t="shared" si="49"/>
        <v>45609.401783375535</v>
      </c>
      <c r="AI95" s="219">
        <f t="shared" si="49"/>
        <v>46008.450039185533</v>
      </c>
    </row>
    <row r="96" spans="1:35" x14ac:dyDescent="0.2">
      <c r="A96" s="250">
        <v>12</v>
      </c>
      <c r="B96" s="1" t="s">
        <v>244</v>
      </c>
      <c r="C96" s="1" t="str">
        <f>VLOOKUP(B96,Valores!$A$2:$F$223,5,FALSE)</f>
        <v>kg</v>
      </c>
      <c r="D96" s="1">
        <v>500</v>
      </c>
      <c r="E96" s="64">
        <f>VLOOKUP($B96,Valores!$A$2:$G$300,6,FALSE)*VLOOKUP(VLOOKUP($B96,Indices_Poder!$B$5:$E$250,3,FALSE),Indices_Poder!$G$6:$N$28,4,FALSE)</f>
        <v>90.692785411365136</v>
      </c>
      <c r="F96" s="65">
        <f>$E96*VLOOKUP(F$84,Regional!$A$2:$B$7,2,FALSE)</f>
        <v>91.826445229007192</v>
      </c>
      <c r="G96" s="65">
        <f>$E96*VLOOKUP(G$84,Regional!$A$2:$B$7,2,FALSE)</f>
        <v>88.253149483799405</v>
      </c>
      <c r="H96" s="65">
        <f>$E96*VLOOKUP(H$84,Regional!$A$2:$B$7,2,FALSE)</f>
        <v>93.141490617471987</v>
      </c>
      <c r="I96" s="65">
        <f>$E96*VLOOKUP(I$84,Regional!$A$2:$B$7,2,FALSE)</f>
        <v>91.218803566751063</v>
      </c>
      <c r="J96" s="65">
        <f>$E96*VLOOKUP(J$84,Regional!$A$2:$B$7,2,FALSE)</f>
        <v>92.016900078371066</v>
      </c>
      <c r="K96" s="66">
        <f t="shared" si="50"/>
        <v>45346.392705682571</v>
      </c>
      <c r="L96" s="65">
        <f t="shared" si="51"/>
        <v>45913.222614503597</v>
      </c>
      <c r="M96" s="65">
        <f t="shared" si="51"/>
        <v>44126.574741899705</v>
      </c>
      <c r="N96" s="65">
        <f t="shared" si="51"/>
        <v>46570.745308735997</v>
      </c>
      <c r="O96" s="65">
        <f t="shared" si="51"/>
        <v>45609.401783375535</v>
      </c>
      <c r="P96" s="133">
        <f t="shared" si="51"/>
        <v>46008.450039185533</v>
      </c>
      <c r="Q96" s="119">
        <f>VLOOKUP(B96,Valores!$A$2:$P$300,14,FALSE)</f>
        <v>1</v>
      </c>
      <c r="R96" s="119">
        <f>VLOOKUP(B96,Valores!$A$2:$P$300,15,FALSE)</f>
        <v>3.1300000000000001E-2</v>
      </c>
      <c r="S96" s="186">
        <f t="shared" si="52"/>
        <v>0</v>
      </c>
      <c r="T96" s="186">
        <f t="shared" si="47"/>
        <v>0</v>
      </c>
      <c r="U96" s="186">
        <f t="shared" si="47"/>
        <v>0</v>
      </c>
      <c r="V96" s="186">
        <f t="shared" si="47"/>
        <v>0</v>
      </c>
      <c r="W96" s="186">
        <f t="shared" si="47"/>
        <v>0</v>
      </c>
      <c r="Y96" s="214">
        <f t="shared" si="53"/>
        <v>45913.222614503597</v>
      </c>
      <c r="Z96" s="214">
        <f t="shared" si="48"/>
        <v>44126.574741899705</v>
      </c>
      <c r="AA96" s="214">
        <f t="shared" si="48"/>
        <v>46570.745308735997</v>
      </c>
      <c r="AB96" s="214">
        <f t="shared" si="48"/>
        <v>45609.401783375535</v>
      </c>
      <c r="AC96" s="214">
        <f t="shared" si="48"/>
        <v>46008.450039185533</v>
      </c>
      <c r="AE96" s="219">
        <f t="shared" si="54"/>
        <v>45913.222614503597</v>
      </c>
      <c r="AF96" s="219">
        <f t="shared" si="49"/>
        <v>44126.574741899705</v>
      </c>
      <c r="AG96" s="219">
        <f t="shared" si="49"/>
        <v>46570.745308735997</v>
      </c>
      <c r="AH96" s="219">
        <f t="shared" si="49"/>
        <v>45609.401783375535</v>
      </c>
      <c r="AI96" s="219">
        <f t="shared" si="49"/>
        <v>46008.450039185533</v>
      </c>
    </row>
    <row r="97" spans="1:35" x14ac:dyDescent="0.2">
      <c r="A97" s="250">
        <v>13</v>
      </c>
      <c r="B97" s="1" t="s">
        <v>245</v>
      </c>
      <c r="C97" s="1" t="str">
        <f>VLOOKUP(B97,Valores!$A$2:$F$223,5,FALSE)</f>
        <v>m³</v>
      </c>
      <c r="D97" s="252">
        <v>10.1</v>
      </c>
      <c r="E97" s="64">
        <f>VLOOKUP($B97,Valores!$A$2:$G$300,6,FALSE)*VLOOKUP(VLOOKUP($B97,Indices_Poder!$B$5:$E$250,3,FALSE),Indices_Poder!$G$6:$N$28,4,FALSE)</f>
        <v>5744.0577699282558</v>
      </c>
      <c r="F97" s="65">
        <f>$E97*VLOOKUP(F$84,Regional!$A$2:$B$7,2,FALSE)</f>
        <v>5815.858492052359</v>
      </c>
      <c r="G97" s="65">
        <f>$E97*VLOOKUP(G$84,Regional!$A$2:$B$7,2,FALSE)</f>
        <v>5589.5426159171857</v>
      </c>
      <c r="H97" s="65">
        <f>$E97*VLOOKUP(H$84,Regional!$A$2:$B$7,2,FALSE)</f>
        <v>5899.1473297163184</v>
      </c>
      <c r="I97" s="65">
        <f>$E97*VLOOKUP(I$84,Regional!$A$2:$B$7,2,FALSE)</f>
        <v>5777.3733049938401</v>
      </c>
      <c r="J97" s="65">
        <f>$E97*VLOOKUP(J$84,Regional!$A$2:$B$7,2,FALSE)</f>
        <v>5827.9210133692077</v>
      </c>
      <c r="K97" s="66">
        <f t="shared" si="50"/>
        <v>58014.983476275382</v>
      </c>
      <c r="L97" s="65">
        <f t="shared" si="51"/>
        <v>58740.170769728822</v>
      </c>
      <c r="M97" s="65">
        <f t="shared" si="51"/>
        <v>56454.380420763577</v>
      </c>
      <c r="N97" s="65">
        <f t="shared" si="51"/>
        <v>59581.388030134811</v>
      </c>
      <c r="O97" s="65">
        <f t="shared" si="51"/>
        <v>58351.470380437786</v>
      </c>
      <c r="P97" s="133">
        <f t="shared" si="51"/>
        <v>58862.002235028995</v>
      </c>
      <c r="Q97" s="119">
        <f>VLOOKUP(B97,Valores!$A$2:$P$300,14,FALSE)</f>
        <v>1</v>
      </c>
      <c r="R97" s="119">
        <f>VLOOKUP(B97,Valores!$A$2:$P$300,15,FALSE)</f>
        <v>3.1300000000000001E-2</v>
      </c>
      <c r="S97" s="186">
        <f t="shared" si="52"/>
        <v>0</v>
      </c>
      <c r="T97" s="186">
        <f t="shared" si="47"/>
        <v>0</v>
      </c>
      <c r="U97" s="186">
        <f t="shared" si="47"/>
        <v>0</v>
      </c>
      <c r="V97" s="186">
        <f t="shared" si="47"/>
        <v>0</v>
      </c>
      <c r="W97" s="186">
        <f t="shared" si="47"/>
        <v>0</v>
      </c>
      <c r="Y97" s="214">
        <f t="shared" si="53"/>
        <v>58740.170769728822</v>
      </c>
      <c r="Z97" s="214">
        <f t="shared" si="48"/>
        <v>56454.380420763577</v>
      </c>
      <c r="AA97" s="214">
        <f t="shared" si="48"/>
        <v>59581.388030134811</v>
      </c>
      <c r="AB97" s="214">
        <f t="shared" si="48"/>
        <v>58351.470380437786</v>
      </c>
      <c r="AC97" s="214">
        <f t="shared" si="48"/>
        <v>58862.002235028995</v>
      </c>
      <c r="AE97" s="219">
        <f t="shared" si="54"/>
        <v>58740.170769728822</v>
      </c>
      <c r="AF97" s="219">
        <f t="shared" si="49"/>
        <v>56454.380420763577</v>
      </c>
      <c r="AG97" s="219">
        <f t="shared" si="49"/>
        <v>59581.388030134811</v>
      </c>
      <c r="AH97" s="219">
        <f t="shared" si="49"/>
        <v>58351.470380437786</v>
      </c>
      <c r="AI97" s="219">
        <f t="shared" si="49"/>
        <v>58862.002235028995</v>
      </c>
    </row>
    <row r="98" spans="1:35" x14ac:dyDescent="0.2">
      <c r="A98" s="250">
        <v>14</v>
      </c>
      <c r="B98" s="1" t="s">
        <v>214</v>
      </c>
      <c r="C98" s="1" t="str">
        <f>VLOOKUP(B98,Valores!$A$2:$F$223,5,FALSE)</f>
        <v>m³</v>
      </c>
      <c r="D98" s="1">
        <v>48</v>
      </c>
      <c r="E98" s="64">
        <f>VLOOKUP($B98,Valores!$A$2:$G$300,6,FALSE)*VLOOKUP(VLOOKUP($B98,Indices_Poder!$B$5:$E$250,3,FALSE),Indices_Poder!$G$6:$N$28,4,FALSE)</f>
        <v>5744.0577699282558</v>
      </c>
      <c r="F98" s="65">
        <f>$E98*VLOOKUP(F$84,Regional!$A$2:$B$7,2,FALSE)</f>
        <v>5815.858492052359</v>
      </c>
      <c r="G98" s="65">
        <f>$E98*VLOOKUP(G$84,Regional!$A$2:$B$7,2,FALSE)</f>
        <v>5589.5426159171857</v>
      </c>
      <c r="H98" s="65">
        <f>$E98*VLOOKUP(H$84,Regional!$A$2:$B$7,2,FALSE)</f>
        <v>5899.1473297163184</v>
      </c>
      <c r="I98" s="65">
        <f>$E98*VLOOKUP(I$84,Regional!$A$2:$B$7,2,FALSE)</f>
        <v>5777.3733049938401</v>
      </c>
      <c r="J98" s="65">
        <f>$E98*VLOOKUP(J$84,Regional!$A$2:$B$7,2,FALSE)</f>
        <v>5827.9210133692077</v>
      </c>
      <c r="K98" s="66">
        <f>D98*E98</f>
        <v>275714.77295655629</v>
      </c>
      <c r="L98" s="65">
        <f t="shared" si="51"/>
        <v>279161.20761851326</v>
      </c>
      <c r="M98" s="65">
        <f t="shared" si="51"/>
        <v>268298.04556402494</v>
      </c>
      <c r="N98" s="65">
        <f t="shared" si="51"/>
        <v>283159.0718263833</v>
      </c>
      <c r="O98" s="65">
        <f t="shared" si="51"/>
        <v>277313.91863970435</v>
      </c>
      <c r="P98" s="133">
        <f t="shared" si="51"/>
        <v>279740.20864172198</v>
      </c>
      <c r="Q98" s="119">
        <f>VLOOKUP(B98,Valores!$A$2:$P$300,14,FALSE)</f>
        <v>1</v>
      </c>
      <c r="R98" s="119">
        <f>VLOOKUP(B98,Valores!$A$2:$P$300,15,FALSE)</f>
        <v>3.1300000000000001E-2</v>
      </c>
      <c r="S98" s="186">
        <f t="shared" si="52"/>
        <v>0</v>
      </c>
      <c r="T98" s="186">
        <f t="shared" si="47"/>
        <v>0</v>
      </c>
      <c r="U98" s="186">
        <f t="shared" si="47"/>
        <v>0</v>
      </c>
      <c r="V98" s="186">
        <f t="shared" si="47"/>
        <v>0</v>
      </c>
      <c r="W98" s="186">
        <f t="shared" si="47"/>
        <v>0</v>
      </c>
      <c r="Y98" s="214">
        <f t="shared" si="53"/>
        <v>279161.20761851326</v>
      </c>
      <c r="Z98" s="214">
        <f t="shared" si="48"/>
        <v>268298.04556402494</v>
      </c>
      <c r="AA98" s="214">
        <f t="shared" si="48"/>
        <v>283159.0718263833</v>
      </c>
      <c r="AB98" s="214">
        <f t="shared" si="48"/>
        <v>277313.91863970435</v>
      </c>
      <c r="AC98" s="214">
        <f t="shared" si="48"/>
        <v>279740.20864172198</v>
      </c>
      <c r="AE98" s="219">
        <f t="shared" si="54"/>
        <v>279161.20761851326</v>
      </c>
      <c r="AF98" s="219">
        <f t="shared" si="49"/>
        <v>268298.04556402494</v>
      </c>
      <c r="AG98" s="219">
        <f t="shared" si="49"/>
        <v>283159.0718263833</v>
      </c>
      <c r="AH98" s="219">
        <f t="shared" si="49"/>
        <v>277313.91863970435</v>
      </c>
      <c r="AI98" s="219">
        <f t="shared" si="49"/>
        <v>279740.20864172198</v>
      </c>
    </row>
    <row r="99" spans="1:35" x14ac:dyDescent="0.2">
      <c r="A99" s="250">
        <v>15</v>
      </c>
      <c r="B99" s="1" t="s">
        <v>246</v>
      </c>
      <c r="C99" s="1" t="str">
        <f>VLOOKUP(B99,Valores!$A$2:$F$223,5,FALSE)</f>
        <v>m³</v>
      </c>
      <c r="D99" s="1">
        <v>0.2</v>
      </c>
      <c r="E99" s="64">
        <f>VLOOKUP($B99,Valores!$A$2:$G$300,6,FALSE)*VLOOKUP(VLOOKUP($B99,Indices_Poder!$B$5:$E$250,3,FALSE),Indices_Poder!$G$6:$N$28,4,FALSE)</f>
        <v>5744.0577699282558</v>
      </c>
      <c r="F99" s="65">
        <f>$E99*VLOOKUP(F$84,Regional!$A$2:$B$7,2,FALSE)</f>
        <v>5815.858492052359</v>
      </c>
      <c r="G99" s="65">
        <f>$E99*VLOOKUP(G$84,Regional!$A$2:$B$7,2,FALSE)</f>
        <v>5589.5426159171857</v>
      </c>
      <c r="H99" s="65">
        <f>$E99*VLOOKUP(H$84,Regional!$A$2:$B$7,2,FALSE)</f>
        <v>5899.1473297163184</v>
      </c>
      <c r="I99" s="65">
        <f>$E99*VLOOKUP(I$84,Regional!$A$2:$B$7,2,FALSE)</f>
        <v>5777.3733049938401</v>
      </c>
      <c r="J99" s="65">
        <f>$E99*VLOOKUP(J$84,Regional!$A$2:$B$7,2,FALSE)</f>
        <v>5827.9210133692077</v>
      </c>
      <c r="K99" s="66">
        <f t="shared" si="50"/>
        <v>1148.8115539856512</v>
      </c>
      <c r="L99" s="65">
        <f t="shared" si="51"/>
        <v>1163.1716984104719</v>
      </c>
      <c r="M99" s="65">
        <f t="shared" si="51"/>
        <v>1117.9085231834372</v>
      </c>
      <c r="N99" s="65">
        <f t="shared" si="51"/>
        <v>1179.8294659432638</v>
      </c>
      <c r="O99" s="65">
        <f t="shared" si="51"/>
        <v>1155.4746609987681</v>
      </c>
      <c r="P99" s="133">
        <f t="shared" si="51"/>
        <v>1165.5842026738417</v>
      </c>
      <c r="Q99" s="119">
        <f>VLOOKUP(B99,Valores!$A$2:$P$300,14,FALSE)</f>
        <v>1</v>
      </c>
      <c r="R99" s="119">
        <f>VLOOKUP(B99,Valores!$A$2:$P$300,15,FALSE)</f>
        <v>3.1300000000000001E-2</v>
      </c>
      <c r="S99" s="186">
        <f t="shared" si="52"/>
        <v>0</v>
      </c>
      <c r="T99" s="186">
        <f t="shared" si="47"/>
        <v>0</v>
      </c>
      <c r="U99" s="186">
        <f t="shared" si="47"/>
        <v>0</v>
      </c>
      <c r="V99" s="186">
        <f t="shared" si="47"/>
        <v>0</v>
      </c>
      <c r="W99" s="186">
        <f t="shared" si="47"/>
        <v>0</v>
      </c>
      <c r="Y99" s="214">
        <f t="shared" si="53"/>
        <v>1163.1716984104719</v>
      </c>
      <c r="Z99" s="214">
        <f t="shared" si="48"/>
        <v>1117.9085231834372</v>
      </c>
      <c r="AA99" s="214">
        <f t="shared" si="48"/>
        <v>1179.8294659432638</v>
      </c>
      <c r="AB99" s="214">
        <f t="shared" si="48"/>
        <v>1155.4746609987681</v>
      </c>
      <c r="AC99" s="214">
        <f t="shared" si="48"/>
        <v>1165.5842026738417</v>
      </c>
      <c r="AE99" s="219">
        <f t="shared" si="54"/>
        <v>1163.1716984104719</v>
      </c>
      <c r="AF99" s="219">
        <f t="shared" si="49"/>
        <v>1117.9085231834372</v>
      </c>
      <c r="AG99" s="219">
        <f t="shared" si="49"/>
        <v>1179.8294659432638</v>
      </c>
      <c r="AH99" s="219">
        <f t="shared" si="49"/>
        <v>1155.4746609987681</v>
      </c>
      <c r="AI99" s="219">
        <f t="shared" si="49"/>
        <v>1165.5842026738417</v>
      </c>
    </row>
    <row r="100" spans="1:35" x14ac:dyDescent="0.2">
      <c r="A100" s="250">
        <v>16</v>
      </c>
      <c r="B100" s="1" t="s">
        <v>215</v>
      </c>
      <c r="C100" s="1" t="str">
        <f>VLOOKUP(B100,Valores!$A$2:$F$223,5,FALSE)</f>
        <v>m³</v>
      </c>
      <c r="D100" s="1">
        <v>0</v>
      </c>
      <c r="E100" s="64">
        <f>VLOOKUP($B100,Valores!$A$2:$G$300,6,FALSE)*VLOOKUP(VLOOKUP($B100,Indices_Poder!$B$5:$E$250,3,FALSE),Indices_Poder!$G$6:$N$28,4,FALSE)</f>
        <v>5744.0577699282558</v>
      </c>
      <c r="F100" s="65">
        <f>$E100*VLOOKUP(F$84,Regional!$A$2:$B$7,2,FALSE)</f>
        <v>5815.858492052359</v>
      </c>
      <c r="G100" s="65">
        <f>$E100*VLOOKUP(G$84,Regional!$A$2:$B$7,2,FALSE)</f>
        <v>5589.5426159171857</v>
      </c>
      <c r="H100" s="65">
        <f>$E100*VLOOKUP(H$84,Regional!$A$2:$B$7,2,FALSE)</f>
        <v>5899.1473297163184</v>
      </c>
      <c r="I100" s="65">
        <f>$E100*VLOOKUP(I$84,Regional!$A$2:$B$7,2,FALSE)</f>
        <v>5777.3733049938401</v>
      </c>
      <c r="J100" s="65">
        <f>$E100*VLOOKUP(J$84,Regional!$A$2:$B$7,2,FALSE)</f>
        <v>5827.9210133692077</v>
      </c>
      <c r="K100" s="66">
        <f t="shared" si="50"/>
        <v>0</v>
      </c>
      <c r="L100" s="65">
        <f t="shared" si="51"/>
        <v>0</v>
      </c>
      <c r="M100" s="65">
        <f t="shared" si="51"/>
        <v>0</v>
      </c>
      <c r="N100" s="65">
        <f t="shared" si="51"/>
        <v>0</v>
      </c>
      <c r="O100" s="65">
        <f t="shared" si="51"/>
        <v>0</v>
      </c>
      <c r="P100" s="133">
        <f t="shared" si="51"/>
        <v>0</v>
      </c>
      <c r="Q100" s="119">
        <f>VLOOKUP(B100,Valores!$A$2:$P$300,14,FALSE)</f>
        <v>1</v>
      </c>
      <c r="R100" s="119">
        <f>VLOOKUP(B100,Valores!$A$2:$P$300,15,FALSE)</f>
        <v>3.1300000000000001E-2</v>
      </c>
      <c r="S100" s="186">
        <f t="shared" si="52"/>
        <v>0</v>
      </c>
      <c r="T100" s="186">
        <f t="shared" si="47"/>
        <v>0</v>
      </c>
      <c r="U100" s="186">
        <f t="shared" si="47"/>
        <v>0</v>
      </c>
      <c r="V100" s="186">
        <f t="shared" si="47"/>
        <v>0</v>
      </c>
      <c r="W100" s="186">
        <f t="shared" si="47"/>
        <v>0</v>
      </c>
      <c r="Y100" s="214">
        <f t="shared" si="53"/>
        <v>0</v>
      </c>
      <c r="Z100" s="214">
        <f t="shared" si="48"/>
        <v>0</v>
      </c>
      <c r="AA100" s="214">
        <f t="shared" si="48"/>
        <v>0</v>
      </c>
      <c r="AB100" s="214">
        <f t="shared" si="48"/>
        <v>0</v>
      </c>
      <c r="AC100" s="214">
        <f t="shared" si="48"/>
        <v>0</v>
      </c>
      <c r="AE100" s="219">
        <f t="shared" si="54"/>
        <v>0</v>
      </c>
      <c r="AF100" s="219">
        <f t="shared" si="49"/>
        <v>0</v>
      </c>
      <c r="AG100" s="219">
        <f t="shared" si="49"/>
        <v>0</v>
      </c>
      <c r="AH100" s="219">
        <f t="shared" si="49"/>
        <v>0</v>
      </c>
      <c r="AI100" s="219">
        <f t="shared" si="49"/>
        <v>0</v>
      </c>
    </row>
    <row r="101" spans="1:35" x14ac:dyDescent="0.2">
      <c r="A101" s="250">
        <v>17</v>
      </c>
      <c r="B101" s="1" t="s">
        <v>247</v>
      </c>
      <c r="C101" s="1" t="str">
        <f>VLOOKUP(B101,Valores!$A$2:$F$223,5,FALSE)</f>
        <v>m³</v>
      </c>
      <c r="D101" s="1">
        <v>1.75</v>
      </c>
      <c r="E101" s="64">
        <f>VLOOKUP($B101,Valores!$A$2:$G$300,6,FALSE)*VLOOKUP(VLOOKUP($B101,Indices_Poder!$B$5:$E$250,3,FALSE),Indices_Poder!$G$6:$N$28,4,FALSE)</f>
        <v>5744.0577699282558</v>
      </c>
      <c r="F101" s="65">
        <f>$E101*VLOOKUP(F$84,Regional!$A$2:$B$7,2,FALSE)</f>
        <v>5815.858492052359</v>
      </c>
      <c r="G101" s="65">
        <f>$E101*VLOOKUP(G$84,Regional!$A$2:$B$7,2,FALSE)</f>
        <v>5589.5426159171857</v>
      </c>
      <c r="H101" s="65">
        <f>$E101*VLOOKUP(H$84,Regional!$A$2:$B$7,2,FALSE)</f>
        <v>5899.1473297163184</v>
      </c>
      <c r="I101" s="65">
        <f>$E101*VLOOKUP(I$84,Regional!$A$2:$B$7,2,FALSE)</f>
        <v>5777.3733049938401</v>
      </c>
      <c r="J101" s="65">
        <f>$E101*VLOOKUP(J$84,Regional!$A$2:$B$7,2,FALSE)</f>
        <v>5827.9210133692077</v>
      </c>
      <c r="K101" s="66">
        <f t="shared" si="50"/>
        <v>10052.101097374447</v>
      </c>
      <c r="L101" s="65">
        <f t="shared" si="51"/>
        <v>10177.752361091629</v>
      </c>
      <c r="M101" s="65">
        <f t="shared" si="51"/>
        <v>9781.6995778550754</v>
      </c>
      <c r="N101" s="65">
        <f t="shared" si="51"/>
        <v>10323.507827003557</v>
      </c>
      <c r="O101" s="65">
        <f t="shared" si="51"/>
        <v>10110.403283739221</v>
      </c>
      <c r="P101" s="133">
        <f t="shared" si="51"/>
        <v>10198.861773396113</v>
      </c>
      <c r="Q101" s="119">
        <f>VLOOKUP(B101,Valores!$A$2:$P$300,14,FALSE)</f>
        <v>1</v>
      </c>
      <c r="R101" s="119">
        <f>VLOOKUP(B101,Valores!$A$2:$P$300,15,FALSE)</f>
        <v>3.1300000000000001E-2</v>
      </c>
      <c r="S101" s="186">
        <f t="shared" si="52"/>
        <v>0</v>
      </c>
      <c r="T101" s="186">
        <f t="shared" si="47"/>
        <v>0</v>
      </c>
      <c r="U101" s="186">
        <f t="shared" si="47"/>
        <v>0</v>
      </c>
      <c r="V101" s="186">
        <f t="shared" si="47"/>
        <v>0</v>
      </c>
      <c r="W101" s="186">
        <f t="shared" si="47"/>
        <v>0</v>
      </c>
      <c r="Y101" s="214">
        <f t="shared" si="53"/>
        <v>10177.752361091629</v>
      </c>
      <c r="Z101" s="214">
        <f t="shared" si="48"/>
        <v>9781.6995778550754</v>
      </c>
      <c r="AA101" s="214">
        <f t="shared" si="48"/>
        <v>10323.507827003557</v>
      </c>
      <c r="AB101" s="214">
        <f t="shared" si="48"/>
        <v>10110.403283739221</v>
      </c>
      <c r="AC101" s="214">
        <f t="shared" si="48"/>
        <v>10198.861773396113</v>
      </c>
      <c r="AE101" s="219">
        <f t="shared" si="54"/>
        <v>10177.752361091629</v>
      </c>
      <c r="AF101" s="219">
        <f t="shared" si="49"/>
        <v>9781.6995778550754</v>
      </c>
      <c r="AG101" s="219">
        <f t="shared" si="49"/>
        <v>10323.507827003557</v>
      </c>
      <c r="AH101" s="219">
        <f t="shared" si="49"/>
        <v>10110.403283739221</v>
      </c>
      <c r="AI101" s="219">
        <f t="shared" si="49"/>
        <v>10198.861773396113</v>
      </c>
    </row>
    <row r="102" spans="1:35" x14ac:dyDescent="0.2">
      <c r="A102" s="250">
        <v>18</v>
      </c>
      <c r="B102" s="1" t="s">
        <v>248</v>
      </c>
      <c r="C102" s="1" t="str">
        <f>VLOOKUP(B102,Valores!$A$2:$F$223,5,FALSE)</f>
        <v>m³</v>
      </c>
      <c r="D102" s="1">
        <v>1.75</v>
      </c>
      <c r="E102" s="64">
        <f>VLOOKUP($B102,Valores!$A$2:$G$300,6,FALSE)*VLOOKUP(VLOOKUP($B102,Indices_Poder!$B$5:$E$250,3,FALSE),Indices_Poder!$G$6:$N$28,4,FALSE)</f>
        <v>5744.0577699282558</v>
      </c>
      <c r="F102" s="65">
        <f>$E102*VLOOKUP(F$84,Regional!$A$2:$B$7,2,FALSE)</f>
        <v>5815.858492052359</v>
      </c>
      <c r="G102" s="65">
        <f>$E102*VLOOKUP(G$84,Regional!$A$2:$B$7,2,FALSE)</f>
        <v>5589.5426159171857</v>
      </c>
      <c r="H102" s="65">
        <f>$E102*VLOOKUP(H$84,Regional!$A$2:$B$7,2,FALSE)</f>
        <v>5899.1473297163184</v>
      </c>
      <c r="I102" s="65">
        <f>$E102*VLOOKUP(I$84,Regional!$A$2:$B$7,2,FALSE)</f>
        <v>5777.3733049938401</v>
      </c>
      <c r="J102" s="65">
        <f>$E102*VLOOKUP(J$84,Regional!$A$2:$B$7,2,FALSE)</f>
        <v>5827.9210133692077</v>
      </c>
      <c r="K102" s="66">
        <f t="shared" si="50"/>
        <v>10052.101097374447</v>
      </c>
      <c r="L102" s="65">
        <f t="shared" si="51"/>
        <v>10177.752361091629</v>
      </c>
      <c r="M102" s="65">
        <f t="shared" si="51"/>
        <v>9781.6995778550754</v>
      </c>
      <c r="N102" s="65">
        <f t="shared" si="51"/>
        <v>10323.507827003557</v>
      </c>
      <c r="O102" s="65">
        <f t="shared" si="51"/>
        <v>10110.403283739221</v>
      </c>
      <c r="P102" s="133">
        <f t="shared" si="51"/>
        <v>10198.861773396113</v>
      </c>
      <c r="Q102" s="119">
        <f>VLOOKUP(B102,Valores!$A$2:$P$300,14,FALSE)</f>
        <v>1</v>
      </c>
      <c r="R102" s="119">
        <f>VLOOKUP(B102,Valores!$A$2:$P$300,15,FALSE)</f>
        <v>3.1300000000000001E-2</v>
      </c>
      <c r="S102" s="186">
        <f t="shared" si="52"/>
        <v>0</v>
      </c>
      <c r="T102" s="186">
        <f t="shared" si="47"/>
        <v>0</v>
      </c>
      <c r="U102" s="186">
        <f t="shared" si="47"/>
        <v>0</v>
      </c>
      <c r="V102" s="186">
        <f t="shared" si="47"/>
        <v>0</v>
      </c>
      <c r="W102" s="186">
        <f t="shared" si="47"/>
        <v>0</v>
      </c>
      <c r="Y102" s="214">
        <f t="shared" si="53"/>
        <v>10177.752361091629</v>
      </c>
      <c r="Z102" s="214">
        <f t="shared" si="48"/>
        <v>9781.6995778550754</v>
      </c>
      <c r="AA102" s="214">
        <f t="shared" si="48"/>
        <v>10323.507827003557</v>
      </c>
      <c r="AB102" s="214">
        <f t="shared" si="48"/>
        <v>10110.403283739221</v>
      </c>
      <c r="AC102" s="214">
        <f t="shared" si="48"/>
        <v>10198.861773396113</v>
      </c>
      <c r="AE102" s="219">
        <f t="shared" si="54"/>
        <v>10177.752361091629</v>
      </c>
      <c r="AF102" s="219">
        <f t="shared" si="49"/>
        <v>9781.6995778550754</v>
      </c>
      <c r="AG102" s="219">
        <f t="shared" si="49"/>
        <v>10323.507827003557</v>
      </c>
      <c r="AH102" s="219">
        <f t="shared" si="49"/>
        <v>10110.403283739221</v>
      </c>
      <c r="AI102" s="219">
        <f t="shared" si="49"/>
        <v>10198.861773396113</v>
      </c>
    </row>
    <row r="103" spans="1:35" x14ac:dyDescent="0.2">
      <c r="A103" s="250">
        <v>19</v>
      </c>
      <c r="B103" s="1" t="s">
        <v>217</v>
      </c>
      <c r="C103" s="1" t="str">
        <f>VLOOKUP(B103,Valores!$A$2:$F$223,5,FALSE)</f>
        <v>m³</v>
      </c>
      <c r="D103" s="135">
        <v>20</v>
      </c>
      <c r="E103" s="64">
        <f>VLOOKUP($B103,Valores!$A$2:$G$300,6,FALSE)*VLOOKUP(VLOOKUP($B103,Indices_Poder!$B$5:$E$250,3,FALSE),Indices_Poder!$G$6:$N$28,4,FALSE)</f>
        <v>5744.0577699282558</v>
      </c>
      <c r="F103" s="65">
        <f>$E103*VLOOKUP(F$84,Regional!$A$2:$B$7,2,FALSE)</f>
        <v>5815.858492052359</v>
      </c>
      <c r="G103" s="65">
        <f>$E103*VLOOKUP(G$84,Regional!$A$2:$B$7,2,FALSE)</f>
        <v>5589.5426159171857</v>
      </c>
      <c r="H103" s="65">
        <f>$E103*VLOOKUP(H$84,Regional!$A$2:$B$7,2,FALSE)</f>
        <v>5899.1473297163184</v>
      </c>
      <c r="I103" s="65">
        <f>$E103*VLOOKUP(I$84,Regional!$A$2:$B$7,2,FALSE)</f>
        <v>5777.3733049938401</v>
      </c>
      <c r="J103" s="65">
        <f>$E103*VLOOKUP(J$84,Regional!$A$2:$B$7,2,FALSE)</f>
        <v>5827.9210133692077</v>
      </c>
      <c r="K103" s="74">
        <f t="shared" si="50"/>
        <v>114881.15539856511</v>
      </c>
      <c r="L103" s="65">
        <f t="shared" si="51"/>
        <v>116317.16984104717</v>
      </c>
      <c r="M103" s="65">
        <f t="shared" si="51"/>
        <v>111790.85231834371</v>
      </c>
      <c r="N103" s="65">
        <f t="shared" si="51"/>
        <v>117982.94659432636</v>
      </c>
      <c r="O103" s="65">
        <f t="shared" si="51"/>
        <v>115547.46609987679</v>
      </c>
      <c r="P103" s="133">
        <f t="shared" si="51"/>
        <v>116558.42026738415</v>
      </c>
      <c r="Q103" s="119">
        <f>VLOOKUP(B103,Valores!$A$2:$P$300,14,FALSE)</f>
        <v>1</v>
      </c>
      <c r="R103" s="119">
        <f>VLOOKUP(B103,Valores!$A$2:$P$300,15,FALSE)</f>
        <v>3.1300000000000001E-2</v>
      </c>
      <c r="S103" s="186">
        <f t="shared" si="52"/>
        <v>0</v>
      </c>
      <c r="T103" s="186">
        <f t="shared" si="47"/>
        <v>0</v>
      </c>
      <c r="U103" s="186">
        <f t="shared" si="47"/>
        <v>0</v>
      </c>
      <c r="V103" s="186">
        <f t="shared" si="47"/>
        <v>0</v>
      </c>
      <c r="W103" s="186">
        <f t="shared" si="47"/>
        <v>0</v>
      </c>
      <c r="Y103" s="214">
        <f t="shared" si="53"/>
        <v>116317.16984104717</v>
      </c>
      <c r="Z103" s="214">
        <f t="shared" si="48"/>
        <v>111790.85231834371</v>
      </c>
      <c r="AA103" s="214">
        <f t="shared" si="48"/>
        <v>117982.94659432636</v>
      </c>
      <c r="AB103" s="214">
        <f t="shared" si="48"/>
        <v>115547.46609987679</v>
      </c>
      <c r="AC103" s="214">
        <f t="shared" si="48"/>
        <v>116558.42026738415</v>
      </c>
      <c r="AE103" s="219">
        <f t="shared" si="54"/>
        <v>116317.16984104717</v>
      </c>
      <c r="AF103" s="219">
        <f t="shared" si="49"/>
        <v>111790.85231834371</v>
      </c>
      <c r="AG103" s="219">
        <f t="shared" si="49"/>
        <v>117982.94659432636</v>
      </c>
      <c r="AH103" s="219">
        <f t="shared" si="49"/>
        <v>115547.46609987679</v>
      </c>
      <c r="AI103" s="219">
        <f t="shared" si="49"/>
        <v>116558.42026738415</v>
      </c>
    </row>
    <row r="104" spans="1:35" s="29" customFormat="1" x14ac:dyDescent="0.2">
      <c r="A104" s="79"/>
      <c r="B104" s="80" t="s">
        <v>143</v>
      </c>
      <c r="C104" s="80"/>
      <c r="D104" s="82"/>
      <c r="E104" s="192"/>
      <c r="F104" s="191"/>
      <c r="G104" s="191"/>
      <c r="H104" s="191"/>
      <c r="I104" s="191"/>
      <c r="J104" s="191"/>
      <c r="K104" s="192">
        <f t="shared" ref="K104:P104" si="55">SUM(K85:K103)</f>
        <v>8860346.1414039992</v>
      </c>
      <c r="L104" s="83">
        <f t="shared" si="55"/>
        <v>8971100.4681715481</v>
      </c>
      <c r="M104" s="83">
        <f t="shared" si="55"/>
        <v>8622002.8302002326</v>
      </c>
      <c r="N104" s="83">
        <f t="shared" si="55"/>
        <v>9099575.487221906</v>
      </c>
      <c r="O104" s="83">
        <f t="shared" si="55"/>
        <v>8911736.1490241438</v>
      </c>
      <c r="P104" s="83">
        <f t="shared" si="55"/>
        <v>8989707.1950684991</v>
      </c>
      <c r="S104" s="174">
        <f>SUMIF($Q85:$Q103,"&lt;&gt;Rateio",AE85:AE103)</f>
        <v>8971100.4681715481</v>
      </c>
      <c r="T104" s="174">
        <f t="shared" ref="T104:W104" si="56">SUMIF($Q85:$Q103,"&lt;&gt;Rateio",AF85:AF103)</f>
        <v>8622002.8302002326</v>
      </c>
      <c r="U104" s="174">
        <f t="shared" si="56"/>
        <v>9099575.487221906</v>
      </c>
      <c r="V104" s="174">
        <f t="shared" si="56"/>
        <v>8911736.1490241438</v>
      </c>
      <c r="W104" s="214">
        <f t="shared" si="56"/>
        <v>8989707.1950684991</v>
      </c>
      <c r="Y104" s="219"/>
      <c r="AA104" s="219"/>
      <c r="AC104" s="219"/>
      <c r="AE104" s="219"/>
      <c r="AG104" s="219"/>
      <c r="AI104" s="219"/>
    </row>
    <row r="105" spans="1:35" s="29" customFormat="1" hidden="1" x14ac:dyDescent="0.2">
      <c r="A105" s="79"/>
      <c r="B105" s="80"/>
      <c r="C105" s="80"/>
      <c r="D105" s="82"/>
      <c r="E105" s="137" t="s">
        <v>118</v>
      </c>
      <c r="F105" s="87" t="s">
        <v>129</v>
      </c>
      <c r="G105" s="87" t="s">
        <v>130</v>
      </c>
      <c r="H105" s="87" t="s">
        <v>142</v>
      </c>
      <c r="I105" s="87" t="s">
        <v>132</v>
      </c>
      <c r="J105" s="87" t="s">
        <v>133</v>
      </c>
      <c r="K105" s="88"/>
      <c r="L105" s="83"/>
      <c r="M105" s="83"/>
      <c r="N105" s="83"/>
      <c r="O105" s="83"/>
      <c r="P105" s="83"/>
      <c r="W105" s="219"/>
      <c r="Y105" s="219"/>
      <c r="AA105" s="219"/>
      <c r="AC105" s="219"/>
      <c r="AE105" s="219"/>
      <c r="AG105" s="219"/>
      <c r="AI105" s="219"/>
    </row>
    <row r="106" spans="1:35" s="29" customFormat="1" hidden="1" x14ac:dyDescent="0.2">
      <c r="A106" s="89"/>
      <c r="B106" s="90" t="s">
        <v>206</v>
      </c>
      <c r="C106" s="90"/>
      <c r="D106" s="92"/>
      <c r="E106" s="92" t="e">
        <f>(SUMIF(#REF!,"Obras civis",K85:K103)+#REF!)*3.98%</f>
        <v>#REF!</v>
      </c>
      <c r="F106" s="93" t="e">
        <f>(SUMIF(#REF!,"Obras civis",L85:L103)+#REF!)*3.98%</f>
        <v>#REF!</v>
      </c>
      <c r="G106" s="93" t="e">
        <f>(SUMIF(#REF!,"Obras civis",M85:M103)+#REF!)*3.98%</f>
        <v>#REF!</v>
      </c>
      <c r="H106" s="93" t="e">
        <f>(SUMIF(#REF!,"Obras civis",N85:N103)+#REF!)*3.98%</f>
        <v>#REF!</v>
      </c>
      <c r="I106" s="93" t="e">
        <f>(SUMIF(#REF!,"Obras civis",O85:O103)+#REF!)*3.98%</f>
        <v>#REF!</v>
      </c>
      <c r="J106" s="93" t="e">
        <f>(SUMIF(#REF!,"Obras civis",P85:P103)+#REF!)*3.98%</f>
        <v>#REF!</v>
      </c>
      <c r="K106" s="92"/>
      <c r="L106" s="93"/>
      <c r="M106" s="93"/>
      <c r="N106" s="93"/>
      <c r="O106" s="93"/>
      <c r="P106" s="93"/>
      <c r="W106" s="219"/>
      <c r="Y106" s="219"/>
      <c r="AA106" s="219"/>
      <c r="AC106" s="219"/>
      <c r="AE106" s="219"/>
      <c r="AG106" s="219"/>
      <c r="AI106" s="219"/>
    </row>
    <row r="107" spans="1:35" s="29" customFormat="1" hidden="1" x14ac:dyDescent="0.2">
      <c r="A107" s="89"/>
      <c r="B107" s="90" t="s">
        <v>145</v>
      </c>
      <c r="C107" s="97"/>
      <c r="D107" s="99"/>
      <c r="E107" s="99" t="e">
        <f>K104+#REF!+E106</f>
        <v>#REF!</v>
      </c>
      <c r="F107" s="100" t="e">
        <f>L104+#REF!+F106</f>
        <v>#REF!</v>
      </c>
      <c r="G107" s="100" t="e">
        <f>M104+#REF!+G106</f>
        <v>#REF!</v>
      </c>
      <c r="H107" s="100" t="e">
        <f>N104+#REF!+H106</f>
        <v>#REF!</v>
      </c>
      <c r="I107" s="100" t="e">
        <f>O104+#REF!+I106</f>
        <v>#REF!</v>
      </c>
      <c r="J107" s="100" t="e">
        <f>P104+#REF!+J106</f>
        <v>#REF!</v>
      </c>
      <c r="K107" s="99"/>
      <c r="L107" s="100"/>
      <c r="M107" s="100"/>
      <c r="N107" s="100"/>
      <c r="O107" s="100"/>
      <c r="P107" s="100"/>
      <c r="W107" s="219"/>
      <c r="Y107" s="219"/>
      <c r="AA107" s="219"/>
      <c r="AC107" s="219"/>
      <c r="AE107" s="219"/>
      <c r="AG107" s="219"/>
      <c r="AI107" s="219"/>
    </row>
    <row r="108" spans="1:35" s="29" customFormat="1" hidden="1" x14ac:dyDescent="0.2">
      <c r="A108" s="89"/>
      <c r="B108" s="90" t="s">
        <v>146</v>
      </c>
      <c r="C108" s="90"/>
      <c r="D108" s="91"/>
      <c r="E108" s="92" t="e">
        <f>E107*2.7%</f>
        <v>#REF!</v>
      </c>
      <c r="F108" s="93" t="e">
        <f>F107*2.7%</f>
        <v>#REF!</v>
      </c>
      <c r="G108" s="93" t="e">
        <f t="shared" ref="G108:J108" si="57">G107*2.7%</f>
        <v>#REF!</v>
      </c>
      <c r="H108" s="93" t="e">
        <f t="shared" si="57"/>
        <v>#REF!</v>
      </c>
      <c r="I108" s="93" t="e">
        <f t="shared" si="57"/>
        <v>#REF!</v>
      </c>
      <c r="J108" s="93" t="e">
        <f t="shared" si="57"/>
        <v>#REF!</v>
      </c>
      <c r="K108" s="92"/>
      <c r="L108" s="93"/>
      <c r="M108" s="93"/>
      <c r="N108" s="93"/>
      <c r="O108" s="93"/>
      <c r="P108" s="93"/>
      <c r="W108" s="219"/>
      <c r="Y108" s="219"/>
      <c r="AA108" s="219"/>
      <c r="AC108" s="219"/>
      <c r="AE108" s="219"/>
      <c r="AG108" s="219"/>
      <c r="AI108" s="219"/>
    </row>
    <row r="109" spans="1:35" s="29" customFormat="1" hidden="1" x14ac:dyDescent="0.2">
      <c r="A109" s="89"/>
      <c r="B109" s="90" t="s">
        <v>147</v>
      </c>
      <c r="C109" s="97"/>
      <c r="D109" s="98"/>
      <c r="E109" s="99" t="e">
        <f>E107*1.4%</f>
        <v>#REF!</v>
      </c>
      <c r="F109" s="100" t="e">
        <f>F107*1.4%</f>
        <v>#REF!</v>
      </c>
      <c r="G109" s="100" t="e">
        <f t="shared" ref="G109:J109" si="58">G107*1.4%</f>
        <v>#REF!</v>
      </c>
      <c r="H109" s="100" t="e">
        <f t="shared" si="58"/>
        <v>#REF!</v>
      </c>
      <c r="I109" s="100" t="e">
        <f t="shared" si="58"/>
        <v>#REF!</v>
      </c>
      <c r="J109" s="100" t="e">
        <f t="shared" si="58"/>
        <v>#REF!</v>
      </c>
      <c r="K109" s="99"/>
      <c r="L109" s="100"/>
      <c r="M109" s="100"/>
      <c r="N109" s="100"/>
      <c r="O109" s="100"/>
      <c r="P109" s="100"/>
      <c r="W109" s="219"/>
      <c r="Y109" s="219"/>
      <c r="AA109" s="219"/>
      <c r="AC109" s="219"/>
      <c r="AE109" s="219"/>
      <c r="AG109" s="219"/>
      <c r="AI109" s="219"/>
    </row>
    <row r="110" spans="1:35" s="29" customFormat="1" hidden="1" x14ac:dyDescent="0.2">
      <c r="A110" s="89"/>
      <c r="B110" s="90" t="s">
        <v>148</v>
      </c>
      <c r="C110" s="90"/>
      <c r="D110" s="90"/>
      <c r="E110" s="92" t="e">
        <f>E107*3.99%</f>
        <v>#REF!</v>
      </c>
      <c r="F110" s="93" t="e">
        <f>F107*3.99%</f>
        <v>#REF!</v>
      </c>
      <c r="G110" s="93" t="e">
        <f t="shared" ref="G110:J110" si="59">G107*3.99%</f>
        <v>#REF!</v>
      </c>
      <c r="H110" s="93" t="e">
        <f t="shared" si="59"/>
        <v>#REF!</v>
      </c>
      <c r="I110" s="93" t="e">
        <f t="shared" si="59"/>
        <v>#REF!</v>
      </c>
      <c r="J110" s="93" t="e">
        <f t="shared" si="59"/>
        <v>#REF!</v>
      </c>
      <c r="K110" s="92"/>
      <c r="L110" s="93"/>
      <c r="M110" s="93"/>
      <c r="N110" s="93"/>
      <c r="O110" s="93"/>
      <c r="P110" s="93"/>
      <c r="W110" s="219"/>
      <c r="Y110" s="219"/>
      <c r="AA110" s="219"/>
      <c r="AC110" s="219"/>
      <c r="AE110" s="219"/>
      <c r="AG110" s="219"/>
      <c r="AI110" s="219"/>
    </row>
    <row r="111" spans="1:35" s="29" customFormat="1" hidden="1" x14ac:dyDescent="0.2">
      <c r="A111" s="89"/>
      <c r="B111" s="104" t="s">
        <v>149</v>
      </c>
      <c r="C111" s="104"/>
      <c r="D111" s="105"/>
      <c r="E111" s="106" t="e">
        <f>E107*2.7%</f>
        <v>#REF!</v>
      </c>
      <c r="F111" s="107" t="e">
        <f>F107*2.7%</f>
        <v>#REF!</v>
      </c>
      <c r="G111" s="107" t="e">
        <f t="shared" ref="G111:J111" si="60">G107*2.7%</f>
        <v>#REF!</v>
      </c>
      <c r="H111" s="107" t="e">
        <f t="shared" si="60"/>
        <v>#REF!</v>
      </c>
      <c r="I111" s="107" t="e">
        <f t="shared" si="60"/>
        <v>#REF!</v>
      </c>
      <c r="J111" s="107" t="e">
        <f t="shared" si="60"/>
        <v>#REF!</v>
      </c>
      <c r="K111" s="106"/>
      <c r="L111" s="107"/>
      <c r="M111" s="107"/>
      <c r="N111" s="107"/>
      <c r="O111" s="107"/>
      <c r="P111" s="107"/>
      <c r="W111" s="219"/>
      <c r="Y111" s="219"/>
      <c r="AA111" s="219"/>
      <c r="AC111" s="219"/>
      <c r="AE111" s="219"/>
      <c r="AG111" s="219"/>
      <c r="AI111" s="219"/>
    </row>
    <row r="112" spans="1:35" s="29" customFormat="1" hidden="1" x14ac:dyDescent="0.2">
      <c r="A112" s="89"/>
      <c r="B112" s="90" t="s">
        <v>150</v>
      </c>
      <c r="C112" s="90"/>
      <c r="D112" s="91"/>
      <c r="E112" s="106" t="e">
        <f>E107+E108+E109+E110+E111</f>
        <v>#REF!</v>
      </c>
      <c r="F112" s="93" t="e">
        <f>F107+F108+F109+F110+F111</f>
        <v>#REF!</v>
      </c>
      <c r="G112" s="93" t="e">
        <f t="shared" ref="G112:J112" si="61">G107+G108+G109+G110+G111</f>
        <v>#REF!</v>
      </c>
      <c r="H112" s="93" t="e">
        <f t="shared" si="61"/>
        <v>#REF!</v>
      </c>
      <c r="I112" s="93" t="e">
        <f t="shared" si="61"/>
        <v>#REF!</v>
      </c>
      <c r="J112" s="93" t="e">
        <f t="shared" si="61"/>
        <v>#REF!</v>
      </c>
      <c r="K112" s="92"/>
      <c r="L112" s="93"/>
      <c r="M112" s="93"/>
      <c r="N112" s="93"/>
      <c r="O112" s="93"/>
      <c r="P112" s="93"/>
      <c r="W112" s="219"/>
      <c r="Y112" s="219"/>
      <c r="AA112" s="219"/>
      <c r="AC112" s="219"/>
      <c r="AE112" s="219"/>
      <c r="AG112" s="219"/>
      <c r="AI112" s="219"/>
    </row>
    <row r="113" spans="1:35" s="29" customFormat="1" hidden="1" x14ac:dyDescent="0.2">
      <c r="A113" s="90"/>
      <c r="B113" s="90" t="s">
        <v>151</v>
      </c>
      <c r="C113" s="90"/>
      <c r="D113" s="91"/>
      <c r="E113" s="92" t="e">
        <f t="shared" ref="E113:J113" si="62">E112*3%</f>
        <v>#REF!</v>
      </c>
      <c r="F113" s="93" t="e">
        <f t="shared" si="62"/>
        <v>#REF!</v>
      </c>
      <c r="G113" s="93" t="e">
        <f t="shared" si="62"/>
        <v>#REF!</v>
      </c>
      <c r="H113" s="93" t="e">
        <f t="shared" si="62"/>
        <v>#REF!</v>
      </c>
      <c r="I113" s="93" t="e">
        <f t="shared" si="62"/>
        <v>#REF!</v>
      </c>
      <c r="J113" s="93" t="e">
        <f t="shared" si="62"/>
        <v>#REF!</v>
      </c>
      <c r="K113" s="92"/>
      <c r="L113" s="93"/>
      <c r="M113" s="93"/>
      <c r="N113" s="93"/>
      <c r="O113" s="93"/>
      <c r="P113" s="93"/>
      <c r="W113" s="219"/>
      <c r="Y113" s="219"/>
      <c r="AA113" s="219"/>
      <c r="AC113" s="219"/>
      <c r="AE113" s="219"/>
      <c r="AG113" s="219"/>
      <c r="AI113" s="219"/>
    </row>
    <row r="114" spans="1:35" s="29" customFormat="1" hidden="1" x14ac:dyDescent="0.2">
      <c r="A114" s="110"/>
      <c r="B114" s="110" t="s">
        <v>152</v>
      </c>
      <c r="C114" s="110"/>
      <c r="D114" s="111"/>
      <c r="E114" s="112" t="e">
        <f>E112*2.7%</f>
        <v>#REF!</v>
      </c>
      <c r="F114" s="103" t="e">
        <f>F112*2.7%</f>
        <v>#REF!</v>
      </c>
      <c r="G114" s="103" t="e">
        <f t="shared" ref="G114:J114" si="63">G112*2.7%</f>
        <v>#REF!</v>
      </c>
      <c r="H114" s="103" t="e">
        <f t="shared" si="63"/>
        <v>#REF!</v>
      </c>
      <c r="I114" s="103" t="e">
        <f t="shared" si="63"/>
        <v>#REF!</v>
      </c>
      <c r="J114" s="103" t="e">
        <f t="shared" si="63"/>
        <v>#REF!</v>
      </c>
      <c r="K114" s="112"/>
      <c r="L114" s="103"/>
      <c r="M114" s="103"/>
      <c r="N114" s="103"/>
      <c r="O114" s="103"/>
      <c r="P114" s="103"/>
      <c r="W114" s="219"/>
      <c r="Y114" s="219"/>
      <c r="AA114" s="219"/>
      <c r="AC114" s="219"/>
      <c r="AE114" s="219"/>
      <c r="AG114" s="219"/>
      <c r="AI114" s="219"/>
    </row>
    <row r="115" spans="1:35" s="29" customFormat="1" x14ac:dyDescent="0.2">
      <c r="A115" s="79"/>
      <c r="B115" s="80" t="s">
        <v>153</v>
      </c>
      <c r="C115" s="80"/>
      <c r="D115" s="82"/>
      <c r="E115" s="82">
        <f>K104*(1+Entrada!$I$13)</f>
        <v>13174448.677653607</v>
      </c>
      <c r="F115" s="83">
        <f>L104*(1+Entrada!$I$13)</f>
        <v>13339129.286124276</v>
      </c>
      <c r="G115" s="83">
        <f>M104*(1+Entrada!$I$13)</f>
        <v>12820056.008224728</v>
      </c>
      <c r="H115" s="83">
        <f>N104*(1+Entrada!$I$13)</f>
        <v>13530158.791950254</v>
      </c>
      <c r="I115" s="83">
        <f>O104*(1+Entrada!$I$13)</f>
        <v>13250860.479984</v>
      </c>
      <c r="J115" s="83">
        <f>P104*(1+Entrada!$I$13)</f>
        <v>13366795.628347352</v>
      </c>
      <c r="K115" s="82"/>
      <c r="L115" s="83"/>
      <c r="M115" s="83"/>
      <c r="N115" s="83"/>
      <c r="O115" s="83"/>
      <c r="P115" s="83"/>
      <c r="S115" s="174">
        <f>SUMIF($Q85:$Q103,"&lt;&gt;Rateio",Y85:Y103)</f>
        <v>8971100.4681715481</v>
      </c>
      <c r="T115" s="174">
        <f t="shared" ref="T115:W115" si="64">SUMIF($Q85:$Q103,"&lt;&gt;Rateio",Z85:Z103)</f>
        <v>8622002.8302002326</v>
      </c>
      <c r="U115" s="174">
        <f t="shared" si="64"/>
        <v>9099575.487221906</v>
      </c>
      <c r="V115" s="174">
        <f t="shared" si="64"/>
        <v>8911736.1490241438</v>
      </c>
      <c r="W115" s="214">
        <f t="shared" si="64"/>
        <v>8989707.1950684991</v>
      </c>
      <c r="Y115" s="219"/>
      <c r="AA115" s="219"/>
      <c r="AC115" s="219"/>
      <c r="AE115" s="219"/>
      <c r="AG115" s="219"/>
      <c r="AI115" s="219"/>
    </row>
    <row r="116" spans="1:35" s="29" customFormat="1" x14ac:dyDescent="0.2">
      <c r="C116" s="231"/>
      <c r="E116" s="168">
        <f>AVERAGE(F116:J116)</f>
        <v>1</v>
      </c>
      <c r="F116" s="193">
        <f>S116</f>
        <v>1</v>
      </c>
      <c r="G116" s="193">
        <f t="shared" ref="G116:J116" si="65">T116</f>
        <v>1</v>
      </c>
      <c r="H116" s="193">
        <f t="shared" si="65"/>
        <v>1</v>
      </c>
      <c r="I116" s="193">
        <f t="shared" si="65"/>
        <v>1</v>
      </c>
      <c r="J116" s="193">
        <f t="shared" si="65"/>
        <v>1</v>
      </c>
      <c r="K116" s="233"/>
      <c r="L116" s="233"/>
      <c r="M116" s="233"/>
      <c r="N116" s="233"/>
      <c r="O116" s="233"/>
      <c r="P116" s="31"/>
      <c r="Q116" s="31"/>
      <c r="S116" s="196">
        <f>S104/S115</f>
        <v>1</v>
      </c>
      <c r="T116" s="196">
        <f>T104/T115</f>
        <v>1</v>
      </c>
      <c r="U116" s="196">
        <f>U104/U115</f>
        <v>1</v>
      </c>
      <c r="V116" s="196">
        <f>V104/V115</f>
        <v>1</v>
      </c>
      <c r="W116" s="255">
        <f>W104/W115</f>
        <v>1</v>
      </c>
      <c r="Y116" s="255"/>
      <c r="Z116" s="197"/>
      <c r="AA116" s="255"/>
      <c r="AB116" s="197"/>
      <c r="AC116" s="255"/>
      <c r="AE116" s="255"/>
      <c r="AF116" s="197"/>
      <c r="AG116" s="255"/>
      <c r="AH116" s="197"/>
      <c r="AI116" s="255"/>
    </row>
    <row r="117" spans="1:35" s="29" customFormat="1" x14ac:dyDescent="0.2">
      <c r="K117" s="36"/>
      <c r="L117" s="36"/>
      <c r="M117" s="36"/>
      <c r="N117" s="36"/>
      <c r="O117" s="36"/>
      <c r="P117" s="36"/>
      <c r="Q117" s="31"/>
    </row>
    <row r="118" spans="1:35" s="29" customFormat="1" x14ac:dyDescent="0.2">
      <c r="C118" s="231"/>
      <c r="E118" s="28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31"/>
    </row>
    <row r="119" spans="1:35" s="35" customFormat="1" ht="12.75" customHeight="1" x14ac:dyDescent="0.25">
      <c r="B119" s="392" t="s">
        <v>251</v>
      </c>
      <c r="C119" s="232"/>
      <c r="D119" s="231"/>
      <c r="E119" s="233"/>
      <c r="F119" s="233"/>
      <c r="G119" s="231"/>
      <c r="H119" s="234"/>
      <c r="I119" s="235"/>
      <c r="J119" s="36"/>
      <c r="K119" s="36"/>
      <c r="L119" s="37"/>
      <c r="M119" s="36"/>
      <c r="N119" s="36"/>
      <c r="S119" s="171" t="s">
        <v>129</v>
      </c>
      <c r="T119" s="171" t="s">
        <v>130</v>
      </c>
      <c r="U119" s="171" t="s">
        <v>142</v>
      </c>
      <c r="V119" s="171" t="s">
        <v>132</v>
      </c>
      <c r="W119" s="213" t="s">
        <v>133</v>
      </c>
      <c r="Y119" s="213" t="s">
        <v>129</v>
      </c>
      <c r="Z119" s="172" t="s">
        <v>130</v>
      </c>
      <c r="AA119" s="213" t="s">
        <v>142</v>
      </c>
      <c r="AB119" s="172" t="s">
        <v>132</v>
      </c>
      <c r="AC119" s="213" t="s">
        <v>133</v>
      </c>
      <c r="AE119" s="213" t="s">
        <v>129</v>
      </c>
      <c r="AF119" s="172" t="s">
        <v>130</v>
      </c>
      <c r="AG119" s="213" t="s">
        <v>142</v>
      </c>
      <c r="AH119" s="172" t="s">
        <v>132</v>
      </c>
      <c r="AI119" s="213" t="s">
        <v>133</v>
      </c>
    </row>
    <row r="120" spans="1:35" s="35" customFormat="1" ht="12.75" customHeight="1" x14ac:dyDescent="0.2">
      <c r="B120" s="392"/>
      <c r="C120" s="236"/>
      <c r="D120" s="258"/>
      <c r="E120" s="233"/>
      <c r="F120" s="233"/>
      <c r="G120" s="258"/>
      <c r="H120" s="259"/>
      <c r="I120" s="259"/>
      <c r="J120" s="36"/>
      <c r="K120" s="36"/>
      <c r="L120" s="37"/>
      <c r="M120" s="36"/>
      <c r="N120" s="36"/>
      <c r="Q120" s="29" t="s">
        <v>202</v>
      </c>
      <c r="S120" s="174">
        <f>SUMIF($Q123:$Q141,"Rateio",L123:L141)+F153</f>
        <v>13709051.233567711</v>
      </c>
      <c r="T120" s="174">
        <f t="shared" ref="T120:W120" si="66">SUMIF($Q123:$Q141,"Rateio",M123:M141)+G153</f>
        <v>13175582.968281224</v>
      </c>
      <c r="U120" s="174">
        <f t="shared" si="66"/>
        <v>13900403.763263892</v>
      </c>
      <c r="V120" s="174">
        <f t="shared" si="66"/>
        <v>13618334.548861632</v>
      </c>
      <c r="W120" s="214">
        <f t="shared" si="66"/>
        <v>13737484.821311407</v>
      </c>
      <c r="Y120" s="241"/>
      <c r="AA120" s="241"/>
      <c r="AC120" s="241"/>
      <c r="AE120" s="241"/>
      <c r="AG120" s="241"/>
      <c r="AI120" s="241"/>
    </row>
    <row r="121" spans="1:35" s="44" customFormat="1" x14ac:dyDescent="0.2">
      <c r="A121" s="379" t="s">
        <v>136</v>
      </c>
      <c r="B121" s="393" t="s">
        <v>138</v>
      </c>
      <c r="C121" s="379" t="s">
        <v>3</v>
      </c>
      <c r="D121" s="394" t="s">
        <v>139</v>
      </c>
      <c r="E121" s="43">
        <f>$E$45</f>
        <v>44228</v>
      </c>
      <c r="F121" s="377" t="str">
        <f>$F$45</f>
        <v>Preço Unitário</v>
      </c>
      <c r="G121" s="377"/>
      <c r="H121" s="377"/>
      <c r="I121" s="377"/>
      <c r="J121" s="377"/>
      <c r="K121" s="43">
        <f>$K$45</f>
        <v>44228</v>
      </c>
      <c r="L121" s="378" t="str">
        <f>$L$45</f>
        <v>Preço Total</v>
      </c>
      <c r="M121" s="378"/>
      <c r="N121" s="378"/>
      <c r="O121" s="378"/>
      <c r="P121" s="378"/>
      <c r="Q121" s="176" t="s">
        <v>203</v>
      </c>
      <c r="S121" s="174">
        <f>SUMIF($R123:$R141,"UAR",L123:L141)</f>
        <v>0</v>
      </c>
      <c r="T121" s="174">
        <f t="shared" ref="T121:W121" si="67">SUMIF($R123:$R141,"UAR",M123:M141)</f>
        <v>0</v>
      </c>
      <c r="U121" s="174">
        <f t="shared" si="67"/>
        <v>0</v>
      </c>
      <c r="V121" s="174">
        <f t="shared" si="67"/>
        <v>0</v>
      </c>
      <c r="W121" s="214">
        <f t="shared" si="67"/>
        <v>0</v>
      </c>
      <c r="Y121" s="242"/>
      <c r="AA121" s="242"/>
      <c r="AC121" s="242"/>
      <c r="AE121" s="242"/>
      <c r="AG121" s="242"/>
      <c r="AI121" s="242"/>
    </row>
    <row r="122" spans="1:35" s="49" customFormat="1" x14ac:dyDescent="0.2">
      <c r="A122" s="379"/>
      <c r="B122" s="380"/>
      <c r="C122" s="380"/>
      <c r="D122" s="395"/>
      <c r="E122" s="45" t="s">
        <v>118</v>
      </c>
      <c r="F122" s="47" t="s">
        <v>129</v>
      </c>
      <c r="G122" s="47" t="s">
        <v>130</v>
      </c>
      <c r="H122" s="47" t="s">
        <v>142</v>
      </c>
      <c r="I122" s="47" t="s">
        <v>132</v>
      </c>
      <c r="J122" s="47" t="s">
        <v>133</v>
      </c>
      <c r="K122" s="45" t="s">
        <v>118</v>
      </c>
      <c r="L122" s="47" t="s">
        <v>129</v>
      </c>
      <c r="M122" s="47" t="s">
        <v>130</v>
      </c>
      <c r="N122" s="47" t="s">
        <v>142</v>
      </c>
      <c r="O122" s="47" t="s">
        <v>132</v>
      </c>
      <c r="P122" s="47" t="s">
        <v>133</v>
      </c>
      <c r="Q122" s="176" t="s">
        <v>204</v>
      </c>
      <c r="S122" s="181">
        <f>S121/S120</f>
        <v>0</v>
      </c>
      <c r="T122" s="181">
        <f t="shared" ref="T122:W122" si="68">T121/T120</f>
        <v>0</v>
      </c>
      <c r="U122" s="181">
        <f t="shared" si="68"/>
        <v>0</v>
      </c>
      <c r="V122" s="181">
        <f t="shared" si="68"/>
        <v>0</v>
      </c>
      <c r="W122" s="217">
        <f t="shared" si="68"/>
        <v>0</v>
      </c>
      <c r="Y122" s="244"/>
      <c r="Z122" s="182"/>
      <c r="AA122" s="244"/>
      <c r="AB122" s="182"/>
      <c r="AC122" s="245"/>
      <c r="AE122" s="244"/>
      <c r="AF122" s="182"/>
      <c r="AG122" s="244"/>
      <c r="AH122" s="182"/>
      <c r="AI122" s="245"/>
    </row>
    <row r="123" spans="1:35" x14ac:dyDescent="0.2">
      <c r="A123" s="246">
        <v>1</v>
      </c>
      <c r="B123" s="116" t="s">
        <v>172</v>
      </c>
      <c r="C123" s="1" t="str">
        <f>VLOOKUP(B123,Valores!$A$2:$F$223,5,FALSE)</f>
        <v>unid.</v>
      </c>
      <c r="D123" s="247">
        <v>1</v>
      </c>
      <c r="E123" s="53">
        <f>EXP(11.59383)*POWER(Resumo!$C$22,0.14586)*POWER(Resumo!$D$22,0.00823)*POWER(Resumo!$E$22,0.51615)*(IF(Resumo!$F$22="ONAN/ONAF",0.8,IF(Resumo!$F$22="ONAN/ONAF/ONAF",1,1.1)))*1.027533*(1+Valores!$H$163)*(1+Valores!$I$163)*(1+Valores!$J$163)*VLOOKUP(VLOOKUP($B123,Indices_Poder!$B$5:$E$250,3,FALSE),Indices_Poder!$G$6:$N$28,8,FALSE)</f>
        <v>8323690.3696495462</v>
      </c>
      <c r="F123" s="65">
        <f>$E123*VLOOKUP(F$122,Regional!$A$2:$B$7,2,FALSE)</f>
        <v>8427736.4992701653</v>
      </c>
      <c r="G123" s="65">
        <f>$E123*VLOOKUP(G$122,Regional!$A$2:$B$7,2,FALSE)</f>
        <v>8099783.0987059735</v>
      </c>
      <c r="H123" s="65">
        <f>$E123*VLOOKUP(H$122,Regional!$A$2:$B$7,2,FALSE)</f>
        <v>8548430.009630084</v>
      </c>
      <c r="I123" s="65">
        <f>$E123*VLOOKUP(I$122,Regional!$A$2:$B$7,2,FALSE)</f>
        <v>8371967.7737935139</v>
      </c>
      <c r="J123" s="65">
        <f>$E123*VLOOKUP(J$122,Regional!$A$2:$B$7,2,FALSE)</f>
        <v>8445216.24904643</v>
      </c>
      <c r="K123" s="56">
        <f>D123*E123</f>
        <v>8323690.3696495462</v>
      </c>
      <c r="L123" s="248">
        <f>D123*F123</f>
        <v>8427736.4992701653</v>
      </c>
      <c r="M123" s="248">
        <f>D123*G123</f>
        <v>8099783.0987059735</v>
      </c>
      <c r="N123" s="248">
        <f>D123*H123</f>
        <v>8548430.009630084</v>
      </c>
      <c r="O123" s="248">
        <f>D123*I123</f>
        <v>8371967.7737935139</v>
      </c>
      <c r="P123" s="249">
        <f>D123*J123</f>
        <v>8445216.24904643</v>
      </c>
      <c r="Q123" s="119">
        <f>VLOOKUP(B123,Valores!$A$2:$P$300,14,FALSE)</f>
        <v>1</v>
      </c>
      <c r="R123" s="119">
        <f>VLOOKUP(B123,Valores!$A$2:$P$300,15,FALSE)</f>
        <v>2.86E-2</v>
      </c>
      <c r="S123" s="186">
        <f>IF($R123="UAR",L123*S$122,0)</f>
        <v>0</v>
      </c>
      <c r="T123" s="186">
        <f t="shared" ref="T123:W141" si="69">IF($R123="UAR",M123*T$122,0)</f>
        <v>0</v>
      </c>
      <c r="U123" s="186">
        <f t="shared" si="69"/>
        <v>0</v>
      </c>
      <c r="V123" s="186">
        <f t="shared" si="69"/>
        <v>0</v>
      </c>
      <c r="W123" s="186">
        <f t="shared" si="69"/>
        <v>0</v>
      </c>
      <c r="Y123" s="214">
        <f>L123+S123</f>
        <v>8427736.4992701653</v>
      </c>
      <c r="Z123" s="214">
        <f t="shared" ref="Z123:AC141" si="70">M123+T123</f>
        <v>8099783.0987059735</v>
      </c>
      <c r="AA123" s="214">
        <f t="shared" si="70"/>
        <v>8548430.009630084</v>
      </c>
      <c r="AB123" s="214">
        <f t="shared" si="70"/>
        <v>8371967.7737935139</v>
      </c>
      <c r="AC123" s="214">
        <f t="shared" si="70"/>
        <v>8445216.24904643</v>
      </c>
      <c r="AE123" s="219">
        <f>IF($Q123="rateio",0,Y123*$Q123)</f>
        <v>8427736.4992701653</v>
      </c>
      <c r="AF123" s="219">
        <f t="shared" ref="AF123:AI141" si="71">IF($Q123="rateio",0,Z123*$Q123)</f>
        <v>8099783.0987059735</v>
      </c>
      <c r="AG123" s="219">
        <f t="shared" si="71"/>
        <v>8548430.009630084</v>
      </c>
      <c r="AH123" s="219">
        <f t="shared" si="71"/>
        <v>8371967.7737935139</v>
      </c>
      <c r="AI123" s="219">
        <f t="shared" si="71"/>
        <v>8445216.24904643</v>
      </c>
    </row>
    <row r="124" spans="1:35" x14ac:dyDescent="0.2">
      <c r="A124" s="250">
        <v>2</v>
      </c>
      <c r="B124" s="1" t="s">
        <v>237</v>
      </c>
      <c r="C124" s="1" t="str">
        <f>VLOOKUP(B124,Valores!$A$2:$F$223,5,FALSE)</f>
        <v>unid.</v>
      </c>
      <c r="D124" s="251">
        <v>0.33300000000000002</v>
      </c>
      <c r="E124" s="64">
        <f>VLOOKUP($B124,Valores!$A$2:$G$300,6,FALSE)*VLOOKUP(VLOOKUP($B124,Indices_Poder!$B$5:$E$250,3,FALSE),Indices_Poder!$G$6:$N$28,4,FALSE)</f>
        <v>188082.17109338444</v>
      </c>
      <c r="F124" s="65">
        <f>$E124*VLOOKUP(F$122,Regional!$A$2:$B$7,2,FALSE)</f>
        <v>190433.19823205174</v>
      </c>
      <c r="G124" s="65">
        <f>$E124*VLOOKUP(G$122,Regional!$A$2:$B$7,2,FALSE)</f>
        <v>183022.76069097238</v>
      </c>
      <c r="H124" s="65">
        <f>$E124*VLOOKUP(H$122,Regional!$A$2:$B$7,2,FALSE)</f>
        <v>193160.3897129058</v>
      </c>
      <c r="I124" s="65">
        <f>$E124*VLOOKUP(I$122,Regional!$A$2:$B$7,2,FALSE)</f>
        <v>189173.04768572608</v>
      </c>
      <c r="J124" s="65">
        <f>$E124*VLOOKUP(J$122,Regional!$A$2:$B$7,2,FALSE)</f>
        <v>190828.17079134786</v>
      </c>
      <c r="K124" s="66">
        <f t="shared" ref="K124:K135" si="72">D124*E124</f>
        <v>62631.362974097021</v>
      </c>
      <c r="L124" s="65">
        <f t="shared" ref="L124:N141" si="73">$D124*F124</f>
        <v>63414.255011273235</v>
      </c>
      <c r="M124" s="65">
        <f t="shared" si="73"/>
        <v>60946.57931009381</v>
      </c>
      <c r="N124" s="65">
        <f>$D124*G124</f>
        <v>60946.57931009381</v>
      </c>
      <c r="O124" s="65">
        <f t="shared" ref="O124:P141" si="74">$D124*I124</f>
        <v>62994.624879346789</v>
      </c>
      <c r="P124" s="133">
        <f t="shared" si="74"/>
        <v>63545.780873518845</v>
      </c>
      <c r="Q124" s="119">
        <f>VLOOKUP(B124,Valores!$A$2:$P$300,14,FALSE)</f>
        <v>1</v>
      </c>
      <c r="R124" s="119">
        <f>VLOOKUP(B124,Valores!$A$2:$P$300,15,FALSE)</f>
        <v>3.5700000000000003E-2</v>
      </c>
      <c r="S124" s="186">
        <f t="shared" ref="S124:S141" si="75">IF($R124="UAR",L124*S$122,0)</f>
        <v>0</v>
      </c>
      <c r="T124" s="186">
        <f t="shared" si="69"/>
        <v>0</v>
      </c>
      <c r="U124" s="186">
        <f t="shared" si="69"/>
        <v>0</v>
      </c>
      <c r="V124" s="186">
        <f t="shared" si="69"/>
        <v>0</v>
      </c>
      <c r="W124" s="186">
        <f t="shared" si="69"/>
        <v>0</v>
      </c>
      <c r="Y124" s="214">
        <f t="shared" ref="Y124:Y141" si="76">L124+S124</f>
        <v>63414.255011273235</v>
      </c>
      <c r="Z124" s="214">
        <f t="shared" si="70"/>
        <v>60946.57931009381</v>
      </c>
      <c r="AA124" s="214">
        <f t="shared" si="70"/>
        <v>60946.57931009381</v>
      </c>
      <c r="AB124" s="214">
        <f t="shared" si="70"/>
        <v>62994.624879346789</v>
      </c>
      <c r="AC124" s="214">
        <f t="shared" si="70"/>
        <v>63545.780873518845</v>
      </c>
      <c r="AE124" s="219">
        <f t="shared" ref="AE124:AE141" si="77">IF($Q124="rateio",0,Y124*$Q124)</f>
        <v>63414.255011273235</v>
      </c>
      <c r="AF124" s="219">
        <f t="shared" si="71"/>
        <v>60946.57931009381</v>
      </c>
      <c r="AG124" s="219">
        <f t="shared" si="71"/>
        <v>60946.57931009381</v>
      </c>
      <c r="AH124" s="219">
        <f t="shared" si="71"/>
        <v>62994.624879346789</v>
      </c>
      <c r="AI124" s="219">
        <f t="shared" si="71"/>
        <v>63545.780873518845</v>
      </c>
    </row>
    <row r="125" spans="1:35" x14ac:dyDescent="0.2">
      <c r="A125" s="250">
        <v>3</v>
      </c>
      <c r="B125" s="1" t="s">
        <v>238</v>
      </c>
      <c r="C125" s="1" t="str">
        <f>VLOOKUP(B125,Valores!$A$2:$F$223,5,FALSE)</f>
        <v>unid.</v>
      </c>
      <c r="D125" s="1">
        <v>1</v>
      </c>
      <c r="E125" s="64">
        <f>VLOOKUP($B125,Valores!$A$2:$G$300,6,FALSE)*VLOOKUP(VLOOKUP($B125,Indices_Poder!$B$5:$E$250,3,FALSE),Indices_Poder!$G$6:$N$28,4,FALSE)</f>
        <v>2604.1258136719553</v>
      </c>
      <c r="F125" s="65">
        <f>$E125*VLOOKUP(F$122,Regional!$A$2:$B$7,2,FALSE)</f>
        <v>2636.6773863428548</v>
      </c>
      <c r="G125" s="65">
        <f>$E125*VLOOKUP(G$122,Regional!$A$2:$B$7,2,FALSE)</f>
        <v>2534.0748292841795</v>
      </c>
      <c r="H125" s="65">
        <f>$E125*VLOOKUP(H$122,Regional!$A$2:$B$7,2,FALSE)</f>
        <v>2674.4372106410979</v>
      </c>
      <c r="I125" s="65">
        <f>$E125*VLOOKUP(I$122,Regional!$A$2:$B$7,2,FALSE)</f>
        <v>2619.2297433912527</v>
      </c>
      <c r="J125" s="65">
        <f>$E125*VLOOKUP(J$122,Regional!$A$2:$B$7,2,FALSE)</f>
        <v>2642.1460505515656</v>
      </c>
      <c r="K125" s="66">
        <f t="shared" si="72"/>
        <v>2604.1258136719553</v>
      </c>
      <c r="L125" s="65">
        <f t="shared" si="73"/>
        <v>2636.6773863428548</v>
      </c>
      <c r="M125" s="65">
        <f t="shared" si="73"/>
        <v>2534.0748292841795</v>
      </c>
      <c r="N125" s="65">
        <f t="shared" si="73"/>
        <v>2674.4372106410979</v>
      </c>
      <c r="O125" s="65">
        <f t="shared" si="74"/>
        <v>2619.2297433912527</v>
      </c>
      <c r="P125" s="133">
        <f t="shared" si="74"/>
        <v>2642.1460505515656</v>
      </c>
      <c r="Q125" s="119">
        <f>VLOOKUP(B125,Valores!$A$2:$P$300,14,FALSE)</f>
        <v>1</v>
      </c>
      <c r="R125" s="119">
        <f>VLOOKUP(B125,Valores!$A$2:$P$300,15,FALSE)</f>
        <v>2.7E-2</v>
      </c>
      <c r="S125" s="186">
        <f t="shared" si="75"/>
        <v>0</v>
      </c>
      <c r="T125" s="186">
        <f t="shared" si="69"/>
        <v>0</v>
      </c>
      <c r="U125" s="186">
        <f t="shared" si="69"/>
        <v>0</v>
      </c>
      <c r="V125" s="186">
        <f t="shared" si="69"/>
        <v>0</v>
      </c>
      <c r="W125" s="186">
        <f t="shared" si="69"/>
        <v>0</v>
      </c>
      <c r="Y125" s="214">
        <f t="shared" si="76"/>
        <v>2636.6773863428548</v>
      </c>
      <c r="Z125" s="214">
        <f t="shared" si="70"/>
        <v>2534.0748292841795</v>
      </c>
      <c r="AA125" s="214">
        <f t="shared" si="70"/>
        <v>2674.4372106410979</v>
      </c>
      <c r="AB125" s="214">
        <f t="shared" si="70"/>
        <v>2619.2297433912527</v>
      </c>
      <c r="AC125" s="214">
        <f t="shared" si="70"/>
        <v>2642.1460505515656</v>
      </c>
      <c r="AE125" s="219">
        <f t="shared" si="77"/>
        <v>2636.6773863428548</v>
      </c>
      <c r="AF125" s="219">
        <f t="shared" si="71"/>
        <v>2534.0748292841795</v>
      </c>
      <c r="AG125" s="219">
        <f t="shared" si="71"/>
        <v>2674.4372106410979</v>
      </c>
      <c r="AH125" s="219">
        <f t="shared" si="71"/>
        <v>2619.2297433912527</v>
      </c>
      <c r="AI125" s="219">
        <f t="shared" si="71"/>
        <v>2642.1460505515656</v>
      </c>
    </row>
    <row r="126" spans="1:35" x14ac:dyDescent="0.2">
      <c r="A126" s="250">
        <v>4</v>
      </c>
      <c r="B126" s="1" t="s">
        <v>239</v>
      </c>
      <c r="C126" s="1" t="str">
        <f>VLOOKUP(B126,Valores!$A$2:$F$223,5,FALSE)</f>
        <v>unid.</v>
      </c>
      <c r="D126" s="1">
        <v>1</v>
      </c>
      <c r="E126" s="64">
        <f>VLOOKUP($B126,Valores!$A$2:$G$300,6,FALSE)*VLOOKUP(VLOOKUP($B126,Indices_Poder!$B$5:$E$250,3,FALSE),Indices_Poder!$G$6:$N$28,4,FALSE)</f>
        <v>2604.1258136719553</v>
      </c>
      <c r="F126" s="65">
        <f>$E126*VLOOKUP(F$122,Regional!$A$2:$B$7,2,FALSE)</f>
        <v>2636.6773863428548</v>
      </c>
      <c r="G126" s="65">
        <f>$E126*VLOOKUP(G$122,Regional!$A$2:$B$7,2,FALSE)</f>
        <v>2534.0748292841795</v>
      </c>
      <c r="H126" s="65">
        <f>$E126*VLOOKUP(H$122,Regional!$A$2:$B$7,2,FALSE)</f>
        <v>2674.4372106410979</v>
      </c>
      <c r="I126" s="65">
        <f>$E126*VLOOKUP(I$122,Regional!$A$2:$B$7,2,FALSE)</f>
        <v>2619.2297433912527</v>
      </c>
      <c r="J126" s="65">
        <f>$E126*VLOOKUP(J$122,Regional!$A$2:$B$7,2,FALSE)</f>
        <v>2642.1460505515656</v>
      </c>
      <c r="K126" s="66">
        <f t="shared" si="72"/>
        <v>2604.1258136719553</v>
      </c>
      <c r="L126" s="65">
        <f t="shared" si="73"/>
        <v>2636.6773863428548</v>
      </c>
      <c r="M126" s="65">
        <f t="shared" si="73"/>
        <v>2534.0748292841795</v>
      </c>
      <c r="N126" s="65">
        <f t="shared" si="73"/>
        <v>2674.4372106410979</v>
      </c>
      <c r="O126" s="65">
        <f t="shared" si="74"/>
        <v>2619.2297433912527</v>
      </c>
      <c r="P126" s="133">
        <f t="shared" si="74"/>
        <v>2642.1460505515656</v>
      </c>
      <c r="Q126" s="119">
        <f>VLOOKUP(B126,Valores!$A$2:$P$300,14,FALSE)</f>
        <v>1</v>
      </c>
      <c r="R126" s="119">
        <f>VLOOKUP(B126,Valores!$A$2:$P$300,15,FALSE)</f>
        <v>2.7E-2</v>
      </c>
      <c r="S126" s="186">
        <f t="shared" si="75"/>
        <v>0</v>
      </c>
      <c r="T126" s="186">
        <f t="shared" si="69"/>
        <v>0</v>
      </c>
      <c r="U126" s="186">
        <f t="shared" si="69"/>
        <v>0</v>
      </c>
      <c r="V126" s="186">
        <f t="shared" si="69"/>
        <v>0</v>
      </c>
      <c r="W126" s="186">
        <f t="shared" si="69"/>
        <v>0</v>
      </c>
      <c r="Y126" s="214">
        <f t="shared" si="76"/>
        <v>2636.6773863428548</v>
      </c>
      <c r="Z126" s="214">
        <f t="shared" si="70"/>
        <v>2534.0748292841795</v>
      </c>
      <c r="AA126" s="214">
        <f t="shared" si="70"/>
        <v>2674.4372106410979</v>
      </c>
      <c r="AB126" s="214">
        <f t="shared" si="70"/>
        <v>2619.2297433912527</v>
      </c>
      <c r="AC126" s="214">
        <f t="shared" si="70"/>
        <v>2642.1460505515656</v>
      </c>
      <c r="AE126" s="219">
        <f t="shared" si="77"/>
        <v>2636.6773863428548</v>
      </c>
      <c r="AF126" s="219">
        <f t="shared" si="71"/>
        <v>2534.0748292841795</v>
      </c>
      <c r="AG126" s="219">
        <f t="shared" si="71"/>
        <v>2674.4372106410979</v>
      </c>
      <c r="AH126" s="219">
        <f t="shared" si="71"/>
        <v>2619.2297433912527</v>
      </c>
      <c r="AI126" s="219">
        <f t="shared" si="71"/>
        <v>2642.1460505515656</v>
      </c>
    </row>
    <row r="127" spans="1:35" x14ac:dyDescent="0.2">
      <c r="A127" s="250">
        <v>5</v>
      </c>
      <c r="B127" s="1" t="s">
        <v>30</v>
      </c>
      <c r="C127" s="1" t="str">
        <f>VLOOKUP(B127,Valores!$A$2:$F$223,5,FALSE)</f>
        <v>unid.</v>
      </c>
      <c r="D127" s="1">
        <v>1</v>
      </c>
      <c r="E127" s="64">
        <f>VLOOKUP($B127,Valores!$A$2:$G$300,6,FALSE)*VLOOKUP(VLOOKUP($B127,Indices_Poder!$B$5:$E$250,3,FALSE),Indices_Poder!$G$6:$N$28,4,FALSE)</f>
        <v>54015.592521526502</v>
      </c>
      <c r="F127" s="65">
        <f>$E127*VLOOKUP(F$122,Regional!$A$2:$B$7,2,FALSE)</f>
        <v>54690.78742804558</v>
      </c>
      <c r="G127" s="65">
        <f>$E127*VLOOKUP(G$122,Regional!$A$2:$B$7,2,FALSE)</f>
        <v>52562.57308269744</v>
      </c>
      <c r="H127" s="65">
        <f>$E127*VLOOKUP(H$122,Regional!$A$2:$B$7,2,FALSE)</f>
        <v>55474.01351960771</v>
      </c>
      <c r="I127" s="65">
        <f>$E127*VLOOKUP(I$122,Regional!$A$2:$B$7,2,FALSE)</f>
        <v>54328.882958151356</v>
      </c>
      <c r="J127" s="65">
        <f>$E127*VLOOKUP(J$122,Regional!$A$2:$B$7,2,FALSE)</f>
        <v>54804.220172340785</v>
      </c>
      <c r="K127" s="66">
        <f t="shared" si="72"/>
        <v>54015.592521526502</v>
      </c>
      <c r="L127" s="65">
        <f t="shared" si="73"/>
        <v>54690.78742804558</v>
      </c>
      <c r="M127" s="65">
        <f t="shared" si="73"/>
        <v>52562.57308269744</v>
      </c>
      <c r="N127" s="65">
        <f t="shared" si="73"/>
        <v>55474.01351960771</v>
      </c>
      <c r="O127" s="65">
        <f t="shared" si="74"/>
        <v>54328.882958151356</v>
      </c>
      <c r="P127" s="133">
        <f t="shared" si="74"/>
        <v>54804.220172340785</v>
      </c>
      <c r="Q127" s="119">
        <f>VLOOKUP(B127,Valores!$A$2:$P$300,14,FALSE)</f>
        <v>1</v>
      </c>
      <c r="R127" s="119">
        <f>VLOOKUP(B127,Valores!$A$2:$P$300,15,FALSE)</f>
        <v>0.04</v>
      </c>
      <c r="S127" s="186">
        <f t="shared" si="75"/>
        <v>0</v>
      </c>
      <c r="T127" s="186">
        <f t="shared" si="69"/>
        <v>0</v>
      </c>
      <c r="U127" s="186">
        <f t="shared" si="69"/>
        <v>0</v>
      </c>
      <c r="V127" s="186">
        <f t="shared" si="69"/>
        <v>0</v>
      </c>
      <c r="W127" s="186">
        <f t="shared" si="69"/>
        <v>0</v>
      </c>
      <c r="Y127" s="214">
        <f t="shared" si="76"/>
        <v>54690.78742804558</v>
      </c>
      <c r="Z127" s="214">
        <f t="shared" si="70"/>
        <v>52562.57308269744</v>
      </c>
      <c r="AA127" s="214">
        <f t="shared" si="70"/>
        <v>55474.01351960771</v>
      </c>
      <c r="AB127" s="214">
        <f t="shared" si="70"/>
        <v>54328.882958151356</v>
      </c>
      <c r="AC127" s="214">
        <f t="shared" si="70"/>
        <v>54804.220172340785</v>
      </c>
      <c r="AE127" s="219">
        <f t="shared" si="77"/>
        <v>54690.78742804558</v>
      </c>
      <c r="AF127" s="219">
        <f t="shared" si="71"/>
        <v>52562.57308269744</v>
      </c>
      <c r="AG127" s="219">
        <f t="shared" si="71"/>
        <v>55474.01351960771</v>
      </c>
      <c r="AH127" s="219">
        <f t="shared" si="71"/>
        <v>54328.882958151356</v>
      </c>
      <c r="AI127" s="219">
        <f t="shared" si="71"/>
        <v>54804.220172340785</v>
      </c>
    </row>
    <row r="128" spans="1:35" x14ac:dyDescent="0.2">
      <c r="A128" s="250">
        <v>6</v>
      </c>
      <c r="B128" s="1" t="s">
        <v>240</v>
      </c>
      <c r="C128" s="1" t="str">
        <f>VLOOKUP(B128,Valores!$A$2:$F$223,5,FALSE)</f>
        <v>unid.</v>
      </c>
      <c r="D128" s="1">
        <v>0.33</v>
      </c>
      <c r="E128" s="64">
        <f>EXP(10.06941)*POWER(13.8,0.39621)*POWER($Q$4,0.54447)*0.9331847*(1+Valores!$H$135)*(1+Valores!$I$135)*(1+Valores!$J$135)*VLOOKUP(VLOOKUP($B128,Indices_Poder!$B$5:$E$250,3,FALSE),Indices_Poder!$G$6:$N$28,8,FALSE)</f>
        <v>433304.04849154927</v>
      </c>
      <c r="F128" s="65">
        <f>$E128*VLOOKUP(F$122,Regional!$A$2:$B$7,2,FALSE)</f>
        <v>438720.34909769363</v>
      </c>
      <c r="G128" s="65">
        <f>$E128*VLOOKUP(G$122,Regional!$A$2:$B$7,2,FALSE)</f>
        <v>421648.16958712658</v>
      </c>
      <c r="H128" s="65">
        <f>$E128*VLOOKUP(H$122,Regional!$A$2:$B$7,2,FALSE)</f>
        <v>445003.25780082104</v>
      </c>
      <c r="I128" s="65">
        <f>$E128*VLOOKUP(I$122,Regional!$A$2:$B$7,2,FALSE)</f>
        <v>435817.21197280026</v>
      </c>
      <c r="J128" s="65">
        <f>$E128*VLOOKUP(J$122,Regional!$A$2:$B$7,2,FALSE)</f>
        <v>439630.28759952588</v>
      </c>
      <c r="K128" s="66">
        <f t="shared" si="72"/>
        <v>142990.33600221126</v>
      </c>
      <c r="L128" s="65">
        <f t="shared" si="73"/>
        <v>144777.71520223891</v>
      </c>
      <c r="M128" s="65">
        <f t="shared" si="73"/>
        <v>139143.89596375177</v>
      </c>
      <c r="N128" s="65">
        <f t="shared" si="73"/>
        <v>146851.07507427095</v>
      </c>
      <c r="O128" s="65">
        <f t="shared" si="74"/>
        <v>143819.6799510241</v>
      </c>
      <c r="P128" s="133">
        <f t="shared" si="74"/>
        <v>145077.99490784356</v>
      </c>
      <c r="Q128" s="119">
        <f>VLOOKUP(B128,Valores!$A$2:$P$300,14,FALSE)</f>
        <v>1</v>
      </c>
      <c r="R128" s="119">
        <f>VLOOKUP(B128,Valores!$A$2:$P$300,15,FALSE)</f>
        <v>3.3300000000000003E-2</v>
      </c>
      <c r="S128" s="186">
        <f t="shared" si="75"/>
        <v>0</v>
      </c>
      <c r="T128" s="186">
        <f t="shared" si="69"/>
        <v>0</v>
      </c>
      <c r="U128" s="186">
        <f t="shared" si="69"/>
        <v>0</v>
      </c>
      <c r="V128" s="186">
        <f t="shared" si="69"/>
        <v>0</v>
      </c>
      <c r="W128" s="186">
        <f t="shared" si="69"/>
        <v>0</v>
      </c>
      <c r="Y128" s="214">
        <f t="shared" si="76"/>
        <v>144777.71520223891</v>
      </c>
      <c r="Z128" s="214">
        <f t="shared" si="70"/>
        <v>139143.89596375177</v>
      </c>
      <c r="AA128" s="214">
        <f t="shared" si="70"/>
        <v>146851.07507427095</v>
      </c>
      <c r="AB128" s="214">
        <f t="shared" si="70"/>
        <v>143819.6799510241</v>
      </c>
      <c r="AC128" s="214">
        <f t="shared" si="70"/>
        <v>145077.99490784356</v>
      </c>
      <c r="AE128" s="219">
        <f t="shared" si="77"/>
        <v>144777.71520223891</v>
      </c>
      <c r="AF128" s="219">
        <f t="shared" si="71"/>
        <v>139143.89596375177</v>
      </c>
      <c r="AG128" s="219">
        <f t="shared" si="71"/>
        <v>146851.07507427095</v>
      </c>
      <c r="AH128" s="219">
        <f t="shared" si="71"/>
        <v>143819.6799510241</v>
      </c>
      <c r="AI128" s="219">
        <f t="shared" si="71"/>
        <v>145077.99490784356</v>
      </c>
    </row>
    <row r="129" spans="1:35" x14ac:dyDescent="0.2">
      <c r="A129" s="250">
        <v>7</v>
      </c>
      <c r="B129" s="1" t="s">
        <v>241</v>
      </c>
      <c r="C129" s="1" t="str">
        <f>VLOOKUP(B129,Valores!$A$2:$F$223,5,FALSE)</f>
        <v>unid.</v>
      </c>
      <c r="D129" s="1">
        <v>0.33</v>
      </c>
      <c r="E129" s="64">
        <f>VLOOKUP($B129,Valores!$A$2:$G$300,6,FALSE)*VLOOKUP(VLOOKUP($B129,Indices_Poder!$B$5:$E$250,3,FALSE),Indices_Poder!$G$6:$N$28,4,FALSE)</f>
        <v>71314.393548262757</v>
      </c>
      <c r="F129" s="65">
        <f>$E129*VLOOKUP(F$122,Regional!$A$2:$B$7,2,FALSE)</f>
        <v>72205.823467616035</v>
      </c>
      <c r="G129" s="65">
        <f>$E129*VLOOKUP(G$122,Regional!$A$2:$B$7,2,FALSE)</f>
        <v>69396.036361814491</v>
      </c>
      <c r="H129" s="65">
        <f>$E129*VLOOKUP(H$122,Regional!$A$2:$B$7,2,FALSE)</f>
        <v>73239.882174065846</v>
      </c>
      <c r="I129" s="65">
        <f>$E129*VLOOKUP(I$122,Regional!$A$2:$B$7,2,FALSE)</f>
        <v>71728.01703084269</v>
      </c>
      <c r="J129" s="65">
        <f>$E129*VLOOKUP(J$122,Regional!$A$2:$B$7,2,FALSE)</f>
        <v>72355.583694067391</v>
      </c>
      <c r="K129" s="66">
        <f t="shared" si="72"/>
        <v>23533.749870926709</v>
      </c>
      <c r="L129" s="65">
        <f t="shared" si="73"/>
        <v>23827.921744313291</v>
      </c>
      <c r="M129" s="65">
        <f t="shared" si="73"/>
        <v>22900.691999398783</v>
      </c>
      <c r="N129" s="65">
        <f t="shared" si="73"/>
        <v>24169.16111744173</v>
      </c>
      <c r="O129" s="65">
        <f t="shared" si="74"/>
        <v>23670.245620178088</v>
      </c>
      <c r="P129" s="133">
        <f t="shared" si="74"/>
        <v>23877.34261904224</v>
      </c>
      <c r="Q129" s="119">
        <f>VLOOKUP(B129,Valores!$A$2:$P$300,14,FALSE)</f>
        <v>1</v>
      </c>
      <c r="R129" s="119">
        <f>VLOOKUP(B129,Valores!$A$2:$P$300,15,FALSE)</f>
        <v>2.7799999999999998E-2</v>
      </c>
      <c r="S129" s="186">
        <f t="shared" si="75"/>
        <v>0</v>
      </c>
      <c r="T129" s="186">
        <f t="shared" si="69"/>
        <v>0</v>
      </c>
      <c r="U129" s="186">
        <f t="shared" si="69"/>
        <v>0</v>
      </c>
      <c r="V129" s="186">
        <f t="shared" si="69"/>
        <v>0</v>
      </c>
      <c r="W129" s="186">
        <f t="shared" si="69"/>
        <v>0</v>
      </c>
      <c r="Y129" s="214">
        <f t="shared" si="76"/>
        <v>23827.921744313291</v>
      </c>
      <c r="Z129" s="214">
        <f t="shared" si="70"/>
        <v>22900.691999398783</v>
      </c>
      <c r="AA129" s="214">
        <f t="shared" si="70"/>
        <v>24169.16111744173</v>
      </c>
      <c r="AB129" s="214">
        <f t="shared" si="70"/>
        <v>23670.245620178088</v>
      </c>
      <c r="AC129" s="214">
        <f t="shared" si="70"/>
        <v>23877.34261904224</v>
      </c>
      <c r="AE129" s="219">
        <f t="shared" si="77"/>
        <v>23827.921744313291</v>
      </c>
      <c r="AF129" s="219">
        <f t="shared" si="71"/>
        <v>22900.691999398783</v>
      </c>
      <c r="AG129" s="219">
        <f t="shared" si="71"/>
        <v>24169.16111744173</v>
      </c>
      <c r="AH129" s="219">
        <f t="shared" si="71"/>
        <v>23670.245620178088</v>
      </c>
      <c r="AI129" s="219">
        <f t="shared" si="71"/>
        <v>23877.34261904224</v>
      </c>
    </row>
    <row r="130" spans="1:35" x14ac:dyDescent="0.2">
      <c r="A130" s="250">
        <v>8</v>
      </c>
      <c r="B130" s="1" t="s">
        <v>226</v>
      </c>
      <c r="C130" s="1" t="str">
        <f>VLOOKUP(B130,Valores!$A$2:$F$223,5,FALSE)</f>
        <v>kg</v>
      </c>
      <c r="D130" s="1">
        <v>0</v>
      </c>
      <c r="E130" s="64">
        <f>VLOOKUP($B130,Valores!$A$2:$G$300,6,FALSE)*VLOOKUP(VLOOKUP($B130,Indices_Poder!$B$5:$E$250,3,FALSE),Indices_Poder!$G$6:$N$28,4,FALSE)</f>
        <v>132.79382328753289</v>
      </c>
      <c r="F130" s="65">
        <f>$E130*VLOOKUP(F$122,Regional!$A$2:$B$7,2,FALSE)</f>
        <v>134.45374607862703</v>
      </c>
      <c r="G130" s="65">
        <f>$E130*VLOOKUP(G$122,Regional!$A$2:$B$7,2,FALSE)</f>
        <v>129.22166944109824</v>
      </c>
      <c r="H130" s="65">
        <f>$E130*VLOOKUP(H$122,Regional!$A$2:$B$7,2,FALSE)</f>
        <v>136.37925651629627</v>
      </c>
      <c r="I130" s="65">
        <f>$E130*VLOOKUP(I$122,Regional!$A$2:$B$7,2,FALSE)</f>
        <v>133.56402746260059</v>
      </c>
      <c r="J130" s="65">
        <f>$E130*VLOOKUP(J$122,Regional!$A$2:$B$7,2,FALSE)</f>
        <v>134.73261310753085</v>
      </c>
      <c r="K130" s="66">
        <f t="shared" si="72"/>
        <v>0</v>
      </c>
      <c r="L130" s="65">
        <f t="shared" si="73"/>
        <v>0</v>
      </c>
      <c r="M130" s="65">
        <f t="shared" si="73"/>
        <v>0</v>
      </c>
      <c r="N130" s="65">
        <f t="shared" si="73"/>
        <v>0</v>
      </c>
      <c r="O130" s="65">
        <f t="shared" si="74"/>
        <v>0</v>
      </c>
      <c r="P130" s="133">
        <f t="shared" si="74"/>
        <v>0</v>
      </c>
      <c r="Q130" s="119">
        <f>VLOOKUP(B130,Valores!$A$2:$P$300,14,FALSE)</f>
        <v>1</v>
      </c>
      <c r="R130" s="119">
        <f>VLOOKUP(B130,Valores!$A$2:$P$300,15,FALSE)</f>
        <v>2.5000000000000001E-2</v>
      </c>
      <c r="S130" s="186">
        <f t="shared" si="75"/>
        <v>0</v>
      </c>
      <c r="T130" s="186">
        <f t="shared" si="69"/>
        <v>0</v>
      </c>
      <c r="U130" s="186">
        <f t="shared" si="69"/>
        <v>0</v>
      </c>
      <c r="V130" s="186">
        <f t="shared" si="69"/>
        <v>0</v>
      </c>
      <c r="W130" s="186">
        <f t="shared" si="69"/>
        <v>0</v>
      </c>
      <c r="Y130" s="214">
        <f t="shared" si="76"/>
        <v>0</v>
      </c>
      <c r="Z130" s="214">
        <f t="shared" si="70"/>
        <v>0</v>
      </c>
      <c r="AA130" s="214">
        <f t="shared" si="70"/>
        <v>0</v>
      </c>
      <c r="AB130" s="214">
        <f t="shared" si="70"/>
        <v>0</v>
      </c>
      <c r="AC130" s="214">
        <f t="shared" si="70"/>
        <v>0</v>
      </c>
      <c r="AE130" s="219">
        <f t="shared" si="77"/>
        <v>0</v>
      </c>
      <c r="AF130" s="219">
        <f t="shared" si="71"/>
        <v>0</v>
      </c>
      <c r="AG130" s="219">
        <f t="shared" si="71"/>
        <v>0</v>
      </c>
      <c r="AH130" s="219">
        <f t="shared" si="71"/>
        <v>0</v>
      </c>
      <c r="AI130" s="219">
        <f t="shared" si="71"/>
        <v>0</v>
      </c>
    </row>
    <row r="131" spans="1:35" x14ac:dyDescent="0.2">
      <c r="A131" s="250">
        <v>9</v>
      </c>
      <c r="B131" s="1" t="s">
        <v>53</v>
      </c>
      <c r="C131" s="1" t="str">
        <f>VLOOKUP(B131,Valores!$A$2:$F$223,5,FALSE)</f>
        <v>kg</v>
      </c>
      <c r="D131" s="1">
        <v>146</v>
      </c>
      <c r="E131" s="64">
        <f>VLOOKUP($B131,Valores!$A$2:$G$300,6,FALSE)*VLOOKUP(VLOOKUP($B131,Indices_Poder!$B$5:$E$250,3,FALSE),Indices_Poder!$G$6:$N$28,4,FALSE)</f>
        <v>107.00410922919521</v>
      </c>
      <c r="F131" s="65">
        <f>$E131*VLOOKUP(F$122,Regional!$A$2:$B$7,2,FALSE)</f>
        <v>108.34166059456014</v>
      </c>
      <c r="G131" s="65">
        <f>$E131*VLOOKUP(G$122,Regional!$A$2:$B$7,2,FALSE)</f>
        <v>104.12569869092985</v>
      </c>
      <c r="H131" s="65">
        <f>$E131*VLOOKUP(H$122,Regional!$A$2:$B$7,2,FALSE)</f>
        <v>109.89322017838347</v>
      </c>
      <c r="I131" s="65">
        <f>$E131*VLOOKUP(I$122,Regional!$A$2:$B$7,2,FALSE)</f>
        <v>107.62473306272454</v>
      </c>
      <c r="J131" s="65">
        <f>$E131*VLOOKUP(J$122,Regional!$A$2:$B$7,2,FALSE)</f>
        <v>108.56636922394145</v>
      </c>
      <c r="K131" s="66">
        <f t="shared" si="72"/>
        <v>15622.5999474625</v>
      </c>
      <c r="L131" s="65">
        <f t="shared" si="73"/>
        <v>15817.882446805781</v>
      </c>
      <c r="M131" s="65">
        <f t="shared" si="73"/>
        <v>15202.352008875758</v>
      </c>
      <c r="N131" s="65">
        <f t="shared" si="73"/>
        <v>16044.410146043987</v>
      </c>
      <c r="O131" s="65">
        <f t="shared" si="74"/>
        <v>15713.211027157784</v>
      </c>
      <c r="P131" s="133">
        <f t="shared" si="74"/>
        <v>15850.689906695452</v>
      </c>
      <c r="Q131" s="119">
        <f>VLOOKUP(B131,Valores!$A$2:$P$300,14,FALSE)</f>
        <v>1</v>
      </c>
      <c r="R131" s="119" t="str">
        <f>VLOOKUP(B131,Valores!$A$2:$P$300,15,FALSE)</f>
        <v>Rateio</v>
      </c>
      <c r="S131" s="186">
        <f t="shared" si="75"/>
        <v>0</v>
      </c>
      <c r="T131" s="186">
        <f t="shared" si="69"/>
        <v>0</v>
      </c>
      <c r="U131" s="186">
        <f t="shared" si="69"/>
        <v>0</v>
      </c>
      <c r="V131" s="186">
        <f t="shared" si="69"/>
        <v>0</v>
      </c>
      <c r="W131" s="186">
        <f t="shared" si="69"/>
        <v>0</v>
      </c>
      <c r="Y131" s="214">
        <f t="shared" si="76"/>
        <v>15817.882446805781</v>
      </c>
      <c r="Z131" s="214">
        <f t="shared" si="70"/>
        <v>15202.352008875758</v>
      </c>
      <c r="AA131" s="214">
        <f t="shared" si="70"/>
        <v>16044.410146043987</v>
      </c>
      <c r="AB131" s="214">
        <f t="shared" si="70"/>
        <v>15713.211027157784</v>
      </c>
      <c r="AC131" s="214">
        <f t="shared" si="70"/>
        <v>15850.689906695452</v>
      </c>
      <c r="AE131" s="219">
        <f t="shared" si="77"/>
        <v>15817.882446805781</v>
      </c>
      <c r="AF131" s="219">
        <f t="shared" si="71"/>
        <v>15202.352008875758</v>
      </c>
      <c r="AG131" s="219">
        <f t="shared" si="71"/>
        <v>16044.410146043987</v>
      </c>
      <c r="AH131" s="219">
        <f t="shared" si="71"/>
        <v>15713.211027157784</v>
      </c>
      <c r="AI131" s="219">
        <f t="shared" si="71"/>
        <v>15850.689906695452</v>
      </c>
    </row>
    <row r="132" spans="1:35" x14ac:dyDescent="0.2">
      <c r="A132" s="250">
        <v>10</v>
      </c>
      <c r="B132" s="1" t="s">
        <v>242</v>
      </c>
      <c r="C132" s="1" t="str">
        <f>VLOOKUP(B132,Valores!$A$2:$F$223,5,FALSE)</f>
        <v>unid.</v>
      </c>
      <c r="D132" s="1">
        <v>0</v>
      </c>
      <c r="E132" s="64">
        <f>VLOOKUP($B132,Valores!$A$2:$G$300,6,FALSE)*VLOOKUP(VLOOKUP($B132,Indices_Poder!$B$5:$E$250,3,FALSE),Indices_Poder!$G$6:$N$28,4,FALSE)</f>
        <v>318.82451132788094</v>
      </c>
      <c r="F132" s="65">
        <f>$E132*VLOOKUP(F$122,Regional!$A$2:$B$7,2,FALSE)</f>
        <v>322.80981771947944</v>
      </c>
      <c r="G132" s="65">
        <f>$E132*VLOOKUP(G$122,Regional!$A$2:$B$7,2,FALSE)</f>
        <v>310.24813197316092</v>
      </c>
      <c r="H132" s="65">
        <f>$E132*VLOOKUP(H$122,Regional!$A$2:$B$7,2,FALSE)</f>
        <v>327.43277313373369</v>
      </c>
      <c r="I132" s="65">
        <f>$E132*VLOOKUP(I$122,Regional!$A$2:$B$7,2,FALSE)</f>
        <v>320.67369349358268</v>
      </c>
      <c r="J132" s="65">
        <f>$E132*VLOOKUP(J$122,Regional!$A$2:$B$7,2,FALSE)</f>
        <v>323.47934919326798</v>
      </c>
      <c r="K132" s="66">
        <f t="shared" si="72"/>
        <v>0</v>
      </c>
      <c r="L132" s="65">
        <f t="shared" si="73"/>
        <v>0</v>
      </c>
      <c r="M132" s="65">
        <f t="shared" si="73"/>
        <v>0</v>
      </c>
      <c r="N132" s="65">
        <f t="shared" si="73"/>
        <v>0</v>
      </c>
      <c r="O132" s="65">
        <f t="shared" si="74"/>
        <v>0</v>
      </c>
      <c r="P132" s="133">
        <f t="shared" si="74"/>
        <v>0</v>
      </c>
      <c r="Q132" s="119">
        <f>VLOOKUP(B132,Valores!$A$2:$P$300,14,FALSE)</f>
        <v>1</v>
      </c>
      <c r="R132" s="119">
        <f>VLOOKUP(B132,Valores!$A$2:$P$300,15,FALSE)</f>
        <v>2.5000000000000001E-2</v>
      </c>
      <c r="S132" s="186">
        <f t="shared" si="75"/>
        <v>0</v>
      </c>
      <c r="T132" s="186">
        <f t="shared" si="69"/>
        <v>0</v>
      </c>
      <c r="U132" s="186">
        <f t="shared" si="69"/>
        <v>0</v>
      </c>
      <c r="V132" s="186">
        <f t="shared" si="69"/>
        <v>0</v>
      </c>
      <c r="W132" s="186">
        <f t="shared" si="69"/>
        <v>0</v>
      </c>
      <c r="Y132" s="214">
        <f t="shared" si="76"/>
        <v>0</v>
      </c>
      <c r="Z132" s="214">
        <f t="shared" si="70"/>
        <v>0</v>
      </c>
      <c r="AA132" s="214">
        <f t="shared" si="70"/>
        <v>0</v>
      </c>
      <c r="AB132" s="214">
        <f t="shared" si="70"/>
        <v>0</v>
      </c>
      <c r="AC132" s="214">
        <f t="shared" si="70"/>
        <v>0</v>
      </c>
      <c r="AE132" s="219">
        <f t="shared" si="77"/>
        <v>0</v>
      </c>
      <c r="AF132" s="219">
        <f t="shared" si="71"/>
        <v>0</v>
      </c>
      <c r="AG132" s="219">
        <f t="shared" si="71"/>
        <v>0</v>
      </c>
      <c r="AH132" s="219">
        <f t="shared" si="71"/>
        <v>0</v>
      </c>
      <c r="AI132" s="219">
        <f t="shared" si="71"/>
        <v>0</v>
      </c>
    </row>
    <row r="133" spans="1:35" x14ac:dyDescent="0.2">
      <c r="A133" s="250">
        <v>11</v>
      </c>
      <c r="B133" s="1" t="s">
        <v>243</v>
      </c>
      <c r="C133" s="1" t="str">
        <f>VLOOKUP(B133,Valores!$A$2:$F$223,5,FALSE)</f>
        <v>kg</v>
      </c>
      <c r="D133" s="1">
        <v>500</v>
      </c>
      <c r="E133" s="64">
        <f>VLOOKUP($B133,Valores!$A$2:$G$300,6,FALSE)*VLOOKUP(VLOOKUP($B133,Indices_Poder!$B$5:$E$250,3,FALSE),Indices_Poder!$G$6:$N$28,4,FALSE)</f>
        <v>90.692785411365136</v>
      </c>
      <c r="F133" s="65">
        <f>$E133*VLOOKUP(F$122,Regional!$A$2:$B$7,2,FALSE)</f>
        <v>91.826445229007192</v>
      </c>
      <c r="G133" s="65">
        <f>$E133*VLOOKUP(G$122,Regional!$A$2:$B$7,2,FALSE)</f>
        <v>88.253149483799405</v>
      </c>
      <c r="H133" s="65">
        <f>$E133*VLOOKUP(H$122,Regional!$A$2:$B$7,2,FALSE)</f>
        <v>93.141490617471987</v>
      </c>
      <c r="I133" s="65">
        <f>$E133*VLOOKUP(I$122,Regional!$A$2:$B$7,2,FALSE)</f>
        <v>91.218803566751063</v>
      </c>
      <c r="J133" s="65">
        <f>$E133*VLOOKUP(J$122,Regional!$A$2:$B$7,2,FALSE)</f>
        <v>92.016900078371066</v>
      </c>
      <c r="K133" s="66">
        <f t="shared" si="72"/>
        <v>45346.392705682571</v>
      </c>
      <c r="L133" s="65">
        <f t="shared" si="73"/>
        <v>45913.222614503597</v>
      </c>
      <c r="M133" s="65">
        <f t="shared" si="73"/>
        <v>44126.574741899705</v>
      </c>
      <c r="N133" s="65">
        <f t="shared" si="73"/>
        <v>46570.745308735997</v>
      </c>
      <c r="O133" s="65">
        <f t="shared" si="74"/>
        <v>45609.401783375535</v>
      </c>
      <c r="P133" s="133">
        <f t="shared" si="74"/>
        <v>46008.450039185533</v>
      </c>
      <c r="Q133" s="119">
        <f>VLOOKUP(B133,Valores!$A$2:$P$300,14,FALSE)</f>
        <v>1</v>
      </c>
      <c r="R133" s="119">
        <f>VLOOKUP(B133,Valores!$A$2:$P$300,15,FALSE)</f>
        <v>3.1300000000000001E-2</v>
      </c>
      <c r="S133" s="186">
        <f t="shared" si="75"/>
        <v>0</v>
      </c>
      <c r="T133" s="186">
        <f t="shared" si="69"/>
        <v>0</v>
      </c>
      <c r="U133" s="186">
        <f t="shared" si="69"/>
        <v>0</v>
      </c>
      <c r="V133" s="186">
        <f t="shared" si="69"/>
        <v>0</v>
      </c>
      <c r="W133" s="186">
        <f t="shared" si="69"/>
        <v>0</v>
      </c>
      <c r="Y133" s="214">
        <f t="shared" si="76"/>
        <v>45913.222614503597</v>
      </c>
      <c r="Z133" s="214">
        <f t="shared" si="70"/>
        <v>44126.574741899705</v>
      </c>
      <c r="AA133" s="214">
        <f t="shared" si="70"/>
        <v>46570.745308735997</v>
      </c>
      <c r="AB133" s="214">
        <f t="shared" si="70"/>
        <v>45609.401783375535</v>
      </c>
      <c r="AC133" s="214">
        <f t="shared" si="70"/>
        <v>46008.450039185533</v>
      </c>
      <c r="AE133" s="219">
        <f t="shared" si="77"/>
        <v>45913.222614503597</v>
      </c>
      <c r="AF133" s="219">
        <f t="shared" si="71"/>
        <v>44126.574741899705</v>
      </c>
      <c r="AG133" s="219">
        <f t="shared" si="71"/>
        <v>46570.745308735997</v>
      </c>
      <c r="AH133" s="219">
        <f t="shared" si="71"/>
        <v>45609.401783375535</v>
      </c>
      <c r="AI133" s="219">
        <f t="shared" si="71"/>
        <v>46008.450039185533</v>
      </c>
    </row>
    <row r="134" spans="1:35" x14ac:dyDescent="0.2">
      <c r="A134" s="250">
        <v>12</v>
      </c>
      <c r="B134" s="1" t="s">
        <v>244</v>
      </c>
      <c r="C134" s="1" t="str">
        <f>VLOOKUP(B134,Valores!$A$2:$F$223,5,FALSE)</f>
        <v>kg</v>
      </c>
      <c r="D134" s="1">
        <v>500</v>
      </c>
      <c r="E134" s="64">
        <f>VLOOKUP($B134,Valores!$A$2:$G$300,6,FALSE)*VLOOKUP(VLOOKUP($B134,Indices_Poder!$B$5:$E$250,3,FALSE),Indices_Poder!$G$6:$N$28,4,FALSE)</f>
        <v>90.692785411365136</v>
      </c>
      <c r="F134" s="65">
        <f>$E134*VLOOKUP(F$122,Regional!$A$2:$B$7,2,FALSE)</f>
        <v>91.826445229007192</v>
      </c>
      <c r="G134" s="65">
        <f>$E134*VLOOKUP(G$122,Regional!$A$2:$B$7,2,FALSE)</f>
        <v>88.253149483799405</v>
      </c>
      <c r="H134" s="65">
        <f>$E134*VLOOKUP(H$122,Regional!$A$2:$B$7,2,FALSE)</f>
        <v>93.141490617471987</v>
      </c>
      <c r="I134" s="65">
        <f>$E134*VLOOKUP(I$122,Regional!$A$2:$B$7,2,FALSE)</f>
        <v>91.218803566751063</v>
      </c>
      <c r="J134" s="65">
        <f>$E134*VLOOKUP(J$122,Regional!$A$2:$B$7,2,FALSE)</f>
        <v>92.016900078371066</v>
      </c>
      <c r="K134" s="66">
        <f t="shared" si="72"/>
        <v>45346.392705682571</v>
      </c>
      <c r="L134" s="65">
        <f t="shared" si="73"/>
        <v>45913.222614503597</v>
      </c>
      <c r="M134" s="65">
        <f t="shared" si="73"/>
        <v>44126.574741899705</v>
      </c>
      <c r="N134" s="65">
        <f t="shared" si="73"/>
        <v>46570.745308735997</v>
      </c>
      <c r="O134" s="65">
        <f t="shared" si="74"/>
        <v>45609.401783375535</v>
      </c>
      <c r="P134" s="133">
        <f t="shared" si="74"/>
        <v>46008.450039185533</v>
      </c>
      <c r="Q134" s="119">
        <f>VLOOKUP(B134,Valores!$A$2:$P$300,14,FALSE)</f>
        <v>1</v>
      </c>
      <c r="R134" s="119">
        <f>VLOOKUP(B134,Valores!$A$2:$P$300,15,FALSE)</f>
        <v>3.1300000000000001E-2</v>
      </c>
      <c r="S134" s="186">
        <f t="shared" si="75"/>
        <v>0</v>
      </c>
      <c r="T134" s="186">
        <f t="shared" si="69"/>
        <v>0</v>
      </c>
      <c r="U134" s="186">
        <f t="shared" si="69"/>
        <v>0</v>
      </c>
      <c r="V134" s="186">
        <f t="shared" si="69"/>
        <v>0</v>
      </c>
      <c r="W134" s="186">
        <f t="shared" si="69"/>
        <v>0</v>
      </c>
      <c r="Y134" s="214">
        <f t="shared" si="76"/>
        <v>45913.222614503597</v>
      </c>
      <c r="Z134" s="214">
        <f t="shared" si="70"/>
        <v>44126.574741899705</v>
      </c>
      <c r="AA134" s="214">
        <f t="shared" si="70"/>
        <v>46570.745308735997</v>
      </c>
      <c r="AB134" s="214">
        <f t="shared" si="70"/>
        <v>45609.401783375535</v>
      </c>
      <c r="AC134" s="214">
        <f t="shared" si="70"/>
        <v>46008.450039185533</v>
      </c>
      <c r="AE134" s="219">
        <f t="shared" si="77"/>
        <v>45913.222614503597</v>
      </c>
      <c r="AF134" s="219">
        <f t="shared" si="71"/>
        <v>44126.574741899705</v>
      </c>
      <c r="AG134" s="219">
        <f t="shared" si="71"/>
        <v>46570.745308735997</v>
      </c>
      <c r="AH134" s="219">
        <f t="shared" si="71"/>
        <v>45609.401783375535</v>
      </c>
      <c r="AI134" s="219">
        <f t="shared" si="71"/>
        <v>46008.450039185533</v>
      </c>
    </row>
    <row r="135" spans="1:35" x14ac:dyDescent="0.2">
      <c r="A135" s="250">
        <v>13</v>
      </c>
      <c r="B135" s="1" t="s">
        <v>245</v>
      </c>
      <c r="C135" s="1" t="str">
        <f>VLOOKUP(B135,Valores!$A$2:$F$223,5,FALSE)</f>
        <v>m³</v>
      </c>
      <c r="D135" s="252">
        <v>10.1</v>
      </c>
      <c r="E135" s="64">
        <f>VLOOKUP($B135,Valores!$A$2:$G$300,6,FALSE)*VLOOKUP(VLOOKUP($B135,Indices_Poder!$B$5:$E$250,3,FALSE),Indices_Poder!$G$6:$N$28,4,FALSE)</f>
        <v>5744.0577699282558</v>
      </c>
      <c r="F135" s="65">
        <f>$E135*VLOOKUP(F$122,Regional!$A$2:$B$7,2,FALSE)</f>
        <v>5815.858492052359</v>
      </c>
      <c r="G135" s="65">
        <f>$E135*VLOOKUP(G$122,Regional!$A$2:$B$7,2,FALSE)</f>
        <v>5589.5426159171857</v>
      </c>
      <c r="H135" s="65">
        <f>$E135*VLOOKUP(H$122,Regional!$A$2:$B$7,2,FALSE)</f>
        <v>5899.1473297163184</v>
      </c>
      <c r="I135" s="65">
        <f>$E135*VLOOKUP(I$122,Regional!$A$2:$B$7,2,FALSE)</f>
        <v>5777.3733049938401</v>
      </c>
      <c r="J135" s="65">
        <f>$E135*VLOOKUP(J$122,Regional!$A$2:$B$7,2,FALSE)</f>
        <v>5827.9210133692077</v>
      </c>
      <c r="K135" s="66">
        <f t="shared" si="72"/>
        <v>58014.983476275382</v>
      </c>
      <c r="L135" s="65">
        <f t="shared" si="73"/>
        <v>58740.170769728822</v>
      </c>
      <c r="M135" s="65">
        <f t="shared" si="73"/>
        <v>56454.380420763577</v>
      </c>
      <c r="N135" s="65">
        <f t="shared" si="73"/>
        <v>59581.388030134811</v>
      </c>
      <c r="O135" s="65">
        <f t="shared" si="74"/>
        <v>58351.470380437786</v>
      </c>
      <c r="P135" s="133">
        <f t="shared" si="74"/>
        <v>58862.002235028995</v>
      </c>
      <c r="Q135" s="119">
        <f>VLOOKUP(B135,Valores!$A$2:$P$300,14,FALSE)</f>
        <v>1</v>
      </c>
      <c r="R135" s="119">
        <f>VLOOKUP(B135,Valores!$A$2:$P$300,15,FALSE)</f>
        <v>3.1300000000000001E-2</v>
      </c>
      <c r="S135" s="186">
        <f t="shared" si="75"/>
        <v>0</v>
      </c>
      <c r="T135" s="186">
        <f t="shared" si="69"/>
        <v>0</v>
      </c>
      <c r="U135" s="186">
        <f t="shared" si="69"/>
        <v>0</v>
      </c>
      <c r="V135" s="186">
        <f t="shared" si="69"/>
        <v>0</v>
      </c>
      <c r="W135" s="186">
        <f t="shared" si="69"/>
        <v>0</v>
      </c>
      <c r="Y135" s="214">
        <f t="shared" si="76"/>
        <v>58740.170769728822</v>
      </c>
      <c r="Z135" s="214">
        <f t="shared" si="70"/>
        <v>56454.380420763577</v>
      </c>
      <c r="AA135" s="214">
        <f t="shared" si="70"/>
        <v>59581.388030134811</v>
      </c>
      <c r="AB135" s="214">
        <f t="shared" si="70"/>
        <v>58351.470380437786</v>
      </c>
      <c r="AC135" s="214">
        <f t="shared" si="70"/>
        <v>58862.002235028995</v>
      </c>
      <c r="AE135" s="219">
        <f t="shared" si="77"/>
        <v>58740.170769728822</v>
      </c>
      <c r="AF135" s="219">
        <f t="shared" si="71"/>
        <v>56454.380420763577</v>
      </c>
      <c r="AG135" s="219">
        <f t="shared" si="71"/>
        <v>59581.388030134811</v>
      </c>
      <c r="AH135" s="219">
        <f t="shared" si="71"/>
        <v>58351.470380437786</v>
      </c>
      <c r="AI135" s="219">
        <f t="shared" si="71"/>
        <v>58862.002235028995</v>
      </c>
    </row>
    <row r="136" spans="1:35" x14ac:dyDescent="0.2">
      <c r="A136" s="250">
        <v>14</v>
      </c>
      <c r="B136" s="1" t="s">
        <v>214</v>
      </c>
      <c r="C136" s="1" t="str">
        <f>VLOOKUP(B136,Valores!$A$2:$F$223,5,FALSE)</f>
        <v>m³</v>
      </c>
      <c r="D136" s="1">
        <v>48</v>
      </c>
      <c r="E136" s="64">
        <f>VLOOKUP($B136,Valores!$A$2:$G$300,6,FALSE)*VLOOKUP(VLOOKUP($B136,Indices_Poder!$B$5:$E$250,3,FALSE),Indices_Poder!$G$6:$N$28,4,FALSE)</f>
        <v>5744.0577699282558</v>
      </c>
      <c r="F136" s="65">
        <f>$E136*VLOOKUP(F$122,Regional!$A$2:$B$7,2,FALSE)</f>
        <v>5815.858492052359</v>
      </c>
      <c r="G136" s="65">
        <f>$E136*VLOOKUP(G$122,Regional!$A$2:$B$7,2,FALSE)</f>
        <v>5589.5426159171857</v>
      </c>
      <c r="H136" s="65">
        <f>$E136*VLOOKUP(H$122,Regional!$A$2:$B$7,2,FALSE)</f>
        <v>5899.1473297163184</v>
      </c>
      <c r="I136" s="65">
        <f>$E136*VLOOKUP(I$122,Regional!$A$2:$B$7,2,FALSE)</f>
        <v>5777.3733049938401</v>
      </c>
      <c r="J136" s="65">
        <f>$E136*VLOOKUP(J$122,Regional!$A$2:$B$7,2,FALSE)</f>
        <v>5827.9210133692077</v>
      </c>
      <c r="K136" s="66">
        <f>D136*E136</f>
        <v>275714.77295655629</v>
      </c>
      <c r="L136" s="65">
        <f t="shared" si="73"/>
        <v>279161.20761851326</v>
      </c>
      <c r="M136" s="65">
        <f t="shared" si="73"/>
        <v>268298.04556402494</v>
      </c>
      <c r="N136" s="65">
        <f t="shared" si="73"/>
        <v>283159.0718263833</v>
      </c>
      <c r="O136" s="65">
        <f t="shared" si="74"/>
        <v>277313.91863970435</v>
      </c>
      <c r="P136" s="133">
        <f t="shared" si="74"/>
        <v>279740.20864172198</v>
      </c>
      <c r="Q136" s="119">
        <f>VLOOKUP(B136,Valores!$A$2:$P$300,14,FALSE)</f>
        <v>1</v>
      </c>
      <c r="R136" s="119">
        <f>VLOOKUP(B136,Valores!$A$2:$P$300,15,FALSE)</f>
        <v>3.1300000000000001E-2</v>
      </c>
      <c r="S136" s="186">
        <f t="shared" si="75"/>
        <v>0</v>
      </c>
      <c r="T136" s="186">
        <f t="shared" si="69"/>
        <v>0</v>
      </c>
      <c r="U136" s="186">
        <f t="shared" si="69"/>
        <v>0</v>
      </c>
      <c r="V136" s="186">
        <f t="shared" si="69"/>
        <v>0</v>
      </c>
      <c r="W136" s="186">
        <f t="shared" si="69"/>
        <v>0</v>
      </c>
      <c r="Y136" s="214">
        <f t="shared" si="76"/>
        <v>279161.20761851326</v>
      </c>
      <c r="Z136" s="214">
        <f t="shared" si="70"/>
        <v>268298.04556402494</v>
      </c>
      <c r="AA136" s="214">
        <f t="shared" si="70"/>
        <v>283159.0718263833</v>
      </c>
      <c r="AB136" s="214">
        <f t="shared" si="70"/>
        <v>277313.91863970435</v>
      </c>
      <c r="AC136" s="214">
        <f t="shared" si="70"/>
        <v>279740.20864172198</v>
      </c>
      <c r="AE136" s="219">
        <f t="shared" si="77"/>
        <v>279161.20761851326</v>
      </c>
      <c r="AF136" s="219">
        <f t="shared" si="71"/>
        <v>268298.04556402494</v>
      </c>
      <c r="AG136" s="219">
        <f t="shared" si="71"/>
        <v>283159.0718263833</v>
      </c>
      <c r="AH136" s="219">
        <f t="shared" si="71"/>
        <v>277313.91863970435</v>
      </c>
      <c r="AI136" s="219">
        <f t="shared" si="71"/>
        <v>279740.20864172198</v>
      </c>
    </row>
    <row r="137" spans="1:35" x14ac:dyDescent="0.2">
      <c r="A137" s="250">
        <v>15</v>
      </c>
      <c r="B137" s="1" t="s">
        <v>246</v>
      </c>
      <c r="C137" s="1" t="str">
        <f>VLOOKUP(B137,Valores!$A$2:$F$223,5,FALSE)</f>
        <v>m³</v>
      </c>
      <c r="D137" s="1">
        <v>0.2</v>
      </c>
      <c r="E137" s="64">
        <f>VLOOKUP($B137,Valores!$A$2:$G$300,6,FALSE)*VLOOKUP(VLOOKUP($B137,Indices_Poder!$B$5:$E$250,3,FALSE),Indices_Poder!$G$6:$N$28,4,FALSE)</f>
        <v>5744.0577699282558</v>
      </c>
      <c r="F137" s="65">
        <f>$E137*VLOOKUP(F$122,Regional!$A$2:$B$7,2,FALSE)</f>
        <v>5815.858492052359</v>
      </c>
      <c r="G137" s="65">
        <f>$E137*VLOOKUP(G$122,Regional!$A$2:$B$7,2,FALSE)</f>
        <v>5589.5426159171857</v>
      </c>
      <c r="H137" s="65">
        <f>$E137*VLOOKUP(H$122,Regional!$A$2:$B$7,2,FALSE)</f>
        <v>5899.1473297163184</v>
      </c>
      <c r="I137" s="65">
        <f>$E137*VLOOKUP(I$122,Regional!$A$2:$B$7,2,FALSE)</f>
        <v>5777.3733049938401</v>
      </c>
      <c r="J137" s="65">
        <f>$E137*VLOOKUP(J$122,Regional!$A$2:$B$7,2,FALSE)</f>
        <v>5827.9210133692077</v>
      </c>
      <c r="K137" s="66">
        <f t="shared" ref="K137:K141" si="78">D137*E137</f>
        <v>1148.8115539856512</v>
      </c>
      <c r="L137" s="65">
        <f t="shared" si="73"/>
        <v>1163.1716984104719</v>
      </c>
      <c r="M137" s="65">
        <f t="shared" si="73"/>
        <v>1117.9085231834372</v>
      </c>
      <c r="N137" s="65">
        <f t="shared" si="73"/>
        <v>1179.8294659432638</v>
      </c>
      <c r="O137" s="65">
        <f t="shared" si="74"/>
        <v>1155.4746609987681</v>
      </c>
      <c r="P137" s="133">
        <f t="shared" si="74"/>
        <v>1165.5842026738417</v>
      </c>
      <c r="Q137" s="119">
        <f>VLOOKUP(B137,Valores!$A$2:$P$300,14,FALSE)</f>
        <v>1</v>
      </c>
      <c r="R137" s="119">
        <f>VLOOKUP(B137,Valores!$A$2:$P$300,15,FALSE)</f>
        <v>3.1300000000000001E-2</v>
      </c>
      <c r="S137" s="186">
        <f t="shared" si="75"/>
        <v>0</v>
      </c>
      <c r="T137" s="186">
        <f t="shared" si="69"/>
        <v>0</v>
      </c>
      <c r="U137" s="186">
        <f t="shared" si="69"/>
        <v>0</v>
      </c>
      <c r="V137" s="186">
        <f t="shared" si="69"/>
        <v>0</v>
      </c>
      <c r="W137" s="186">
        <f t="shared" si="69"/>
        <v>0</v>
      </c>
      <c r="Y137" s="214">
        <f t="shared" si="76"/>
        <v>1163.1716984104719</v>
      </c>
      <c r="Z137" s="214">
        <f t="shared" si="70"/>
        <v>1117.9085231834372</v>
      </c>
      <c r="AA137" s="214">
        <f t="shared" si="70"/>
        <v>1179.8294659432638</v>
      </c>
      <c r="AB137" s="214">
        <f t="shared" si="70"/>
        <v>1155.4746609987681</v>
      </c>
      <c r="AC137" s="214">
        <f t="shared" si="70"/>
        <v>1165.5842026738417</v>
      </c>
      <c r="AE137" s="219">
        <f t="shared" si="77"/>
        <v>1163.1716984104719</v>
      </c>
      <c r="AF137" s="219">
        <f t="shared" si="71"/>
        <v>1117.9085231834372</v>
      </c>
      <c r="AG137" s="219">
        <f t="shared" si="71"/>
        <v>1179.8294659432638</v>
      </c>
      <c r="AH137" s="219">
        <f t="shared" si="71"/>
        <v>1155.4746609987681</v>
      </c>
      <c r="AI137" s="219">
        <f t="shared" si="71"/>
        <v>1165.5842026738417</v>
      </c>
    </row>
    <row r="138" spans="1:35" x14ac:dyDescent="0.2">
      <c r="A138" s="250">
        <v>16</v>
      </c>
      <c r="B138" s="1" t="s">
        <v>215</v>
      </c>
      <c r="C138" s="1" t="str">
        <f>VLOOKUP(B138,Valores!$A$2:$F$223,5,FALSE)</f>
        <v>m³</v>
      </c>
      <c r="D138" s="1">
        <v>0</v>
      </c>
      <c r="E138" s="64">
        <f>VLOOKUP($B138,Valores!$A$2:$G$300,6,FALSE)*VLOOKUP(VLOOKUP($B138,Indices_Poder!$B$5:$E$250,3,FALSE),Indices_Poder!$G$6:$N$28,4,FALSE)</f>
        <v>5744.0577699282558</v>
      </c>
      <c r="F138" s="65">
        <f>$E138*VLOOKUP(F$122,Regional!$A$2:$B$7,2,FALSE)</f>
        <v>5815.858492052359</v>
      </c>
      <c r="G138" s="65">
        <f>$E138*VLOOKUP(G$122,Regional!$A$2:$B$7,2,FALSE)</f>
        <v>5589.5426159171857</v>
      </c>
      <c r="H138" s="65">
        <f>$E138*VLOOKUP(H$122,Regional!$A$2:$B$7,2,FALSE)</f>
        <v>5899.1473297163184</v>
      </c>
      <c r="I138" s="65">
        <f>$E138*VLOOKUP(I$122,Regional!$A$2:$B$7,2,FALSE)</f>
        <v>5777.3733049938401</v>
      </c>
      <c r="J138" s="65">
        <f>$E138*VLOOKUP(J$122,Regional!$A$2:$B$7,2,FALSE)</f>
        <v>5827.9210133692077</v>
      </c>
      <c r="K138" s="66">
        <f t="shared" si="78"/>
        <v>0</v>
      </c>
      <c r="L138" s="65">
        <f t="shared" si="73"/>
        <v>0</v>
      </c>
      <c r="M138" s="65">
        <f t="shared" si="73"/>
        <v>0</v>
      </c>
      <c r="N138" s="65">
        <f t="shared" si="73"/>
        <v>0</v>
      </c>
      <c r="O138" s="65">
        <f t="shared" si="74"/>
        <v>0</v>
      </c>
      <c r="P138" s="133">
        <f t="shared" si="74"/>
        <v>0</v>
      </c>
      <c r="Q138" s="119">
        <f>VLOOKUP(B138,Valores!$A$2:$P$300,14,FALSE)</f>
        <v>1</v>
      </c>
      <c r="R138" s="119">
        <f>VLOOKUP(B138,Valores!$A$2:$P$300,15,FALSE)</f>
        <v>3.1300000000000001E-2</v>
      </c>
      <c r="S138" s="186">
        <f t="shared" si="75"/>
        <v>0</v>
      </c>
      <c r="T138" s="186">
        <f t="shared" si="69"/>
        <v>0</v>
      </c>
      <c r="U138" s="186">
        <f t="shared" si="69"/>
        <v>0</v>
      </c>
      <c r="V138" s="186">
        <f t="shared" si="69"/>
        <v>0</v>
      </c>
      <c r="W138" s="186">
        <f t="shared" si="69"/>
        <v>0</v>
      </c>
      <c r="Y138" s="214">
        <f t="shared" si="76"/>
        <v>0</v>
      </c>
      <c r="Z138" s="214">
        <f t="shared" si="70"/>
        <v>0</v>
      </c>
      <c r="AA138" s="214">
        <f t="shared" si="70"/>
        <v>0</v>
      </c>
      <c r="AB138" s="214">
        <f t="shared" si="70"/>
        <v>0</v>
      </c>
      <c r="AC138" s="214">
        <f t="shared" si="70"/>
        <v>0</v>
      </c>
      <c r="AE138" s="219">
        <f t="shared" si="77"/>
        <v>0</v>
      </c>
      <c r="AF138" s="219">
        <f t="shared" si="71"/>
        <v>0</v>
      </c>
      <c r="AG138" s="219">
        <f t="shared" si="71"/>
        <v>0</v>
      </c>
      <c r="AH138" s="219">
        <f t="shared" si="71"/>
        <v>0</v>
      </c>
      <c r="AI138" s="219">
        <f t="shared" si="71"/>
        <v>0</v>
      </c>
    </row>
    <row r="139" spans="1:35" x14ac:dyDescent="0.2">
      <c r="A139" s="250">
        <v>17</v>
      </c>
      <c r="B139" s="1" t="s">
        <v>247</v>
      </c>
      <c r="C139" s="1" t="str">
        <f>VLOOKUP(B139,Valores!$A$2:$F$223,5,FALSE)</f>
        <v>m³</v>
      </c>
      <c r="D139" s="1">
        <v>1.75</v>
      </c>
      <c r="E139" s="64">
        <f>VLOOKUP($B139,Valores!$A$2:$G$300,6,FALSE)*VLOOKUP(VLOOKUP($B139,Indices_Poder!$B$5:$E$250,3,FALSE),Indices_Poder!$G$6:$N$28,4,FALSE)</f>
        <v>5744.0577699282558</v>
      </c>
      <c r="F139" s="65">
        <f>$E139*VLOOKUP(F$122,Regional!$A$2:$B$7,2,FALSE)</f>
        <v>5815.858492052359</v>
      </c>
      <c r="G139" s="65">
        <f>$E139*VLOOKUP(G$122,Regional!$A$2:$B$7,2,FALSE)</f>
        <v>5589.5426159171857</v>
      </c>
      <c r="H139" s="65">
        <f>$E139*VLOOKUP(H$122,Regional!$A$2:$B$7,2,FALSE)</f>
        <v>5899.1473297163184</v>
      </c>
      <c r="I139" s="65">
        <f>$E139*VLOOKUP(I$122,Regional!$A$2:$B$7,2,FALSE)</f>
        <v>5777.3733049938401</v>
      </c>
      <c r="J139" s="65">
        <f>$E139*VLOOKUP(J$122,Regional!$A$2:$B$7,2,FALSE)</f>
        <v>5827.9210133692077</v>
      </c>
      <c r="K139" s="66">
        <f t="shared" si="78"/>
        <v>10052.101097374447</v>
      </c>
      <c r="L139" s="65">
        <f t="shared" si="73"/>
        <v>10177.752361091629</v>
      </c>
      <c r="M139" s="65">
        <f t="shared" si="73"/>
        <v>9781.6995778550754</v>
      </c>
      <c r="N139" s="65">
        <f t="shared" si="73"/>
        <v>10323.507827003557</v>
      </c>
      <c r="O139" s="65">
        <f t="shared" si="74"/>
        <v>10110.403283739221</v>
      </c>
      <c r="P139" s="133">
        <f t="shared" si="74"/>
        <v>10198.861773396113</v>
      </c>
      <c r="Q139" s="119">
        <f>VLOOKUP(B139,Valores!$A$2:$P$300,14,FALSE)</f>
        <v>1</v>
      </c>
      <c r="R139" s="119">
        <f>VLOOKUP(B139,Valores!$A$2:$P$300,15,FALSE)</f>
        <v>3.1300000000000001E-2</v>
      </c>
      <c r="S139" s="186">
        <f t="shared" si="75"/>
        <v>0</v>
      </c>
      <c r="T139" s="186">
        <f t="shared" si="69"/>
        <v>0</v>
      </c>
      <c r="U139" s="186">
        <f t="shared" si="69"/>
        <v>0</v>
      </c>
      <c r="V139" s="186">
        <f t="shared" si="69"/>
        <v>0</v>
      </c>
      <c r="W139" s="186">
        <f t="shared" si="69"/>
        <v>0</v>
      </c>
      <c r="Y139" s="214">
        <f t="shared" si="76"/>
        <v>10177.752361091629</v>
      </c>
      <c r="Z139" s="214">
        <f t="shared" si="70"/>
        <v>9781.6995778550754</v>
      </c>
      <c r="AA139" s="214">
        <f t="shared" si="70"/>
        <v>10323.507827003557</v>
      </c>
      <c r="AB139" s="214">
        <f t="shared" si="70"/>
        <v>10110.403283739221</v>
      </c>
      <c r="AC139" s="214">
        <f t="shared" si="70"/>
        <v>10198.861773396113</v>
      </c>
      <c r="AE139" s="219">
        <f t="shared" si="77"/>
        <v>10177.752361091629</v>
      </c>
      <c r="AF139" s="219">
        <f t="shared" si="71"/>
        <v>9781.6995778550754</v>
      </c>
      <c r="AG139" s="219">
        <f t="shared" si="71"/>
        <v>10323.507827003557</v>
      </c>
      <c r="AH139" s="219">
        <f t="shared" si="71"/>
        <v>10110.403283739221</v>
      </c>
      <c r="AI139" s="219">
        <f t="shared" si="71"/>
        <v>10198.861773396113</v>
      </c>
    </row>
    <row r="140" spans="1:35" x14ac:dyDescent="0.2">
      <c r="A140" s="250">
        <v>18</v>
      </c>
      <c r="B140" s="1" t="s">
        <v>248</v>
      </c>
      <c r="C140" s="1" t="str">
        <f>VLOOKUP(B140,Valores!$A$2:$F$223,5,FALSE)</f>
        <v>m³</v>
      </c>
      <c r="D140" s="1">
        <v>1.75</v>
      </c>
      <c r="E140" s="64">
        <f>VLOOKUP($B140,Valores!$A$2:$G$300,6,FALSE)*VLOOKUP(VLOOKUP($B140,Indices_Poder!$B$5:$E$250,3,FALSE),Indices_Poder!$G$6:$N$28,4,FALSE)</f>
        <v>5744.0577699282558</v>
      </c>
      <c r="F140" s="65">
        <f>$E140*VLOOKUP(F$122,Regional!$A$2:$B$7,2,FALSE)</f>
        <v>5815.858492052359</v>
      </c>
      <c r="G140" s="65">
        <f>$E140*VLOOKUP(G$122,Regional!$A$2:$B$7,2,FALSE)</f>
        <v>5589.5426159171857</v>
      </c>
      <c r="H140" s="65">
        <f>$E140*VLOOKUP(H$122,Regional!$A$2:$B$7,2,FALSE)</f>
        <v>5899.1473297163184</v>
      </c>
      <c r="I140" s="65">
        <f>$E140*VLOOKUP(I$122,Regional!$A$2:$B$7,2,FALSE)</f>
        <v>5777.3733049938401</v>
      </c>
      <c r="J140" s="65">
        <f>$E140*VLOOKUP(J$122,Regional!$A$2:$B$7,2,FALSE)</f>
        <v>5827.9210133692077</v>
      </c>
      <c r="K140" s="66">
        <f t="shared" si="78"/>
        <v>10052.101097374447</v>
      </c>
      <c r="L140" s="65">
        <f t="shared" si="73"/>
        <v>10177.752361091629</v>
      </c>
      <c r="M140" s="65">
        <f t="shared" si="73"/>
        <v>9781.6995778550754</v>
      </c>
      <c r="N140" s="65">
        <f t="shared" si="73"/>
        <v>10323.507827003557</v>
      </c>
      <c r="O140" s="65">
        <f t="shared" si="74"/>
        <v>10110.403283739221</v>
      </c>
      <c r="P140" s="133">
        <f t="shared" si="74"/>
        <v>10198.861773396113</v>
      </c>
      <c r="Q140" s="119">
        <f>VLOOKUP(B140,Valores!$A$2:$P$300,14,FALSE)</f>
        <v>1</v>
      </c>
      <c r="R140" s="119">
        <f>VLOOKUP(B140,Valores!$A$2:$P$300,15,FALSE)</f>
        <v>3.1300000000000001E-2</v>
      </c>
      <c r="S140" s="186">
        <f t="shared" si="75"/>
        <v>0</v>
      </c>
      <c r="T140" s="186">
        <f t="shared" si="69"/>
        <v>0</v>
      </c>
      <c r="U140" s="186">
        <f t="shared" si="69"/>
        <v>0</v>
      </c>
      <c r="V140" s="186">
        <f t="shared" si="69"/>
        <v>0</v>
      </c>
      <c r="W140" s="186">
        <f t="shared" si="69"/>
        <v>0</v>
      </c>
      <c r="Y140" s="214">
        <f t="shared" si="76"/>
        <v>10177.752361091629</v>
      </c>
      <c r="Z140" s="214">
        <f t="shared" si="70"/>
        <v>9781.6995778550754</v>
      </c>
      <c r="AA140" s="214">
        <f t="shared" si="70"/>
        <v>10323.507827003557</v>
      </c>
      <c r="AB140" s="214">
        <f t="shared" si="70"/>
        <v>10110.403283739221</v>
      </c>
      <c r="AC140" s="214">
        <f t="shared" si="70"/>
        <v>10198.861773396113</v>
      </c>
      <c r="AE140" s="219">
        <f t="shared" si="77"/>
        <v>10177.752361091629</v>
      </c>
      <c r="AF140" s="219">
        <f t="shared" si="71"/>
        <v>9781.6995778550754</v>
      </c>
      <c r="AG140" s="219">
        <f t="shared" si="71"/>
        <v>10323.507827003557</v>
      </c>
      <c r="AH140" s="219">
        <f t="shared" si="71"/>
        <v>10110.403283739221</v>
      </c>
      <c r="AI140" s="219">
        <f t="shared" si="71"/>
        <v>10198.861773396113</v>
      </c>
    </row>
    <row r="141" spans="1:35" x14ac:dyDescent="0.2">
      <c r="A141" s="250">
        <v>19</v>
      </c>
      <c r="B141" s="1" t="s">
        <v>217</v>
      </c>
      <c r="C141" s="1" t="str">
        <f>VLOOKUP(B141,Valores!$A$2:$F$223,5,FALSE)</f>
        <v>m³</v>
      </c>
      <c r="D141" s="135">
        <v>20</v>
      </c>
      <c r="E141" s="64">
        <f>VLOOKUP($B141,Valores!$A$2:$G$300,6,FALSE)*VLOOKUP(VLOOKUP($B141,Indices_Poder!$B$5:$E$250,3,FALSE),Indices_Poder!$G$6:$N$28,4,FALSE)</f>
        <v>5744.0577699282558</v>
      </c>
      <c r="F141" s="65">
        <f>$E141*VLOOKUP(F$122,Regional!$A$2:$B$7,2,FALSE)</f>
        <v>5815.858492052359</v>
      </c>
      <c r="G141" s="65">
        <f>$E141*VLOOKUP(G$122,Regional!$A$2:$B$7,2,FALSE)</f>
        <v>5589.5426159171857</v>
      </c>
      <c r="H141" s="65">
        <f>$E141*VLOOKUP(H$122,Regional!$A$2:$B$7,2,FALSE)</f>
        <v>5899.1473297163184</v>
      </c>
      <c r="I141" s="65">
        <f>$E141*VLOOKUP(I$122,Regional!$A$2:$B$7,2,FALSE)</f>
        <v>5777.3733049938401</v>
      </c>
      <c r="J141" s="65">
        <f>$E141*VLOOKUP(J$122,Regional!$A$2:$B$7,2,FALSE)</f>
        <v>5827.9210133692077</v>
      </c>
      <c r="K141" s="74">
        <f t="shared" si="78"/>
        <v>114881.15539856511</v>
      </c>
      <c r="L141" s="65">
        <f t="shared" si="73"/>
        <v>116317.16984104717</v>
      </c>
      <c r="M141" s="65">
        <f t="shared" si="73"/>
        <v>111790.85231834371</v>
      </c>
      <c r="N141" s="65">
        <f t="shared" si="73"/>
        <v>117982.94659432636</v>
      </c>
      <c r="O141" s="65">
        <f t="shared" si="74"/>
        <v>115547.46609987679</v>
      </c>
      <c r="P141" s="133">
        <f t="shared" si="74"/>
        <v>116558.42026738415</v>
      </c>
      <c r="Q141" s="119">
        <f>VLOOKUP(B141,Valores!$A$2:$P$300,14,FALSE)</f>
        <v>1</v>
      </c>
      <c r="R141" s="119">
        <f>VLOOKUP(B141,Valores!$A$2:$P$300,15,FALSE)</f>
        <v>3.1300000000000001E-2</v>
      </c>
      <c r="S141" s="186">
        <f t="shared" si="75"/>
        <v>0</v>
      </c>
      <c r="T141" s="186">
        <f t="shared" si="69"/>
        <v>0</v>
      </c>
      <c r="U141" s="186">
        <f t="shared" si="69"/>
        <v>0</v>
      </c>
      <c r="V141" s="186">
        <f t="shared" si="69"/>
        <v>0</v>
      </c>
      <c r="W141" s="186">
        <f t="shared" si="69"/>
        <v>0</v>
      </c>
      <c r="Y141" s="214">
        <f t="shared" si="76"/>
        <v>116317.16984104717</v>
      </c>
      <c r="Z141" s="214">
        <f t="shared" si="70"/>
        <v>111790.85231834371</v>
      </c>
      <c r="AA141" s="214">
        <f t="shared" si="70"/>
        <v>117982.94659432636</v>
      </c>
      <c r="AB141" s="214">
        <f t="shared" si="70"/>
        <v>115547.46609987679</v>
      </c>
      <c r="AC141" s="214">
        <f t="shared" si="70"/>
        <v>116558.42026738415</v>
      </c>
      <c r="AE141" s="219">
        <f t="shared" si="77"/>
        <v>116317.16984104717</v>
      </c>
      <c r="AF141" s="219">
        <f t="shared" si="71"/>
        <v>111790.85231834371</v>
      </c>
      <c r="AG141" s="219">
        <f t="shared" si="71"/>
        <v>117982.94659432636</v>
      </c>
      <c r="AH141" s="219">
        <f t="shared" si="71"/>
        <v>115547.46609987679</v>
      </c>
      <c r="AI141" s="219">
        <f t="shared" si="71"/>
        <v>116558.42026738415</v>
      </c>
    </row>
    <row r="142" spans="1:35" s="29" customFormat="1" x14ac:dyDescent="0.2">
      <c r="A142" s="79"/>
      <c r="B142" s="80" t="s">
        <v>143</v>
      </c>
      <c r="C142" s="80"/>
      <c r="D142" s="82"/>
      <c r="E142" s="192"/>
      <c r="F142" s="191"/>
      <c r="G142" s="191"/>
      <c r="H142" s="191"/>
      <c r="I142" s="191"/>
      <c r="J142" s="191"/>
      <c r="K142" s="192">
        <f t="shared" ref="K142:P142" si="79">SUM(K123:K141)</f>
        <v>9188248.9735846091</v>
      </c>
      <c r="L142" s="83">
        <f t="shared" si="79"/>
        <v>9303102.0857544187</v>
      </c>
      <c r="M142" s="83">
        <f t="shared" si="79"/>
        <v>8941085.0761951841</v>
      </c>
      <c r="N142" s="83">
        <f t="shared" si="79"/>
        <v>9432955.8654070925</v>
      </c>
      <c r="O142" s="83">
        <f t="shared" si="79"/>
        <v>9241540.8176314011</v>
      </c>
      <c r="P142" s="83">
        <f t="shared" si="79"/>
        <v>9322397.4085989464</v>
      </c>
      <c r="S142" s="174">
        <f>SUMIF($Q123:$Q141,"&lt;&gt;Rateio",AE123:AE141)</f>
        <v>9303102.0857544187</v>
      </c>
      <c r="T142" s="174">
        <f t="shared" ref="T142:W142" si="80">SUMIF($Q123:$Q141,"&lt;&gt;Rateio",AF123:AF141)</f>
        <v>8941085.0761951841</v>
      </c>
      <c r="U142" s="174">
        <f t="shared" si="80"/>
        <v>9432955.8654070925</v>
      </c>
      <c r="V142" s="174">
        <f t="shared" si="80"/>
        <v>9241540.8176314011</v>
      </c>
      <c r="W142" s="214">
        <f t="shared" si="80"/>
        <v>9322397.4085989464</v>
      </c>
      <c r="Y142" s="219"/>
      <c r="AA142" s="219"/>
      <c r="AC142" s="219"/>
      <c r="AE142" s="219"/>
      <c r="AG142" s="219"/>
      <c r="AI142" s="219"/>
    </row>
    <row r="143" spans="1:35" s="29" customFormat="1" hidden="1" x14ac:dyDescent="0.2">
      <c r="A143" s="79"/>
      <c r="B143" s="80"/>
      <c r="C143" s="80"/>
      <c r="D143" s="82"/>
      <c r="E143" s="137" t="s">
        <v>118</v>
      </c>
      <c r="F143" s="87" t="s">
        <v>129</v>
      </c>
      <c r="G143" s="87" t="s">
        <v>130</v>
      </c>
      <c r="H143" s="87" t="s">
        <v>142</v>
      </c>
      <c r="I143" s="87" t="s">
        <v>132</v>
      </c>
      <c r="J143" s="87" t="s">
        <v>133</v>
      </c>
      <c r="K143" s="88"/>
      <c r="L143" s="83"/>
      <c r="M143" s="83"/>
      <c r="N143" s="83"/>
      <c r="O143" s="83"/>
      <c r="P143" s="83"/>
      <c r="W143" s="219"/>
      <c r="Y143" s="219"/>
      <c r="AA143" s="219"/>
      <c r="AC143" s="219"/>
      <c r="AE143" s="219"/>
      <c r="AG143" s="219"/>
      <c r="AI143" s="219"/>
    </row>
    <row r="144" spans="1:35" s="29" customFormat="1" hidden="1" x14ac:dyDescent="0.2">
      <c r="A144" s="89"/>
      <c r="B144" s="90" t="s">
        <v>206</v>
      </c>
      <c r="C144" s="90"/>
      <c r="D144" s="92"/>
      <c r="E144" s="92" t="e">
        <f>(SUMIF(#REF!,"Obras civis",K123:K141)+#REF!)*3.98%</f>
        <v>#REF!</v>
      </c>
      <c r="F144" s="93" t="e">
        <f>(SUMIF(#REF!,"Obras civis",L123:L141)+#REF!)*3.98%</f>
        <v>#REF!</v>
      </c>
      <c r="G144" s="93" t="e">
        <f>(SUMIF(#REF!,"Obras civis",M123:M141)+#REF!)*3.98%</f>
        <v>#REF!</v>
      </c>
      <c r="H144" s="93" t="e">
        <f>(SUMIF(#REF!,"Obras civis",N123:N141)+#REF!)*3.98%</f>
        <v>#REF!</v>
      </c>
      <c r="I144" s="93" t="e">
        <f>(SUMIF(#REF!,"Obras civis",O123:O141)+#REF!)*3.98%</f>
        <v>#REF!</v>
      </c>
      <c r="J144" s="93" t="e">
        <f>(SUMIF(#REF!,"Obras civis",P123:P141)+#REF!)*3.98%</f>
        <v>#REF!</v>
      </c>
      <c r="K144" s="92"/>
      <c r="L144" s="93"/>
      <c r="M144" s="93"/>
      <c r="N144" s="93"/>
      <c r="O144" s="93"/>
      <c r="P144" s="93"/>
      <c r="W144" s="219"/>
      <c r="Y144" s="219"/>
      <c r="AA144" s="219"/>
      <c r="AC144" s="219"/>
      <c r="AE144" s="219"/>
      <c r="AG144" s="219"/>
      <c r="AI144" s="219"/>
    </row>
    <row r="145" spans="1:35" s="29" customFormat="1" hidden="1" x14ac:dyDescent="0.2">
      <c r="A145" s="89"/>
      <c r="B145" s="90" t="s">
        <v>145</v>
      </c>
      <c r="C145" s="97"/>
      <c r="D145" s="99"/>
      <c r="E145" s="99" t="e">
        <f>K142+#REF!+E144</f>
        <v>#REF!</v>
      </c>
      <c r="F145" s="100" t="e">
        <f>L142+#REF!+F144</f>
        <v>#REF!</v>
      </c>
      <c r="G145" s="100" t="e">
        <f>M142+#REF!+G144</f>
        <v>#REF!</v>
      </c>
      <c r="H145" s="100" t="e">
        <f>N142+#REF!+H144</f>
        <v>#REF!</v>
      </c>
      <c r="I145" s="100" t="e">
        <f>O142+#REF!+I144</f>
        <v>#REF!</v>
      </c>
      <c r="J145" s="100" t="e">
        <f>P142+#REF!+J144</f>
        <v>#REF!</v>
      </c>
      <c r="K145" s="99"/>
      <c r="L145" s="100"/>
      <c r="M145" s="100"/>
      <c r="N145" s="100"/>
      <c r="O145" s="100"/>
      <c r="P145" s="100"/>
      <c r="W145" s="219"/>
      <c r="Y145" s="219"/>
      <c r="AA145" s="219"/>
      <c r="AC145" s="219"/>
      <c r="AE145" s="219"/>
      <c r="AG145" s="219"/>
      <c r="AI145" s="219"/>
    </row>
    <row r="146" spans="1:35" s="29" customFormat="1" hidden="1" x14ac:dyDescent="0.2">
      <c r="A146" s="89"/>
      <c r="B146" s="90" t="s">
        <v>146</v>
      </c>
      <c r="C146" s="90"/>
      <c r="D146" s="91"/>
      <c r="E146" s="92" t="e">
        <f>E145*2.7%</f>
        <v>#REF!</v>
      </c>
      <c r="F146" s="93" t="e">
        <f>F145*2.7%</f>
        <v>#REF!</v>
      </c>
      <c r="G146" s="93" t="e">
        <f t="shared" ref="G146:J146" si="81">G145*2.7%</f>
        <v>#REF!</v>
      </c>
      <c r="H146" s="93" t="e">
        <f t="shared" si="81"/>
        <v>#REF!</v>
      </c>
      <c r="I146" s="93" t="e">
        <f t="shared" si="81"/>
        <v>#REF!</v>
      </c>
      <c r="J146" s="93" t="e">
        <f t="shared" si="81"/>
        <v>#REF!</v>
      </c>
      <c r="K146" s="92"/>
      <c r="L146" s="93"/>
      <c r="M146" s="93"/>
      <c r="N146" s="93"/>
      <c r="O146" s="93"/>
      <c r="P146" s="93"/>
      <c r="W146" s="219"/>
      <c r="Y146" s="219"/>
      <c r="AA146" s="219"/>
      <c r="AC146" s="219"/>
      <c r="AE146" s="219"/>
      <c r="AG146" s="219"/>
      <c r="AI146" s="219"/>
    </row>
    <row r="147" spans="1:35" s="29" customFormat="1" hidden="1" x14ac:dyDescent="0.2">
      <c r="A147" s="89"/>
      <c r="B147" s="90" t="s">
        <v>147</v>
      </c>
      <c r="C147" s="97"/>
      <c r="D147" s="98"/>
      <c r="E147" s="99" t="e">
        <f>E145*1.4%</f>
        <v>#REF!</v>
      </c>
      <c r="F147" s="100" t="e">
        <f>F145*1.4%</f>
        <v>#REF!</v>
      </c>
      <c r="G147" s="100" t="e">
        <f t="shared" ref="G147:J147" si="82">G145*1.4%</f>
        <v>#REF!</v>
      </c>
      <c r="H147" s="100" t="e">
        <f t="shared" si="82"/>
        <v>#REF!</v>
      </c>
      <c r="I147" s="100" t="e">
        <f t="shared" si="82"/>
        <v>#REF!</v>
      </c>
      <c r="J147" s="100" t="e">
        <f t="shared" si="82"/>
        <v>#REF!</v>
      </c>
      <c r="K147" s="99"/>
      <c r="L147" s="100"/>
      <c r="M147" s="100"/>
      <c r="N147" s="100"/>
      <c r="O147" s="100"/>
      <c r="P147" s="100"/>
      <c r="W147" s="219"/>
      <c r="Y147" s="219"/>
      <c r="AA147" s="219"/>
      <c r="AC147" s="219"/>
      <c r="AE147" s="219"/>
      <c r="AG147" s="219"/>
      <c r="AI147" s="219"/>
    </row>
    <row r="148" spans="1:35" s="29" customFormat="1" hidden="1" x14ac:dyDescent="0.2">
      <c r="A148" s="89"/>
      <c r="B148" s="90" t="s">
        <v>148</v>
      </c>
      <c r="C148" s="90"/>
      <c r="D148" s="90"/>
      <c r="E148" s="92" t="e">
        <f>E145*3.99%</f>
        <v>#REF!</v>
      </c>
      <c r="F148" s="93" t="e">
        <f>F145*3.99%</f>
        <v>#REF!</v>
      </c>
      <c r="G148" s="93" t="e">
        <f t="shared" ref="G148:J148" si="83">G145*3.99%</f>
        <v>#REF!</v>
      </c>
      <c r="H148" s="93" t="e">
        <f t="shared" si="83"/>
        <v>#REF!</v>
      </c>
      <c r="I148" s="93" t="e">
        <f t="shared" si="83"/>
        <v>#REF!</v>
      </c>
      <c r="J148" s="93" t="e">
        <f t="shared" si="83"/>
        <v>#REF!</v>
      </c>
      <c r="K148" s="92"/>
      <c r="L148" s="93"/>
      <c r="M148" s="93"/>
      <c r="N148" s="93"/>
      <c r="O148" s="93"/>
      <c r="P148" s="93"/>
      <c r="W148" s="219"/>
      <c r="Y148" s="219"/>
      <c r="AA148" s="219"/>
      <c r="AC148" s="219"/>
      <c r="AE148" s="219"/>
      <c r="AG148" s="219"/>
      <c r="AI148" s="219"/>
    </row>
    <row r="149" spans="1:35" s="29" customFormat="1" hidden="1" x14ac:dyDescent="0.2">
      <c r="A149" s="89"/>
      <c r="B149" s="104" t="s">
        <v>149</v>
      </c>
      <c r="C149" s="104"/>
      <c r="D149" s="105"/>
      <c r="E149" s="106" t="e">
        <f>E145*2.7%</f>
        <v>#REF!</v>
      </c>
      <c r="F149" s="107" t="e">
        <f>F145*2.7%</f>
        <v>#REF!</v>
      </c>
      <c r="G149" s="107" t="e">
        <f t="shared" ref="G149:J149" si="84">G145*2.7%</f>
        <v>#REF!</v>
      </c>
      <c r="H149" s="107" t="e">
        <f t="shared" si="84"/>
        <v>#REF!</v>
      </c>
      <c r="I149" s="107" t="e">
        <f t="shared" si="84"/>
        <v>#REF!</v>
      </c>
      <c r="J149" s="107" t="e">
        <f t="shared" si="84"/>
        <v>#REF!</v>
      </c>
      <c r="K149" s="106"/>
      <c r="L149" s="107"/>
      <c r="M149" s="107"/>
      <c r="N149" s="107"/>
      <c r="O149" s="107"/>
      <c r="P149" s="107"/>
      <c r="W149" s="219"/>
      <c r="Y149" s="219"/>
      <c r="AA149" s="219"/>
      <c r="AC149" s="219"/>
      <c r="AE149" s="219"/>
      <c r="AG149" s="219"/>
      <c r="AI149" s="219"/>
    </row>
    <row r="150" spans="1:35" s="29" customFormat="1" hidden="1" x14ac:dyDescent="0.2">
      <c r="A150" s="89"/>
      <c r="B150" s="90" t="s">
        <v>150</v>
      </c>
      <c r="C150" s="90"/>
      <c r="D150" s="91"/>
      <c r="E150" s="106" t="e">
        <f>E145+E146+E147+E148+E149</f>
        <v>#REF!</v>
      </c>
      <c r="F150" s="93" t="e">
        <f>F145+F146+F147+F148+F149</f>
        <v>#REF!</v>
      </c>
      <c r="G150" s="93" t="e">
        <f t="shared" ref="G150:J150" si="85">G145+G146+G147+G148+G149</f>
        <v>#REF!</v>
      </c>
      <c r="H150" s="93" t="e">
        <f t="shared" si="85"/>
        <v>#REF!</v>
      </c>
      <c r="I150" s="93" t="e">
        <f t="shared" si="85"/>
        <v>#REF!</v>
      </c>
      <c r="J150" s="93" t="e">
        <f t="shared" si="85"/>
        <v>#REF!</v>
      </c>
      <c r="K150" s="92"/>
      <c r="L150" s="93"/>
      <c r="M150" s="93"/>
      <c r="N150" s="93"/>
      <c r="O150" s="93"/>
      <c r="P150" s="93"/>
      <c r="W150" s="219"/>
      <c r="Y150" s="219"/>
      <c r="AA150" s="219"/>
      <c r="AC150" s="219"/>
      <c r="AE150" s="219"/>
      <c r="AG150" s="219"/>
      <c r="AI150" s="219"/>
    </row>
    <row r="151" spans="1:35" s="29" customFormat="1" hidden="1" x14ac:dyDescent="0.2">
      <c r="A151" s="90"/>
      <c r="B151" s="90" t="s">
        <v>151</v>
      </c>
      <c r="C151" s="90"/>
      <c r="D151" s="91"/>
      <c r="E151" s="92" t="e">
        <f t="shared" ref="E151:J151" si="86">E150*3%</f>
        <v>#REF!</v>
      </c>
      <c r="F151" s="93" t="e">
        <f t="shared" si="86"/>
        <v>#REF!</v>
      </c>
      <c r="G151" s="93" t="e">
        <f t="shared" si="86"/>
        <v>#REF!</v>
      </c>
      <c r="H151" s="93" t="e">
        <f t="shared" si="86"/>
        <v>#REF!</v>
      </c>
      <c r="I151" s="93" t="e">
        <f t="shared" si="86"/>
        <v>#REF!</v>
      </c>
      <c r="J151" s="93" t="e">
        <f t="shared" si="86"/>
        <v>#REF!</v>
      </c>
      <c r="K151" s="92"/>
      <c r="L151" s="93"/>
      <c r="M151" s="93"/>
      <c r="N151" s="93"/>
      <c r="O151" s="93"/>
      <c r="P151" s="93"/>
      <c r="W151" s="219"/>
      <c r="Y151" s="219"/>
      <c r="AA151" s="219"/>
      <c r="AC151" s="219"/>
      <c r="AE151" s="219"/>
      <c r="AG151" s="219"/>
      <c r="AI151" s="219"/>
    </row>
    <row r="152" spans="1:35" s="29" customFormat="1" hidden="1" x14ac:dyDescent="0.2">
      <c r="A152" s="110"/>
      <c r="B152" s="110" t="s">
        <v>152</v>
      </c>
      <c r="C152" s="110"/>
      <c r="D152" s="111"/>
      <c r="E152" s="112" t="e">
        <f>E150*2.7%</f>
        <v>#REF!</v>
      </c>
      <c r="F152" s="103" t="e">
        <f>F150*2.7%</f>
        <v>#REF!</v>
      </c>
      <c r="G152" s="103" t="e">
        <f t="shared" ref="G152:J152" si="87">G150*2.7%</f>
        <v>#REF!</v>
      </c>
      <c r="H152" s="103" t="e">
        <f t="shared" si="87"/>
        <v>#REF!</v>
      </c>
      <c r="I152" s="103" t="e">
        <f t="shared" si="87"/>
        <v>#REF!</v>
      </c>
      <c r="J152" s="103" t="e">
        <f t="shared" si="87"/>
        <v>#REF!</v>
      </c>
      <c r="K152" s="112"/>
      <c r="L152" s="103"/>
      <c r="M152" s="103"/>
      <c r="N152" s="103"/>
      <c r="O152" s="103"/>
      <c r="P152" s="103"/>
      <c r="W152" s="219"/>
      <c r="Y152" s="219"/>
      <c r="AA152" s="219"/>
      <c r="AC152" s="219"/>
      <c r="AE152" s="219"/>
      <c r="AG152" s="219"/>
      <c r="AI152" s="219"/>
    </row>
    <row r="153" spans="1:35" s="29" customFormat="1" x14ac:dyDescent="0.2">
      <c r="A153" s="79"/>
      <c r="B153" s="80" t="s">
        <v>153</v>
      </c>
      <c r="C153" s="80"/>
      <c r="D153" s="82"/>
      <c r="E153" s="82">
        <f>K142*(1+Entrada!$J$13)</f>
        <v>13539803.687474281</v>
      </c>
      <c r="F153" s="83">
        <f>L142*(1+Entrada!$J$13)</f>
        <v>13709051.233567711</v>
      </c>
      <c r="G153" s="83">
        <f>M142*(1+Entrada!$J$13)</f>
        <v>13175582.968281224</v>
      </c>
      <c r="H153" s="83">
        <f>N142*(1+Entrada!$J$13)</f>
        <v>13900403.763263892</v>
      </c>
      <c r="I153" s="83">
        <f>O142*(1+Entrada!$J$13)</f>
        <v>13618334.548861632</v>
      </c>
      <c r="J153" s="83">
        <f>P142*(1+Entrada!$J$13)</f>
        <v>13737484.821311407</v>
      </c>
      <c r="K153" s="82"/>
      <c r="L153" s="83"/>
      <c r="M153" s="83"/>
      <c r="N153" s="83"/>
      <c r="O153" s="83"/>
      <c r="P153" s="83"/>
      <c r="S153" s="174">
        <f>SUMIF($Q123:$Q141,"&lt;&gt;Rateio",Y123:Y141)</f>
        <v>9303102.0857544187</v>
      </c>
      <c r="T153" s="174">
        <f t="shared" ref="T153:W153" si="88">SUMIF($Q123:$Q141,"&lt;&gt;Rateio",Z123:Z141)</f>
        <v>8941085.0761951841</v>
      </c>
      <c r="U153" s="174">
        <f t="shared" si="88"/>
        <v>9432955.8654070925</v>
      </c>
      <c r="V153" s="174">
        <f t="shared" si="88"/>
        <v>9241540.8176314011</v>
      </c>
      <c r="W153" s="214">
        <f t="shared" si="88"/>
        <v>9322397.4085989464</v>
      </c>
      <c r="Y153" s="219"/>
      <c r="AA153" s="219"/>
      <c r="AC153" s="219"/>
      <c r="AE153" s="219"/>
      <c r="AG153" s="219"/>
      <c r="AI153" s="219"/>
    </row>
    <row r="154" spans="1:35" s="29" customFormat="1" x14ac:dyDescent="0.2">
      <c r="C154" s="231"/>
      <c r="E154" s="168">
        <f>AVERAGE(F154:J154)</f>
        <v>1</v>
      </c>
      <c r="F154" s="193">
        <f>S154</f>
        <v>1</v>
      </c>
      <c r="G154" s="193">
        <f t="shared" ref="G154:J154" si="89">T154</f>
        <v>1</v>
      </c>
      <c r="H154" s="193">
        <f t="shared" si="89"/>
        <v>1</v>
      </c>
      <c r="I154" s="193">
        <f t="shared" si="89"/>
        <v>1</v>
      </c>
      <c r="J154" s="193">
        <f t="shared" si="89"/>
        <v>1</v>
      </c>
      <c r="K154" s="233"/>
      <c r="L154" s="233"/>
      <c r="M154" s="233"/>
      <c r="N154" s="233"/>
      <c r="O154" s="233"/>
      <c r="P154" s="31"/>
      <c r="Q154" s="31"/>
      <c r="S154" s="196">
        <f>S142/S153</f>
        <v>1</v>
      </c>
      <c r="T154" s="196">
        <f>T142/T153</f>
        <v>1</v>
      </c>
      <c r="U154" s="196">
        <f>U142/U153</f>
        <v>1</v>
      </c>
      <c r="V154" s="196">
        <f>V142/V153</f>
        <v>1</v>
      </c>
      <c r="W154" s="255">
        <f>W142/W153</f>
        <v>1</v>
      </c>
      <c r="Y154" s="255"/>
      <c r="Z154" s="197"/>
      <c r="AA154" s="255"/>
      <c r="AB154" s="197"/>
      <c r="AC154" s="255"/>
      <c r="AE154" s="255"/>
      <c r="AF154" s="197"/>
      <c r="AG154" s="255"/>
      <c r="AH154" s="197"/>
      <c r="AI154" s="255"/>
    </row>
    <row r="155" spans="1:35" s="29" customFormat="1" x14ac:dyDescent="0.2">
      <c r="K155" s="36"/>
      <c r="L155" s="36"/>
      <c r="M155" s="36"/>
      <c r="N155" s="36"/>
      <c r="O155" s="36"/>
      <c r="P155" s="36"/>
      <c r="Q155" s="31"/>
    </row>
    <row r="156" spans="1:35" s="29" customFormat="1" x14ac:dyDescent="0.2">
      <c r="C156" s="231"/>
      <c r="E156" s="28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31"/>
    </row>
    <row r="157" spans="1:35" s="29" customFormat="1" x14ac:dyDescent="0.2">
      <c r="C157" s="231"/>
      <c r="E157" s="28"/>
      <c r="F157" s="233"/>
      <c r="G157" s="233"/>
      <c r="H157" s="233"/>
      <c r="I157" s="233"/>
      <c r="J157" s="233"/>
      <c r="K157" s="233"/>
      <c r="L157" s="233"/>
      <c r="M157" s="233"/>
      <c r="N157" s="233"/>
      <c r="O157" s="31"/>
      <c r="P157" s="31"/>
      <c r="Q157" s="31"/>
    </row>
    <row r="158" spans="1:35" s="35" customFormat="1" ht="12.75" customHeight="1" x14ac:dyDescent="0.25">
      <c r="B158" s="392" t="s">
        <v>252</v>
      </c>
      <c r="C158" s="232"/>
      <c r="D158" s="231"/>
      <c r="E158" s="233"/>
      <c r="F158" s="233"/>
      <c r="G158" s="231"/>
      <c r="H158" s="234"/>
      <c r="I158" s="235"/>
      <c r="J158" s="36"/>
      <c r="K158" s="36"/>
      <c r="L158" s="37"/>
      <c r="M158" s="36"/>
      <c r="N158" s="36"/>
      <c r="S158" s="171" t="s">
        <v>129</v>
      </c>
      <c r="T158" s="171" t="s">
        <v>130</v>
      </c>
      <c r="U158" s="171" t="s">
        <v>142</v>
      </c>
      <c r="V158" s="171" t="s">
        <v>132</v>
      </c>
      <c r="W158" s="213" t="s">
        <v>133</v>
      </c>
      <c r="Y158" s="213" t="s">
        <v>129</v>
      </c>
      <c r="Z158" s="172" t="s">
        <v>130</v>
      </c>
      <c r="AA158" s="213" t="s">
        <v>142</v>
      </c>
      <c r="AB158" s="172" t="s">
        <v>132</v>
      </c>
      <c r="AC158" s="213" t="s">
        <v>133</v>
      </c>
      <c r="AE158" s="213" t="s">
        <v>129</v>
      </c>
      <c r="AF158" s="172" t="s">
        <v>130</v>
      </c>
      <c r="AG158" s="213" t="s">
        <v>142</v>
      </c>
      <c r="AH158" s="172" t="s">
        <v>132</v>
      </c>
      <c r="AI158" s="213" t="s">
        <v>133</v>
      </c>
    </row>
    <row r="159" spans="1:35" s="35" customFormat="1" ht="12.75" customHeight="1" x14ac:dyDescent="0.2">
      <c r="B159" s="392"/>
      <c r="C159" s="236"/>
      <c r="D159" s="258"/>
      <c r="E159" s="233"/>
      <c r="F159" s="233"/>
      <c r="G159" s="258"/>
      <c r="H159" s="259"/>
      <c r="I159" s="259"/>
      <c r="J159" s="36"/>
      <c r="K159" s="36"/>
      <c r="L159" s="37"/>
      <c r="M159" s="36"/>
      <c r="N159" s="36"/>
      <c r="Q159" s="29" t="s">
        <v>202</v>
      </c>
      <c r="S159" s="174">
        <f>SUMIF($Q162:$Q180,"Rateio",L162:L180)+F192</f>
        <v>13874645.029057046</v>
      </c>
      <c r="T159" s="174">
        <f t="shared" ref="T159:W159" si="90">SUMIF($Q162:$Q180,"Rateio",M162:M180)+G192</f>
        <v>13334732.916321389</v>
      </c>
      <c r="U159" s="174">
        <f t="shared" si="90"/>
        <v>14068369.025454059</v>
      </c>
      <c r="V159" s="174">
        <f t="shared" si="90"/>
        <v>13782832.563185753</v>
      </c>
      <c r="W159" s="214">
        <f t="shared" si="90"/>
        <v>13903422.070598792</v>
      </c>
      <c r="Y159" s="241"/>
      <c r="AA159" s="241"/>
      <c r="AC159" s="241"/>
      <c r="AE159" s="241"/>
      <c r="AG159" s="241"/>
      <c r="AI159" s="241"/>
    </row>
    <row r="160" spans="1:35" s="44" customFormat="1" x14ac:dyDescent="0.2">
      <c r="A160" s="379" t="s">
        <v>136</v>
      </c>
      <c r="B160" s="393" t="s">
        <v>138</v>
      </c>
      <c r="C160" s="379" t="s">
        <v>3</v>
      </c>
      <c r="D160" s="394" t="s">
        <v>139</v>
      </c>
      <c r="E160" s="43">
        <f>$E$45</f>
        <v>44228</v>
      </c>
      <c r="F160" s="377" t="str">
        <f>$F$45</f>
        <v>Preço Unitário</v>
      </c>
      <c r="G160" s="377"/>
      <c r="H160" s="377"/>
      <c r="I160" s="377"/>
      <c r="J160" s="377"/>
      <c r="K160" s="43">
        <f>$K$45</f>
        <v>44228</v>
      </c>
      <c r="L160" s="378" t="str">
        <f>$L$45</f>
        <v>Preço Total</v>
      </c>
      <c r="M160" s="378"/>
      <c r="N160" s="378"/>
      <c r="O160" s="378"/>
      <c r="P160" s="378"/>
      <c r="Q160" s="176" t="s">
        <v>203</v>
      </c>
      <c r="S160" s="174">
        <f>SUMIF($R162:$R180,"UAR",L162:L180)</f>
        <v>0</v>
      </c>
      <c r="T160" s="174">
        <f t="shared" ref="T160:W160" si="91">SUMIF($R162:$R180,"UAR",M162:M180)</f>
        <v>0</v>
      </c>
      <c r="U160" s="174">
        <f t="shared" si="91"/>
        <v>0</v>
      </c>
      <c r="V160" s="174">
        <f t="shared" si="91"/>
        <v>0</v>
      </c>
      <c r="W160" s="214">
        <f t="shared" si="91"/>
        <v>0</v>
      </c>
      <c r="Y160" s="242"/>
      <c r="AA160" s="242"/>
      <c r="AC160" s="242"/>
      <c r="AE160" s="242"/>
      <c r="AG160" s="242"/>
      <c r="AI160" s="242"/>
    </row>
    <row r="161" spans="1:35" s="49" customFormat="1" x14ac:dyDescent="0.2">
      <c r="A161" s="379"/>
      <c r="B161" s="380"/>
      <c r="C161" s="380"/>
      <c r="D161" s="395"/>
      <c r="E161" s="45" t="s">
        <v>118</v>
      </c>
      <c r="F161" s="47" t="s">
        <v>129</v>
      </c>
      <c r="G161" s="47" t="s">
        <v>130</v>
      </c>
      <c r="H161" s="47" t="s">
        <v>142</v>
      </c>
      <c r="I161" s="47" t="s">
        <v>132</v>
      </c>
      <c r="J161" s="47" t="s">
        <v>133</v>
      </c>
      <c r="K161" s="45" t="s">
        <v>118</v>
      </c>
      <c r="L161" s="47" t="s">
        <v>129</v>
      </c>
      <c r="M161" s="47" t="s">
        <v>130</v>
      </c>
      <c r="N161" s="47" t="s">
        <v>142</v>
      </c>
      <c r="O161" s="47" t="s">
        <v>132</v>
      </c>
      <c r="P161" s="47" t="s">
        <v>133</v>
      </c>
      <c r="Q161" s="176" t="s">
        <v>204</v>
      </c>
      <c r="S161" s="181">
        <f>S160/S159</f>
        <v>0</v>
      </c>
      <c r="T161" s="181">
        <f t="shared" ref="T161:W161" si="92">T160/T159</f>
        <v>0</v>
      </c>
      <c r="U161" s="181">
        <f t="shared" si="92"/>
        <v>0</v>
      </c>
      <c r="V161" s="181">
        <f t="shared" si="92"/>
        <v>0</v>
      </c>
      <c r="W161" s="217">
        <f t="shared" si="92"/>
        <v>0</v>
      </c>
      <c r="Y161" s="244"/>
      <c r="Z161" s="182"/>
      <c r="AA161" s="244"/>
      <c r="AB161" s="182"/>
      <c r="AC161" s="245"/>
      <c r="AE161" s="244"/>
      <c r="AF161" s="182"/>
      <c r="AG161" s="244"/>
      <c r="AH161" s="182"/>
      <c r="AI161" s="245"/>
    </row>
    <row r="162" spans="1:35" x14ac:dyDescent="0.2">
      <c r="A162" s="246">
        <v>1</v>
      </c>
      <c r="B162" s="116" t="s">
        <v>172</v>
      </c>
      <c r="C162" s="1" t="str">
        <f>VLOOKUP(B162,Valores!$A$2:$F$223,5,FALSE)</f>
        <v>unid.</v>
      </c>
      <c r="D162" s="247">
        <v>1</v>
      </c>
      <c r="E162" s="53">
        <f>EXP(11.59383)*POWER(Resumo!$C$23,0.14586)*POWER(Resumo!$D$23,0.00823)*POWER(Resumo!$E$23,0.51615)*(IF(Resumo!$F$23="ONAN/ONAF",0.8,IF(Resumo!$F$23="ONAN/ONAF/ONAF",1,1.1)))*1.027533*(1+Valores!$H$163)*(1+Valores!$I$163)*(1+Valores!$J$163)*VLOOKUP(VLOOKUP($B162,Indices_Poder!$B$5:$E$250,3,FALSE),Indices_Poder!$G$6:$N$28,8,FALSE)</f>
        <v>8434676.680482734</v>
      </c>
      <c r="F162" s="65">
        <f>$E162*VLOOKUP(F$161,Regional!$A$2:$B$7,2,FALSE)</f>
        <v>8540110.1389887687</v>
      </c>
      <c r="G162" s="65">
        <f>$E162*VLOOKUP(G$161,Regional!$A$2:$B$7,2,FALSE)</f>
        <v>8207783.8777777478</v>
      </c>
      <c r="H162" s="65">
        <f>$E162*VLOOKUP(H$161,Regional!$A$2:$B$7,2,FALSE)</f>
        <v>8662412.9508557674</v>
      </c>
      <c r="I162" s="65">
        <f>$E162*VLOOKUP(I$161,Regional!$A$2:$B$7,2,FALSE)</f>
        <v>8483597.8052295335</v>
      </c>
      <c r="J162" s="65">
        <f>$E162*VLOOKUP(J$161,Regional!$A$2:$B$7,2,FALSE)</f>
        <v>8557822.9600177817</v>
      </c>
      <c r="K162" s="56">
        <f>D162*E162</f>
        <v>8434676.680482734</v>
      </c>
      <c r="L162" s="248">
        <f>D162*F162</f>
        <v>8540110.1389887687</v>
      </c>
      <c r="M162" s="248">
        <f>D162*G162</f>
        <v>8207783.8777777478</v>
      </c>
      <c r="N162" s="248">
        <f>D162*H162</f>
        <v>8662412.9508557674</v>
      </c>
      <c r="O162" s="248">
        <f>D162*I162</f>
        <v>8483597.8052295335</v>
      </c>
      <c r="P162" s="249">
        <f>D162*J162</f>
        <v>8557822.9600177817</v>
      </c>
      <c r="Q162" s="119">
        <f>VLOOKUP(B162,Valores!$A$2:$P$300,14,FALSE)</f>
        <v>1</v>
      </c>
      <c r="R162" s="119">
        <f>VLOOKUP(B162,Valores!$A$2:$P$300,15,FALSE)</f>
        <v>2.86E-2</v>
      </c>
      <c r="S162" s="186">
        <f>IF($R162="UAR",L162*S$161,0)</f>
        <v>0</v>
      </c>
      <c r="T162" s="186">
        <f t="shared" ref="T162:W180" si="93">IF($R162="UAR",M162*T$161,0)</f>
        <v>0</v>
      </c>
      <c r="U162" s="186">
        <f t="shared" si="93"/>
        <v>0</v>
      </c>
      <c r="V162" s="186">
        <f t="shared" si="93"/>
        <v>0</v>
      </c>
      <c r="W162" s="186">
        <f t="shared" si="93"/>
        <v>0</v>
      </c>
      <c r="Y162" s="214">
        <f>L162+S162</f>
        <v>8540110.1389887687</v>
      </c>
      <c r="Z162" s="214">
        <f t="shared" ref="Z162:AC180" si="94">M162+T162</f>
        <v>8207783.8777777478</v>
      </c>
      <c r="AA162" s="214">
        <f t="shared" si="94"/>
        <v>8662412.9508557674</v>
      </c>
      <c r="AB162" s="214">
        <f t="shared" si="94"/>
        <v>8483597.8052295335</v>
      </c>
      <c r="AC162" s="214">
        <f t="shared" si="94"/>
        <v>8557822.9600177817</v>
      </c>
      <c r="AE162" s="219">
        <f>IF($Q162="rateio",0,Y162*$Q162)</f>
        <v>8540110.1389887687</v>
      </c>
      <c r="AF162" s="219">
        <f t="shared" ref="AF162:AI180" si="95">IF($Q162="rateio",0,Z162*$Q162)</f>
        <v>8207783.8777777478</v>
      </c>
      <c r="AG162" s="219">
        <f t="shared" si="95"/>
        <v>8662412.9508557674</v>
      </c>
      <c r="AH162" s="219">
        <f t="shared" si="95"/>
        <v>8483597.8052295335</v>
      </c>
      <c r="AI162" s="219">
        <f t="shared" si="95"/>
        <v>8557822.9600177817</v>
      </c>
    </row>
    <row r="163" spans="1:35" x14ac:dyDescent="0.2">
      <c r="A163" s="250">
        <v>2</v>
      </c>
      <c r="B163" s="1" t="s">
        <v>237</v>
      </c>
      <c r="C163" s="1" t="str">
        <f>VLOOKUP(B163,Valores!$A$2:$F$223,5,FALSE)</f>
        <v>unid.</v>
      </c>
      <c r="D163" s="251">
        <v>0.33300000000000002</v>
      </c>
      <c r="E163" s="64">
        <f>VLOOKUP($B163,Valores!$A$2:$G$300,6,FALSE)*VLOOKUP(VLOOKUP($B163,Indices_Poder!$B$5:$E$250,3,FALSE),Indices_Poder!$G$6:$N$28,4,FALSE)</f>
        <v>188082.17109338444</v>
      </c>
      <c r="F163" s="65">
        <f>$E163*VLOOKUP(F$161,Regional!$A$2:$B$7,2,FALSE)</f>
        <v>190433.19823205174</v>
      </c>
      <c r="G163" s="65">
        <f>$E163*VLOOKUP(G$161,Regional!$A$2:$B$7,2,FALSE)</f>
        <v>183022.76069097238</v>
      </c>
      <c r="H163" s="65">
        <f>$E163*VLOOKUP(H$161,Regional!$A$2:$B$7,2,FALSE)</f>
        <v>193160.3897129058</v>
      </c>
      <c r="I163" s="65">
        <f>$E163*VLOOKUP(I$161,Regional!$A$2:$B$7,2,FALSE)</f>
        <v>189173.04768572608</v>
      </c>
      <c r="J163" s="65">
        <f>$E163*VLOOKUP(J$161,Regional!$A$2:$B$7,2,FALSE)</f>
        <v>190828.17079134786</v>
      </c>
      <c r="K163" s="66">
        <f t="shared" ref="K163:K180" si="96">D163*E163</f>
        <v>62631.362974097021</v>
      </c>
      <c r="L163" s="65">
        <f t="shared" ref="L163:N180" si="97">$D163*F163</f>
        <v>63414.255011273235</v>
      </c>
      <c r="M163" s="65">
        <f t="shared" si="97"/>
        <v>60946.57931009381</v>
      </c>
      <c r="N163" s="65">
        <f>$D163*G163</f>
        <v>60946.57931009381</v>
      </c>
      <c r="O163" s="65">
        <f t="shared" ref="O163:P180" si="98">$D163*I163</f>
        <v>62994.624879346789</v>
      </c>
      <c r="P163" s="133">
        <f t="shared" si="98"/>
        <v>63545.780873518845</v>
      </c>
      <c r="Q163" s="119">
        <f>VLOOKUP(B163,Valores!$A$2:$P$300,14,FALSE)</f>
        <v>1</v>
      </c>
      <c r="R163" s="119">
        <f>VLOOKUP(B163,Valores!$A$2:$P$300,15,FALSE)</f>
        <v>3.5700000000000003E-2</v>
      </c>
      <c r="S163" s="186">
        <f t="shared" ref="S163:S180" si="99">IF($R163="UAR",L163*S$161,0)</f>
        <v>0</v>
      </c>
      <c r="T163" s="186">
        <f t="shared" si="93"/>
        <v>0</v>
      </c>
      <c r="U163" s="186">
        <f t="shared" si="93"/>
        <v>0</v>
      </c>
      <c r="V163" s="186">
        <f t="shared" si="93"/>
        <v>0</v>
      </c>
      <c r="W163" s="186">
        <f t="shared" si="93"/>
        <v>0</v>
      </c>
      <c r="Y163" s="214">
        <f t="shared" ref="Y163:Y180" si="100">L163+S163</f>
        <v>63414.255011273235</v>
      </c>
      <c r="Z163" s="214">
        <f t="shared" si="94"/>
        <v>60946.57931009381</v>
      </c>
      <c r="AA163" s="214">
        <f t="shared" si="94"/>
        <v>60946.57931009381</v>
      </c>
      <c r="AB163" s="214">
        <f t="shared" si="94"/>
        <v>62994.624879346789</v>
      </c>
      <c r="AC163" s="214">
        <f t="shared" si="94"/>
        <v>63545.780873518845</v>
      </c>
      <c r="AE163" s="219">
        <f t="shared" ref="AE163:AE180" si="101">IF($Q163="rateio",0,Y163*$Q163)</f>
        <v>63414.255011273235</v>
      </c>
      <c r="AF163" s="219">
        <f t="shared" si="95"/>
        <v>60946.57931009381</v>
      </c>
      <c r="AG163" s="219">
        <f t="shared" si="95"/>
        <v>60946.57931009381</v>
      </c>
      <c r="AH163" s="219">
        <f t="shared" si="95"/>
        <v>62994.624879346789</v>
      </c>
      <c r="AI163" s="219">
        <f t="shared" si="95"/>
        <v>63545.780873518845</v>
      </c>
    </row>
    <row r="164" spans="1:35" x14ac:dyDescent="0.2">
      <c r="A164" s="250">
        <v>3</v>
      </c>
      <c r="B164" s="1" t="s">
        <v>238</v>
      </c>
      <c r="C164" s="1" t="str">
        <f>VLOOKUP(B164,Valores!$A$2:$F$223,5,FALSE)</f>
        <v>unid.</v>
      </c>
      <c r="D164" s="1">
        <v>1</v>
      </c>
      <c r="E164" s="64">
        <f>VLOOKUP($B164,Valores!$A$2:$G$300,6,FALSE)*VLOOKUP(VLOOKUP($B164,Indices_Poder!$B$5:$E$250,3,FALSE),Indices_Poder!$G$6:$N$28,4,FALSE)</f>
        <v>2604.1258136719553</v>
      </c>
      <c r="F164" s="65">
        <f>$E164*VLOOKUP(F$161,Regional!$A$2:$B$7,2,FALSE)</f>
        <v>2636.6773863428548</v>
      </c>
      <c r="G164" s="65">
        <f>$E164*VLOOKUP(G$161,Regional!$A$2:$B$7,2,FALSE)</f>
        <v>2534.0748292841795</v>
      </c>
      <c r="H164" s="65">
        <f>$E164*VLOOKUP(H$161,Regional!$A$2:$B$7,2,FALSE)</f>
        <v>2674.4372106410979</v>
      </c>
      <c r="I164" s="65">
        <f>$E164*VLOOKUP(I$161,Regional!$A$2:$B$7,2,FALSE)</f>
        <v>2619.2297433912527</v>
      </c>
      <c r="J164" s="65">
        <f>$E164*VLOOKUP(J$161,Regional!$A$2:$B$7,2,FALSE)</f>
        <v>2642.1460505515656</v>
      </c>
      <c r="K164" s="66">
        <f t="shared" si="96"/>
        <v>2604.1258136719553</v>
      </c>
      <c r="L164" s="65">
        <f t="shared" si="97"/>
        <v>2636.6773863428548</v>
      </c>
      <c r="M164" s="65">
        <f t="shared" si="97"/>
        <v>2534.0748292841795</v>
      </c>
      <c r="N164" s="65">
        <f t="shared" si="97"/>
        <v>2674.4372106410979</v>
      </c>
      <c r="O164" s="65">
        <f t="shared" si="98"/>
        <v>2619.2297433912527</v>
      </c>
      <c r="P164" s="133">
        <f t="shared" si="98"/>
        <v>2642.1460505515656</v>
      </c>
      <c r="Q164" s="119">
        <f>VLOOKUP(B164,Valores!$A$2:$P$300,14,FALSE)</f>
        <v>1</v>
      </c>
      <c r="R164" s="119">
        <f>VLOOKUP(B164,Valores!$A$2:$P$300,15,FALSE)</f>
        <v>2.7E-2</v>
      </c>
      <c r="S164" s="186">
        <f t="shared" si="99"/>
        <v>0</v>
      </c>
      <c r="T164" s="186">
        <f t="shared" si="93"/>
        <v>0</v>
      </c>
      <c r="U164" s="186">
        <f t="shared" si="93"/>
        <v>0</v>
      </c>
      <c r="V164" s="186">
        <f t="shared" si="93"/>
        <v>0</v>
      </c>
      <c r="W164" s="186">
        <f t="shared" si="93"/>
        <v>0</v>
      </c>
      <c r="Y164" s="214">
        <f t="shared" si="100"/>
        <v>2636.6773863428548</v>
      </c>
      <c r="Z164" s="214">
        <f t="shared" si="94"/>
        <v>2534.0748292841795</v>
      </c>
      <c r="AA164" s="214">
        <f t="shared" si="94"/>
        <v>2674.4372106410979</v>
      </c>
      <c r="AB164" s="214">
        <f t="shared" si="94"/>
        <v>2619.2297433912527</v>
      </c>
      <c r="AC164" s="214">
        <f t="shared" si="94"/>
        <v>2642.1460505515656</v>
      </c>
      <c r="AE164" s="219">
        <f t="shared" si="101"/>
        <v>2636.6773863428548</v>
      </c>
      <c r="AF164" s="219">
        <f t="shared" si="95"/>
        <v>2534.0748292841795</v>
      </c>
      <c r="AG164" s="219">
        <f t="shared" si="95"/>
        <v>2674.4372106410979</v>
      </c>
      <c r="AH164" s="219">
        <f t="shared" si="95"/>
        <v>2619.2297433912527</v>
      </c>
      <c r="AI164" s="219">
        <f t="shared" si="95"/>
        <v>2642.1460505515656</v>
      </c>
    </row>
    <row r="165" spans="1:35" x14ac:dyDescent="0.2">
      <c r="A165" s="250">
        <v>4</v>
      </c>
      <c r="B165" s="1" t="s">
        <v>239</v>
      </c>
      <c r="C165" s="1" t="str">
        <f>VLOOKUP(B165,Valores!$A$2:$F$223,5,FALSE)</f>
        <v>unid.</v>
      </c>
      <c r="D165" s="1">
        <v>1</v>
      </c>
      <c r="E165" s="64">
        <f>VLOOKUP($B165,Valores!$A$2:$G$300,6,FALSE)*VLOOKUP(VLOOKUP($B165,Indices_Poder!$B$5:$E$250,3,FALSE),Indices_Poder!$G$6:$N$28,4,FALSE)</f>
        <v>2604.1258136719553</v>
      </c>
      <c r="F165" s="65">
        <f>$E165*VLOOKUP(F$161,Regional!$A$2:$B$7,2,FALSE)</f>
        <v>2636.6773863428548</v>
      </c>
      <c r="G165" s="65">
        <f>$E165*VLOOKUP(G$161,Regional!$A$2:$B$7,2,FALSE)</f>
        <v>2534.0748292841795</v>
      </c>
      <c r="H165" s="65">
        <f>$E165*VLOOKUP(H$161,Regional!$A$2:$B$7,2,FALSE)</f>
        <v>2674.4372106410979</v>
      </c>
      <c r="I165" s="65">
        <f>$E165*VLOOKUP(I$161,Regional!$A$2:$B$7,2,FALSE)</f>
        <v>2619.2297433912527</v>
      </c>
      <c r="J165" s="65">
        <f>$E165*VLOOKUP(J$161,Regional!$A$2:$B$7,2,FALSE)</f>
        <v>2642.1460505515656</v>
      </c>
      <c r="K165" s="66">
        <f t="shared" si="96"/>
        <v>2604.1258136719553</v>
      </c>
      <c r="L165" s="65">
        <f t="shared" si="97"/>
        <v>2636.6773863428548</v>
      </c>
      <c r="M165" s="65">
        <f t="shared" si="97"/>
        <v>2534.0748292841795</v>
      </c>
      <c r="N165" s="65">
        <f t="shared" si="97"/>
        <v>2674.4372106410979</v>
      </c>
      <c r="O165" s="65">
        <f t="shared" si="98"/>
        <v>2619.2297433912527</v>
      </c>
      <c r="P165" s="133">
        <f t="shared" si="98"/>
        <v>2642.1460505515656</v>
      </c>
      <c r="Q165" s="119">
        <f>VLOOKUP(B165,Valores!$A$2:$P$300,14,FALSE)</f>
        <v>1</v>
      </c>
      <c r="R165" s="119">
        <f>VLOOKUP(B165,Valores!$A$2:$P$300,15,FALSE)</f>
        <v>2.7E-2</v>
      </c>
      <c r="S165" s="186">
        <f t="shared" si="99"/>
        <v>0</v>
      </c>
      <c r="T165" s="186">
        <f t="shared" si="93"/>
        <v>0</v>
      </c>
      <c r="U165" s="186">
        <f t="shared" si="93"/>
        <v>0</v>
      </c>
      <c r="V165" s="186">
        <f t="shared" si="93"/>
        <v>0</v>
      </c>
      <c r="W165" s="186">
        <f t="shared" si="93"/>
        <v>0</v>
      </c>
      <c r="Y165" s="214">
        <f t="shared" si="100"/>
        <v>2636.6773863428548</v>
      </c>
      <c r="Z165" s="214">
        <f t="shared" si="94"/>
        <v>2534.0748292841795</v>
      </c>
      <c r="AA165" s="214">
        <f t="shared" si="94"/>
        <v>2674.4372106410979</v>
      </c>
      <c r="AB165" s="214">
        <f t="shared" si="94"/>
        <v>2619.2297433912527</v>
      </c>
      <c r="AC165" s="214">
        <f t="shared" si="94"/>
        <v>2642.1460505515656</v>
      </c>
      <c r="AE165" s="219">
        <f t="shared" si="101"/>
        <v>2636.6773863428548</v>
      </c>
      <c r="AF165" s="219">
        <f t="shared" si="95"/>
        <v>2534.0748292841795</v>
      </c>
      <c r="AG165" s="219">
        <f t="shared" si="95"/>
        <v>2674.4372106410979</v>
      </c>
      <c r="AH165" s="219">
        <f t="shared" si="95"/>
        <v>2619.2297433912527</v>
      </c>
      <c r="AI165" s="219">
        <f t="shared" si="95"/>
        <v>2642.1460505515656</v>
      </c>
    </row>
    <row r="166" spans="1:35" x14ac:dyDescent="0.2">
      <c r="A166" s="250">
        <v>5</v>
      </c>
      <c r="B166" s="1" t="s">
        <v>30</v>
      </c>
      <c r="C166" s="1" t="str">
        <f>VLOOKUP(B166,Valores!$A$2:$F$223,5,FALSE)</f>
        <v>unid.</v>
      </c>
      <c r="D166" s="1">
        <v>1</v>
      </c>
      <c r="E166" s="64">
        <f>VLOOKUP($B166,Valores!$A$2:$G$300,6,FALSE)*VLOOKUP(VLOOKUP($B166,Indices_Poder!$B$5:$E$250,3,FALSE),Indices_Poder!$G$6:$N$28,4,FALSE)</f>
        <v>54015.592521526502</v>
      </c>
      <c r="F166" s="65">
        <f>$E166*VLOOKUP(F$161,Regional!$A$2:$B$7,2,FALSE)</f>
        <v>54690.78742804558</v>
      </c>
      <c r="G166" s="65">
        <f>$E166*VLOOKUP(G$161,Regional!$A$2:$B$7,2,FALSE)</f>
        <v>52562.57308269744</v>
      </c>
      <c r="H166" s="65">
        <f>$E166*VLOOKUP(H$161,Regional!$A$2:$B$7,2,FALSE)</f>
        <v>55474.01351960771</v>
      </c>
      <c r="I166" s="65">
        <f>$E166*VLOOKUP(I$161,Regional!$A$2:$B$7,2,FALSE)</f>
        <v>54328.882958151356</v>
      </c>
      <c r="J166" s="65">
        <f>$E166*VLOOKUP(J$161,Regional!$A$2:$B$7,2,FALSE)</f>
        <v>54804.220172340785</v>
      </c>
      <c r="K166" s="66">
        <f t="shared" si="96"/>
        <v>54015.592521526502</v>
      </c>
      <c r="L166" s="65">
        <f t="shared" si="97"/>
        <v>54690.78742804558</v>
      </c>
      <c r="M166" s="65">
        <f t="shared" si="97"/>
        <v>52562.57308269744</v>
      </c>
      <c r="N166" s="65">
        <f t="shared" si="97"/>
        <v>55474.01351960771</v>
      </c>
      <c r="O166" s="65">
        <f t="shared" si="98"/>
        <v>54328.882958151356</v>
      </c>
      <c r="P166" s="133">
        <f t="shared" si="98"/>
        <v>54804.220172340785</v>
      </c>
      <c r="Q166" s="119">
        <f>VLOOKUP(B166,Valores!$A$2:$P$300,14,FALSE)</f>
        <v>1</v>
      </c>
      <c r="R166" s="119">
        <f>VLOOKUP(B166,Valores!$A$2:$P$300,15,FALSE)</f>
        <v>0.04</v>
      </c>
      <c r="S166" s="186">
        <f t="shared" si="99"/>
        <v>0</v>
      </c>
      <c r="T166" s="186">
        <f t="shared" si="93"/>
        <v>0</v>
      </c>
      <c r="U166" s="186">
        <f t="shared" si="93"/>
        <v>0</v>
      </c>
      <c r="V166" s="186">
        <f t="shared" si="93"/>
        <v>0</v>
      </c>
      <c r="W166" s="186">
        <f t="shared" si="93"/>
        <v>0</v>
      </c>
      <c r="Y166" s="214">
        <f t="shared" si="100"/>
        <v>54690.78742804558</v>
      </c>
      <c r="Z166" s="214">
        <f t="shared" si="94"/>
        <v>52562.57308269744</v>
      </c>
      <c r="AA166" s="214">
        <f t="shared" si="94"/>
        <v>55474.01351960771</v>
      </c>
      <c r="AB166" s="214">
        <f t="shared" si="94"/>
        <v>54328.882958151356</v>
      </c>
      <c r="AC166" s="214">
        <f t="shared" si="94"/>
        <v>54804.220172340785</v>
      </c>
      <c r="AE166" s="219">
        <f t="shared" si="101"/>
        <v>54690.78742804558</v>
      </c>
      <c r="AF166" s="219">
        <f t="shared" si="95"/>
        <v>52562.57308269744</v>
      </c>
      <c r="AG166" s="219">
        <f t="shared" si="95"/>
        <v>55474.01351960771</v>
      </c>
      <c r="AH166" s="219">
        <f t="shared" si="95"/>
        <v>54328.882958151356</v>
      </c>
      <c r="AI166" s="219">
        <f t="shared" si="95"/>
        <v>54804.220172340785</v>
      </c>
    </row>
    <row r="167" spans="1:35" x14ac:dyDescent="0.2">
      <c r="A167" s="250">
        <v>6</v>
      </c>
      <c r="B167" s="1" t="s">
        <v>240</v>
      </c>
      <c r="C167" s="1" t="str">
        <f>VLOOKUP(B167,Valores!$A$2:$F$223,5,FALSE)</f>
        <v>unid.</v>
      </c>
      <c r="D167" s="1">
        <v>0.33</v>
      </c>
      <c r="E167" s="64">
        <f>EXP(10.06941)*POWER(13.8,0.39621)*POWER($Q$4,0.54447)*0.9331847*(1+Valores!$H$135)*(1+Valores!$I$135)*(1+Valores!$J$135)*VLOOKUP(VLOOKUP($B167,Indices_Poder!$B$5:$E$250,3,FALSE),Indices_Poder!$G$6:$N$28,8,FALSE)</f>
        <v>433304.04849154927</v>
      </c>
      <c r="F167" s="65">
        <f>$E167*VLOOKUP(F$161,Regional!$A$2:$B$7,2,FALSE)</f>
        <v>438720.34909769363</v>
      </c>
      <c r="G167" s="65">
        <f>$E167*VLOOKUP(G$161,Regional!$A$2:$B$7,2,FALSE)</f>
        <v>421648.16958712658</v>
      </c>
      <c r="H167" s="65">
        <f>$E167*VLOOKUP(H$161,Regional!$A$2:$B$7,2,FALSE)</f>
        <v>445003.25780082104</v>
      </c>
      <c r="I167" s="65">
        <f>$E167*VLOOKUP(I$161,Regional!$A$2:$B$7,2,FALSE)</f>
        <v>435817.21197280026</v>
      </c>
      <c r="J167" s="65">
        <f>$E167*VLOOKUP(J$161,Regional!$A$2:$B$7,2,FALSE)</f>
        <v>439630.28759952588</v>
      </c>
      <c r="K167" s="66">
        <f t="shared" si="96"/>
        <v>142990.33600221126</v>
      </c>
      <c r="L167" s="65">
        <f t="shared" si="97"/>
        <v>144777.71520223891</v>
      </c>
      <c r="M167" s="65">
        <f t="shared" si="97"/>
        <v>139143.89596375177</v>
      </c>
      <c r="N167" s="65">
        <f t="shared" si="97"/>
        <v>146851.07507427095</v>
      </c>
      <c r="O167" s="65">
        <f t="shared" si="98"/>
        <v>143819.6799510241</v>
      </c>
      <c r="P167" s="133">
        <f t="shared" si="98"/>
        <v>145077.99490784356</v>
      </c>
      <c r="Q167" s="119">
        <f>VLOOKUP(B167,Valores!$A$2:$P$300,14,FALSE)</f>
        <v>1</v>
      </c>
      <c r="R167" s="119">
        <f>VLOOKUP(B167,Valores!$A$2:$P$300,15,FALSE)</f>
        <v>3.3300000000000003E-2</v>
      </c>
      <c r="S167" s="186">
        <f t="shared" si="99"/>
        <v>0</v>
      </c>
      <c r="T167" s="186">
        <f t="shared" si="93"/>
        <v>0</v>
      </c>
      <c r="U167" s="186">
        <f t="shared" si="93"/>
        <v>0</v>
      </c>
      <c r="V167" s="186">
        <f t="shared" si="93"/>
        <v>0</v>
      </c>
      <c r="W167" s="186">
        <f t="shared" si="93"/>
        <v>0</v>
      </c>
      <c r="Y167" s="214">
        <f t="shared" si="100"/>
        <v>144777.71520223891</v>
      </c>
      <c r="Z167" s="214">
        <f t="shared" si="94"/>
        <v>139143.89596375177</v>
      </c>
      <c r="AA167" s="214">
        <f t="shared" si="94"/>
        <v>146851.07507427095</v>
      </c>
      <c r="AB167" s="214">
        <f t="shared" si="94"/>
        <v>143819.6799510241</v>
      </c>
      <c r="AC167" s="214">
        <f t="shared" si="94"/>
        <v>145077.99490784356</v>
      </c>
      <c r="AE167" s="219">
        <f t="shared" si="101"/>
        <v>144777.71520223891</v>
      </c>
      <c r="AF167" s="219">
        <f t="shared" si="95"/>
        <v>139143.89596375177</v>
      </c>
      <c r="AG167" s="219">
        <f t="shared" si="95"/>
        <v>146851.07507427095</v>
      </c>
      <c r="AH167" s="219">
        <f t="shared" si="95"/>
        <v>143819.6799510241</v>
      </c>
      <c r="AI167" s="219">
        <f t="shared" si="95"/>
        <v>145077.99490784356</v>
      </c>
    </row>
    <row r="168" spans="1:35" x14ac:dyDescent="0.2">
      <c r="A168" s="250">
        <v>7</v>
      </c>
      <c r="B168" s="1" t="s">
        <v>241</v>
      </c>
      <c r="C168" s="1" t="str">
        <f>VLOOKUP(B168,Valores!$A$2:$F$223,5,FALSE)</f>
        <v>unid.</v>
      </c>
      <c r="D168" s="1">
        <v>0.33</v>
      </c>
      <c r="E168" s="64">
        <f>VLOOKUP($B168,Valores!$A$2:$G$300,6,FALSE)*VLOOKUP(VLOOKUP($B168,Indices_Poder!$B$5:$E$250,3,FALSE),Indices_Poder!$G$6:$N$28,4,FALSE)</f>
        <v>71314.393548262757</v>
      </c>
      <c r="F168" s="65">
        <f>$E168*VLOOKUP(F$161,Regional!$A$2:$B$7,2,FALSE)</f>
        <v>72205.823467616035</v>
      </c>
      <c r="G168" s="65">
        <f>$E168*VLOOKUP(G$161,Regional!$A$2:$B$7,2,FALSE)</f>
        <v>69396.036361814491</v>
      </c>
      <c r="H168" s="65">
        <f>$E168*VLOOKUP(H$161,Regional!$A$2:$B$7,2,FALSE)</f>
        <v>73239.882174065846</v>
      </c>
      <c r="I168" s="65">
        <f>$E168*VLOOKUP(I$161,Regional!$A$2:$B$7,2,FALSE)</f>
        <v>71728.01703084269</v>
      </c>
      <c r="J168" s="65">
        <f>$E168*VLOOKUP(J$161,Regional!$A$2:$B$7,2,FALSE)</f>
        <v>72355.583694067391</v>
      </c>
      <c r="K168" s="66">
        <f t="shared" si="96"/>
        <v>23533.749870926709</v>
      </c>
      <c r="L168" s="65">
        <f t="shared" si="97"/>
        <v>23827.921744313291</v>
      </c>
      <c r="M168" s="65">
        <f t="shared" si="97"/>
        <v>22900.691999398783</v>
      </c>
      <c r="N168" s="65">
        <f t="shared" si="97"/>
        <v>24169.16111744173</v>
      </c>
      <c r="O168" s="65">
        <f t="shared" si="98"/>
        <v>23670.245620178088</v>
      </c>
      <c r="P168" s="133">
        <f t="shared" si="98"/>
        <v>23877.34261904224</v>
      </c>
      <c r="Q168" s="119">
        <f>VLOOKUP(B168,Valores!$A$2:$P$300,14,FALSE)</f>
        <v>1</v>
      </c>
      <c r="R168" s="119">
        <f>VLOOKUP(B168,Valores!$A$2:$P$300,15,FALSE)</f>
        <v>2.7799999999999998E-2</v>
      </c>
      <c r="S168" s="186">
        <f t="shared" si="99"/>
        <v>0</v>
      </c>
      <c r="T168" s="186">
        <f t="shared" si="93"/>
        <v>0</v>
      </c>
      <c r="U168" s="186">
        <f t="shared" si="93"/>
        <v>0</v>
      </c>
      <c r="V168" s="186">
        <f t="shared" si="93"/>
        <v>0</v>
      </c>
      <c r="W168" s="186">
        <f t="shared" si="93"/>
        <v>0</v>
      </c>
      <c r="Y168" s="214">
        <f t="shared" si="100"/>
        <v>23827.921744313291</v>
      </c>
      <c r="Z168" s="214">
        <f t="shared" si="94"/>
        <v>22900.691999398783</v>
      </c>
      <c r="AA168" s="214">
        <f t="shared" si="94"/>
        <v>24169.16111744173</v>
      </c>
      <c r="AB168" s="214">
        <f t="shared" si="94"/>
        <v>23670.245620178088</v>
      </c>
      <c r="AC168" s="214">
        <f t="shared" si="94"/>
        <v>23877.34261904224</v>
      </c>
      <c r="AE168" s="219">
        <f t="shared" si="101"/>
        <v>23827.921744313291</v>
      </c>
      <c r="AF168" s="219">
        <f t="shared" si="95"/>
        <v>22900.691999398783</v>
      </c>
      <c r="AG168" s="219">
        <f t="shared" si="95"/>
        <v>24169.16111744173</v>
      </c>
      <c r="AH168" s="219">
        <f t="shared" si="95"/>
        <v>23670.245620178088</v>
      </c>
      <c r="AI168" s="219">
        <f t="shared" si="95"/>
        <v>23877.34261904224</v>
      </c>
    </row>
    <row r="169" spans="1:35" x14ac:dyDescent="0.2">
      <c r="A169" s="250">
        <v>8</v>
      </c>
      <c r="B169" s="1" t="s">
        <v>226</v>
      </c>
      <c r="C169" s="1" t="str">
        <f>VLOOKUP(B169,Valores!$A$2:$F$223,5,FALSE)</f>
        <v>kg</v>
      </c>
      <c r="D169" s="1">
        <v>0</v>
      </c>
      <c r="E169" s="64">
        <f>VLOOKUP($B169,Valores!$A$2:$G$300,6,FALSE)*VLOOKUP(VLOOKUP($B169,Indices_Poder!$B$5:$E$250,3,FALSE),Indices_Poder!$G$6:$N$28,4,FALSE)</f>
        <v>132.79382328753289</v>
      </c>
      <c r="F169" s="65">
        <f>$E169*VLOOKUP(F$161,Regional!$A$2:$B$7,2,FALSE)</f>
        <v>134.45374607862703</v>
      </c>
      <c r="G169" s="65">
        <f>$E169*VLOOKUP(G$161,Regional!$A$2:$B$7,2,FALSE)</f>
        <v>129.22166944109824</v>
      </c>
      <c r="H169" s="65">
        <f>$E169*VLOOKUP(H$161,Regional!$A$2:$B$7,2,FALSE)</f>
        <v>136.37925651629627</v>
      </c>
      <c r="I169" s="65">
        <f>$E169*VLOOKUP(I$161,Regional!$A$2:$B$7,2,FALSE)</f>
        <v>133.56402746260059</v>
      </c>
      <c r="J169" s="65">
        <f>$E169*VLOOKUP(J$161,Regional!$A$2:$B$7,2,FALSE)</f>
        <v>134.73261310753085</v>
      </c>
      <c r="K169" s="66">
        <f t="shared" si="96"/>
        <v>0</v>
      </c>
      <c r="L169" s="65">
        <f t="shared" si="97"/>
        <v>0</v>
      </c>
      <c r="M169" s="65">
        <f t="shared" si="97"/>
        <v>0</v>
      </c>
      <c r="N169" s="65">
        <f t="shared" si="97"/>
        <v>0</v>
      </c>
      <c r="O169" s="65">
        <f t="shared" si="98"/>
        <v>0</v>
      </c>
      <c r="P169" s="133">
        <f t="shared" si="98"/>
        <v>0</v>
      </c>
      <c r="Q169" s="119">
        <f>VLOOKUP(B169,Valores!$A$2:$P$300,14,FALSE)</f>
        <v>1</v>
      </c>
      <c r="R169" s="119">
        <f>VLOOKUP(B169,Valores!$A$2:$P$300,15,FALSE)</f>
        <v>2.5000000000000001E-2</v>
      </c>
      <c r="S169" s="186">
        <f t="shared" si="99"/>
        <v>0</v>
      </c>
      <c r="T169" s="186">
        <f t="shared" si="93"/>
        <v>0</v>
      </c>
      <c r="U169" s="186">
        <f t="shared" si="93"/>
        <v>0</v>
      </c>
      <c r="V169" s="186">
        <f t="shared" si="93"/>
        <v>0</v>
      </c>
      <c r="W169" s="186">
        <f t="shared" si="93"/>
        <v>0</v>
      </c>
      <c r="Y169" s="214">
        <f t="shared" si="100"/>
        <v>0</v>
      </c>
      <c r="Z169" s="214">
        <f t="shared" si="94"/>
        <v>0</v>
      </c>
      <c r="AA169" s="214">
        <f t="shared" si="94"/>
        <v>0</v>
      </c>
      <c r="AB169" s="214">
        <f t="shared" si="94"/>
        <v>0</v>
      </c>
      <c r="AC169" s="214">
        <f t="shared" si="94"/>
        <v>0</v>
      </c>
      <c r="AE169" s="219">
        <f t="shared" si="101"/>
        <v>0</v>
      </c>
      <c r="AF169" s="219">
        <f t="shared" si="95"/>
        <v>0</v>
      </c>
      <c r="AG169" s="219">
        <f t="shared" si="95"/>
        <v>0</v>
      </c>
      <c r="AH169" s="219">
        <f t="shared" si="95"/>
        <v>0</v>
      </c>
      <c r="AI169" s="219">
        <f t="shared" si="95"/>
        <v>0</v>
      </c>
    </row>
    <row r="170" spans="1:35" x14ac:dyDescent="0.2">
      <c r="A170" s="250">
        <v>9</v>
      </c>
      <c r="B170" s="1" t="s">
        <v>53</v>
      </c>
      <c r="C170" s="1" t="str">
        <f>VLOOKUP(B170,Valores!$A$2:$F$223,5,FALSE)</f>
        <v>kg</v>
      </c>
      <c r="D170" s="1">
        <v>146</v>
      </c>
      <c r="E170" s="64">
        <f>VLOOKUP($B170,Valores!$A$2:$G$300,6,FALSE)*VLOOKUP(VLOOKUP($B170,Indices_Poder!$B$5:$E$250,3,FALSE),Indices_Poder!$G$6:$N$28,4,FALSE)</f>
        <v>107.00410922919521</v>
      </c>
      <c r="F170" s="65">
        <f>$E170*VLOOKUP(F$161,Regional!$A$2:$B$7,2,FALSE)</f>
        <v>108.34166059456014</v>
      </c>
      <c r="G170" s="65">
        <f>$E170*VLOOKUP(G$161,Regional!$A$2:$B$7,2,FALSE)</f>
        <v>104.12569869092985</v>
      </c>
      <c r="H170" s="65">
        <f>$E170*VLOOKUP(H$161,Regional!$A$2:$B$7,2,FALSE)</f>
        <v>109.89322017838347</v>
      </c>
      <c r="I170" s="65">
        <f>$E170*VLOOKUP(I$161,Regional!$A$2:$B$7,2,FALSE)</f>
        <v>107.62473306272454</v>
      </c>
      <c r="J170" s="65">
        <f>$E170*VLOOKUP(J$161,Regional!$A$2:$B$7,2,FALSE)</f>
        <v>108.56636922394145</v>
      </c>
      <c r="K170" s="66">
        <f t="shared" si="96"/>
        <v>15622.5999474625</v>
      </c>
      <c r="L170" s="65">
        <f t="shared" si="97"/>
        <v>15817.882446805781</v>
      </c>
      <c r="M170" s="65">
        <f t="shared" si="97"/>
        <v>15202.352008875758</v>
      </c>
      <c r="N170" s="65">
        <f t="shared" si="97"/>
        <v>16044.410146043987</v>
      </c>
      <c r="O170" s="65">
        <f t="shared" si="98"/>
        <v>15713.211027157784</v>
      </c>
      <c r="P170" s="133">
        <f t="shared" si="98"/>
        <v>15850.689906695452</v>
      </c>
      <c r="Q170" s="119">
        <f>VLOOKUP(B170,Valores!$A$2:$P$300,14,FALSE)</f>
        <v>1</v>
      </c>
      <c r="R170" s="119" t="str">
        <f>VLOOKUP(B170,Valores!$A$2:$P$300,15,FALSE)</f>
        <v>Rateio</v>
      </c>
      <c r="S170" s="186">
        <f t="shared" si="99"/>
        <v>0</v>
      </c>
      <c r="T170" s="186">
        <f t="shared" si="93"/>
        <v>0</v>
      </c>
      <c r="U170" s="186">
        <f t="shared" si="93"/>
        <v>0</v>
      </c>
      <c r="V170" s="186">
        <f t="shared" si="93"/>
        <v>0</v>
      </c>
      <c r="W170" s="186">
        <f t="shared" si="93"/>
        <v>0</v>
      </c>
      <c r="Y170" s="214">
        <f t="shared" si="100"/>
        <v>15817.882446805781</v>
      </c>
      <c r="Z170" s="214">
        <f t="shared" si="94"/>
        <v>15202.352008875758</v>
      </c>
      <c r="AA170" s="214">
        <f t="shared" si="94"/>
        <v>16044.410146043987</v>
      </c>
      <c r="AB170" s="214">
        <f t="shared" si="94"/>
        <v>15713.211027157784</v>
      </c>
      <c r="AC170" s="214">
        <f t="shared" si="94"/>
        <v>15850.689906695452</v>
      </c>
      <c r="AE170" s="219">
        <f t="shared" si="101"/>
        <v>15817.882446805781</v>
      </c>
      <c r="AF170" s="219">
        <f t="shared" si="95"/>
        <v>15202.352008875758</v>
      </c>
      <c r="AG170" s="219">
        <f t="shared" si="95"/>
        <v>16044.410146043987</v>
      </c>
      <c r="AH170" s="219">
        <f t="shared" si="95"/>
        <v>15713.211027157784</v>
      </c>
      <c r="AI170" s="219">
        <f t="shared" si="95"/>
        <v>15850.689906695452</v>
      </c>
    </row>
    <row r="171" spans="1:35" x14ac:dyDescent="0.2">
      <c r="A171" s="250">
        <v>10</v>
      </c>
      <c r="B171" s="1" t="s">
        <v>242</v>
      </c>
      <c r="C171" s="1" t="str">
        <f>VLOOKUP(B171,Valores!$A$2:$F$223,5,FALSE)</f>
        <v>unid.</v>
      </c>
      <c r="D171" s="1">
        <v>0</v>
      </c>
      <c r="E171" s="64">
        <f>VLOOKUP($B171,Valores!$A$2:$G$300,6,FALSE)*VLOOKUP(VLOOKUP($B171,Indices_Poder!$B$5:$E$250,3,FALSE),Indices_Poder!$G$6:$N$28,4,FALSE)</f>
        <v>318.82451132788094</v>
      </c>
      <c r="F171" s="65">
        <f>$E171*VLOOKUP(F$161,Regional!$A$2:$B$7,2,FALSE)</f>
        <v>322.80981771947944</v>
      </c>
      <c r="G171" s="65">
        <f>$E171*VLOOKUP(G$161,Regional!$A$2:$B$7,2,FALSE)</f>
        <v>310.24813197316092</v>
      </c>
      <c r="H171" s="65">
        <f>$E171*VLOOKUP(H$161,Regional!$A$2:$B$7,2,FALSE)</f>
        <v>327.43277313373369</v>
      </c>
      <c r="I171" s="65">
        <f>$E171*VLOOKUP(I$161,Regional!$A$2:$B$7,2,FALSE)</f>
        <v>320.67369349358268</v>
      </c>
      <c r="J171" s="65">
        <f>$E171*VLOOKUP(J$161,Regional!$A$2:$B$7,2,FALSE)</f>
        <v>323.47934919326798</v>
      </c>
      <c r="K171" s="66">
        <f t="shared" si="96"/>
        <v>0</v>
      </c>
      <c r="L171" s="65">
        <f t="shared" si="97"/>
        <v>0</v>
      </c>
      <c r="M171" s="65">
        <f t="shared" si="97"/>
        <v>0</v>
      </c>
      <c r="N171" s="65">
        <f t="shared" si="97"/>
        <v>0</v>
      </c>
      <c r="O171" s="65">
        <f t="shared" si="98"/>
        <v>0</v>
      </c>
      <c r="P171" s="133">
        <f t="shared" si="98"/>
        <v>0</v>
      </c>
      <c r="Q171" s="119">
        <f>VLOOKUP(B171,Valores!$A$2:$P$300,14,FALSE)</f>
        <v>1</v>
      </c>
      <c r="R171" s="119">
        <f>VLOOKUP(B171,Valores!$A$2:$P$300,15,FALSE)</f>
        <v>2.5000000000000001E-2</v>
      </c>
      <c r="S171" s="186">
        <f t="shared" si="99"/>
        <v>0</v>
      </c>
      <c r="T171" s="186">
        <f t="shared" si="93"/>
        <v>0</v>
      </c>
      <c r="U171" s="186">
        <f t="shared" si="93"/>
        <v>0</v>
      </c>
      <c r="V171" s="186">
        <f t="shared" si="93"/>
        <v>0</v>
      </c>
      <c r="W171" s="186">
        <f t="shared" si="93"/>
        <v>0</v>
      </c>
      <c r="Y171" s="214">
        <f t="shared" si="100"/>
        <v>0</v>
      </c>
      <c r="Z171" s="214">
        <f t="shared" si="94"/>
        <v>0</v>
      </c>
      <c r="AA171" s="214">
        <f t="shared" si="94"/>
        <v>0</v>
      </c>
      <c r="AB171" s="214">
        <f t="shared" si="94"/>
        <v>0</v>
      </c>
      <c r="AC171" s="214">
        <f t="shared" si="94"/>
        <v>0</v>
      </c>
      <c r="AE171" s="219">
        <f t="shared" si="101"/>
        <v>0</v>
      </c>
      <c r="AF171" s="219">
        <f t="shared" si="95"/>
        <v>0</v>
      </c>
      <c r="AG171" s="219">
        <f t="shared" si="95"/>
        <v>0</v>
      </c>
      <c r="AH171" s="219">
        <f t="shared" si="95"/>
        <v>0</v>
      </c>
      <c r="AI171" s="219">
        <f t="shared" si="95"/>
        <v>0</v>
      </c>
    </row>
    <row r="172" spans="1:35" x14ac:dyDescent="0.2">
      <c r="A172" s="250">
        <v>11</v>
      </c>
      <c r="B172" s="1" t="s">
        <v>243</v>
      </c>
      <c r="C172" s="1" t="str">
        <f>VLOOKUP(B172,Valores!$A$2:$F$223,5,FALSE)</f>
        <v>kg</v>
      </c>
      <c r="D172" s="1">
        <v>500</v>
      </c>
      <c r="E172" s="64">
        <f>VLOOKUP($B172,Valores!$A$2:$G$300,6,FALSE)*VLOOKUP(VLOOKUP($B172,Indices_Poder!$B$5:$E$250,3,FALSE),Indices_Poder!$G$6:$N$28,4,FALSE)</f>
        <v>90.692785411365136</v>
      </c>
      <c r="F172" s="65">
        <f>$E172*VLOOKUP(F$161,Regional!$A$2:$B$7,2,FALSE)</f>
        <v>91.826445229007192</v>
      </c>
      <c r="G172" s="65">
        <f>$E172*VLOOKUP(G$161,Regional!$A$2:$B$7,2,FALSE)</f>
        <v>88.253149483799405</v>
      </c>
      <c r="H172" s="65">
        <f>$E172*VLOOKUP(H$161,Regional!$A$2:$B$7,2,FALSE)</f>
        <v>93.141490617471987</v>
      </c>
      <c r="I172" s="65">
        <f>$E172*VLOOKUP(I$161,Regional!$A$2:$B$7,2,FALSE)</f>
        <v>91.218803566751063</v>
      </c>
      <c r="J172" s="65">
        <f>$E172*VLOOKUP(J$161,Regional!$A$2:$B$7,2,FALSE)</f>
        <v>92.016900078371066</v>
      </c>
      <c r="K172" s="66">
        <f t="shared" si="96"/>
        <v>45346.392705682571</v>
      </c>
      <c r="L172" s="65">
        <f t="shared" si="97"/>
        <v>45913.222614503597</v>
      </c>
      <c r="M172" s="65">
        <f t="shared" si="97"/>
        <v>44126.574741899705</v>
      </c>
      <c r="N172" s="65">
        <f t="shared" si="97"/>
        <v>46570.745308735997</v>
      </c>
      <c r="O172" s="65">
        <f t="shared" si="98"/>
        <v>45609.401783375535</v>
      </c>
      <c r="P172" s="133">
        <f t="shared" si="98"/>
        <v>46008.450039185533</v>
      </c>
      <c r="Q172" s="119">
        <f>VLOOKUP(B172,Valores!$A$2:$P$300,14,FALSE)</f>
        <v>1</v>
      </c>
      <c r="R172" s="119">
        <f>VLOOKUP(B172,Valores!$A$2:$P$300,15,FALSE)</f>
        <v>3.1300000000000001E-2</v>
      </c>
      <c r="S172" s="186">
        <f t="shared" si="99"/>
        <v>0</v>
      </c>
      <c r="T172" s="186">
        <f t="shared" si="93"/>
        <v>0</v>
      </c>
      <c r="U172" s="186">
        <f t="shared" si="93"/>
        <v>0</v>
      </c>
      <c r="V172" s="186">
        <f t="shared" si="93"/>
        <v>0</v>
      </c>
      <c r="W172" s="186">
        <f t="shared" si="93"/>
        <v>0</v>
      </c>
      <c r="Y172" s="214">
        <f t="shared" si="100"/>
        <v>45913.222614503597</v>
      </c>
      <c r="Z172" s="214">
        <f t="shared" si="94"/>
        <v>44126.574741899705</v>
      </c>
      <c r="AA172" s="214">
        <f t="shared" si="94"/>
        <v>46570.745308735997</v>
      </c>
      <c r="AB172" s="214">
        <f t="shared" si="94"/>
        <v>45609.401783375535</v>
      </c>
      <c r="AC172" s="214">
        <f t="shared" si="94"/>
        <v>46008.450039185533</v>
      </c>
      <c r="AE172" s="219">
        <f t="shared" si="101"/>
        <v>45913.222614503597</v>
      </c>
      <c r="AF172" s="219">
        <f t="shared" si="95"/>
        <v>44126.574741899705</v>
      </c>
      <c r="AG172" s="219">
        <f t="shared" si="95"/>
        <v>46570.745308735997</v>
      </c>
      <c r="AH172" s="219">
        <f t="shared" si="95"/>
        <v>45609.401783375535</v>
      </c>
      <c r="AI172" s="219">
        <f t="shared" si="95"/>
        <v>46008.450039185533</v>
      </c>
    </row>
    <row r="173" spans="1:35" x14ac:dyDescent="0.2">
      <c r="A173" s="250">
        <v>12</v>
      </c>
      <c r="B173" s="1" t="s">
        <v>244</v>
      </c>
      <c r="C173" s="1" t="str">
        <f>VLOOKUP(B173,Valores!$A$2:$F$223,5,FALSE)</f>
        <v>kg</v>
      </c>
      <c r="D173" s="1">
        <v>500</v>
      </c>
      <c r="E173" s="64">
        <f>VLOOKUP($B173,Valores!$A$2:$G$300,6,FALSE)*VLOOKUP(VLOOKUP($B173,Indices_Poder!$B$5:$E$250,3,FALSE),Indices_Poder!$G$6:$N$28,4,FALSE)</f>
        <v>90.692785411365136</v>
      </c>
      <c r="F173" s="65">
        <f>$E173*VLOOKUP(F$161,Regional!$A$2:$B$7,2,FALSE)</f>
        <v>91.826445229007192</v>
      </c>
      <c r="G173" s="65">
        <f>$E173*VLOOKUP(G$161,Regional!$A$2:$B$7,2,FALSE)</f>
        <v>88.253149483799405</v>
      </c>
      <c r="H173" s="65">
        <f>$E173*VLOOKUP(H$161,Regional!$A$2:$B$7,2,FALSE)</f>
        <v>93.141490617471987</v>
      </c>
      <c r="I173" s="65">
        <f>$E173*VLOOKUP(I$161,Regional!$A$2:$B$7,2,FALSE)</f>
        <v>91.218803566751063</v>
      </c>
      <c r="J173" s="65">
        <f>$E173*VLOOKUP(J$161,Regional!$A$2:$B$7,2,FALSE)</f>
        <v>92.016900078371066</v>
      </c>
      <c r="K173" s="66">
        <f t="shared" si="96"/>
        <v>45346.392705682571</v>
      </c>
      <c r="L173" s="65">
        <f t="shared" si="97"/>
        <v>45913.222614503597</v>
      </c>
      <c r="M173" s="65">
        <f t="shared" si="97"/>
        <v>44126.574741899705</v>
      </c>
      <c r="N173" s="65">
        <f t="shared" si="97"/>
        <v>46570.745308735997</v>
      </c>
      <c r="O173" s="65">
        <f t="shared" si="98"/>
        <v>45609.401783375535</v>
      </c>
      <c r="P173" s="133">
        <f t="shared" si="98"/>
        <v>46008.450039185533</v>
      </c>
      <c r="Q173" s="119">
        <f>VLOOKUP(B173,Valores!$A$2:$P$300,14,FALSE)</f>
        <v>1</v>
      </c>
      <c r="R173" s="119">
        <f>VLOOKUP(B173,Valores!$A$2:$P$300,15,FALSE)</f>
        <v>3.1300000000000001E-2</v>
      </c>
      <c r="S173" s="186">
        <f t="shared" si="99"/>
        <v>0</v>
      </c>
      <c r="T173" s="186">
        <f t="shared" si="93"/>
        <v>0</v>
      </c>
      <c r="U173" s="186">
        <f t="shared" si="93"/>
        <v>0</v>
      </c>
      <c r="V173" s="186">
        <f t="shared" si="93"/>
        <v>0</v>
      </c>
      <c r="W173" s="186">
        <f t="shared" si="93"/>
        <v>0</v>
      </c>
      <c r="Y173" s="214">
        <f t="shared" si="100"/>
        <v>45913.222614503597</v>
      </c>
      <c r="Z173" s="214">
        <f t="shared" si="94"/>
        <v>44126.574741899705</v>
      </c>
      <c r="AA173" s="214">
        <f t="shared" si="94"/>
        <v>46570.745308735997</v>
      </c>
      <c r="AB173" s="214">
        <f t="shared" si="94"/>
        <v>45609.401783375535</v>
      </c>
      <c r="AC173" s="214">
        <f t="shared" si="94"/>
        <v>46008.450039185533</v>
      </c>
      <c r="AE173" s="219">
        <f t="shared" si="101"/>
        <v>45913.222614503597</v>
      </c>
      <c r="AF173" s="219">
        <f t="shared" si="95"/>
        <v>44126.574741899705</v>
      </c>
      <c r="AG173" s="219">
        <f t="shared" si="95"/>
        <v>46570.745308735997</v>
      </c>
      <c r="AH173" s="219">
        <f t="shared" si="95"/>
        <v>45609.401783375535</v>
      </c>
      <c r="AI173" s="219">
        <f t="shared" si="95"/>
        <v>46008.450039185533</v>
      </c>
    </row>
    <row r="174" spans="1:35" x14ac:dyDescent="0.2">
      <c r="A174" s="250">
        <v>13</v>
      </c>
      <c r="B174" s="1" t="s">
        <v>245</v>
      </c>
      <c r="C174" s="1" t="str">
        <f>VLOOKUP(B174,Valores!$A$2:$F$223,5,FALSE)</f>
        <v>m³</v>
      </c>
      <c r="D174" s="252">
        <v>10.1</v>
      </c>
      <c r="E174" s="64">
        <f>VLOOKUP($B174,Valores!$A$2:$G$300,6,FALSE)*VLOOKUP(VLOOKUP($B174,Indices_Poder!$B$5:$E$250,3,FALSE),Indices_Poder!$G$6:$N$28,4,FALSE)</f>
        <v>5744.0577699282558</v>
      </c>
      <c r="F174" s="65">
        <f>$E174*VLOOKUP(F$161,Regional!$A$2:$B$7,2,FALSE)</f>
        <v>5815.858492052359</v>
      </c>
      <c r="G174" s="65">
        <f>$E174*VLOOKUP(G$161,Regional!$A$2:$B$7,2,FALSE)</f>
        <v>5589.5426159171857</v>
      </c>
      <c r="H174" s="65">
        <f>$E174*VLOOKUP(H$161,Regional!$A$2:$B$7,2,FALSE)</f>
        <v>5899.1473297163184</v>
      </c>
      <c r="I174" s="65">
        <f>$E174*VLOOKUP(I$161,Regional!$A$2:$B$7,2,FALSE)</f>
        <v>5777.3733049938401</v>
      </c>
      <c r="J174" s="65">
        <f>$E174*VLOOKUP(J$161,Regional!$A$2:$B$7,2,FALSE)</f>
        <v>5827.9210133692077</v>
      </c>
      <c r="K174" s="66">
        <f t="shared" si="96"/>
        <v>58014.983476275382</v>
      </c>
      <c r="L174" s="65">
        <f t="shared" si="97"/>
        <v>58740.170769728822</v>
      </c>
      <c r="M174" s="65">
        <f t="shared" si="97"/>
        <v>56454.380420763577</v>
      </c>
      <c r="N174" s="65">
        <f t="shared" si="97"/>
        <v>59581.388030134811</v>
      </c>
      <c r="O174" s="65">
        <f t="shared" si="98"/>
        <v>58351.470380437786</v>
      </c>
      <c r="P174" s="133">
        <f t="shared" si="98"/>
        <v>58862.002235028995</v>
      </c>
      <c r="Q174" s="119">
        <f>VLOOKUP(B174,Valores!$A$2:$P$300,14,FALSE)</f>
        <v>1</v>
      </c>
      <c r="R174" s="119">
        <f>VLOOKUP(B174,Valores!$A$2:$P$300,15,FALSE)</f>
        <v>3.1300000000000001E-2</v>
      </c>
      <c r="S174" s="186">
        <f t="shared" si="99"/>
        <v>0</v>
      </c>
      <c r="T174" s="186">
        <f t="shared" si="93"/>
        <v>0</v>
      </c>
      <c r="U174" s="186">
        <f t="shared" si="93"/>
        <v>0</v>
      </c>
      <c r="V174" s="186">
        <f t="shared" si="93"/>
        <v>0</v>
      </c>
      <c r="W174" s="186">
        <f t="shared" si="93"/>
        <v>0</v>
      </c>
      <c r="Y174" s="214">
        <f t="shared" si="100"/>
        <v>58740.170769728822</v>
      </c>
      <c r="Z174" s="214">
        <f t="shared" si="94"/>
        <v>56454.380420763577</v>
      </c>
      <c r="AA174" s="214">
        <f t="shared" si="94"/>
        <v>59581.388030134811</v>
      </c>
      <c r="AB174" s="214">
        <f t="shared" si="94"/>
        <v>58351.470380437786</v>
      </c>
      <c r="AC174" s="214">
        <f t="shared" si="94"/>
        <v>58862.002235028995</v>
      </c>
      <c r="AE174" s="219">
        <f t="shared" si="101"/>
        <v>58740.170769728822</v>
      </c>
      <c r="AF174" s="219">
        <f t="shared" si="95"/>
        <v>56454.380420763577</v>
      </c>
      <c r="AG174" s="219">
        <f t="shared" si="95"/>
        <v>59581.388030134811</v>
      </c>
      <c r="AH174" s="219">
        <f t="shared" si="95"/>
        <v>58351.470380437786</v>
      </c>
      <c r="AI174" s="219">
        <f t="shared" si="95"/>
        <v>58862.002235028995</v>
      </c>
    </row>
    <row r="175" spans="1:35" x14ac:dyDescent="0.2">
      <c r="A175" s="250">
        <v>14</v>
      </c>
      <c r="B175" s="1" t="s">
        <v>214</v>
      </c>
      <c r="C175" s="1" t="str">
        <f>VLOOKUP(B175,Valores!$A$2:$F$223,5,FALSE)</f>
        <v>m³</v>
      </c>
      <c r="D175" s="1">
        <v>48</v>
      </c>
      <c r="E175" s="64">
        <f>VLOOKUP($B175,Valores!$A$2:$G$300,6,FALSE)*VLOOKUP(VLOOKUP($B175,Indices_Poder!$B$5:$E$250,3,FALSE),Indices_Poder!$G$6:$N$28,4,FALSE)</f>
        <v>5744.0577699282558</v>
      </c>
      <c r="F175" s="65">
        <f>$E175*VLOOKUP(F$161,Regional!$A$2:$B$7,2,FALSE)</f>
        <v>5815.858492052359</v>
      </c>
      <c r="G175" s="65">
        <f>$E175*VLOOKUP(G$161,Regional!$A$2:$B$7,2,FALSE)</f>
        <v>5589.5426159171857</v>
      </c>
      <c r="H175" s="65">
        <f>$E175*VLOOKUP(H$161,Regional!$A$2:$B$7,2,FALSE)</f>
        <v>5899.1473297163184</v>
      </c>
      <c r="I175" s="65">
        <f>$E175*VLOOKUP(I$161,Regional!$A$2:$B$7,2,FALSE)</f>
        <v>5777.3733049938401</v>
      </c>
      <c r="J175" s="65">
        <f>$E175*VLOOKUP(J$161,Regional!$A$2:$B$7,2,FALSE)</f>
        <v>5827.9210133692077</v>
      </c>
      <c r="K175" s="66">
        <f>D175*E175</f>
        <v>275714.77295655629</v>
      </c>
      <c r="L175" s="65">
        <f t="shared" si="97"/>
        <v>279161.20761851326</v>
      </c>
      <c r="M175" s="65">
        <f t="shared" si="97"/>
        <v>268298.04556402494</v>
      </c>
      <c r="N175" s="65">
        <f t="shared" si="97"/>
        <v>283159.0718263833</v>
      </c>
      <c r="O175" s="65">
        <f t="shared" si="98"/>
        <v>277313.91863970435</v>
      </c>
      <c r="P175" s="133">
        <f t="shared" si="98"/>
        <v>279740.20864172198</v>
      </c>
      <c r="Q175" s="119">
        <f>VLOOKUP(B175,Valores!$A$2:$P$300,14,FALSE)</f>
        <v>1</v>
      </c>
      <c r="R175" s="119">
        <f>VLOOKUP(B175,Valores!$A$2:$P$300,15,FALSE)</f>
        <v>3.1300000000000001E-2</v>
      </c>
      <c r="S175" s="186">
        <f t="shared" si="99"/>
        <v>0</v>
      </c>
      <c r="T175" s="186">
        <f t="shared" si="93"/>
        <v>0</v>
      </c>
      <c r="U175" s="186">
        <f t="shared" si="93"/>
        <v>0</v>
      </c>
      <c r="V175" s="186">
        <f t="shared" si="93"/>
        <v>0</v>
      </c>
      <c r="W175" s="186">
        <f t="shared" si="93"/>
        <v>0</v>
      </c>
      <c r="Y175" s="214">
        <f t="shared" si="100"/>
        <v>279161.20761851326</v>
      </c>
      <c r="Z175" s="214">
        <f t="shared" si="94"/>
        <v>268298.04556402494</v>
      </c>
      <c r="AA175" s="214">
        <f t="shared" si="94"/>
        <v>283159.0718263833</v>
      </c>
      <c r="AB175" s="214">
        <f t="shared" si="94"/>
        <v>277313.91863970435</v>
      </c>
      <c r="AC175" s="214">
        <f t="shared" si="94"/>
        <v>279740.20864172198</v>
      </c>
      <c r="AE175" s="219">
        <f t="shared" si="101"/>
        <v>279161.20761851326</v>
      </c>
      <c r="AF175" s="219">
        <f t="shared" si="95"/>
        <v>268298.04556402494</v>
      </c>
      <c r="AG175" s="219">
        <f t="shared" si="95"/>
        <v>283159.0718263833</v>
      </c>
      <c r="AH175" s="219">
        <f t="shared" si="95"/>
        <v>277313.91863970435</v>
      </c>
      <c r="AI175" s="219">
        <f t="shared" si="95"/>
        <v>279740.20864172198</v>
      </c>
    </row>
    <row r="176" spans="1:35" x14ac:dyDescent="0.2">
      <c r="A176" s="250">
        <v>15</v>
      </c>
      <c r="B176" s="1" t="s">
        <v>246</v>
      </c>
      <c r="C176" s="1" t="str">
        <f>VLOOKUP(B176,Valores!$A$2:$F$223,5,FALSE)</f>
        <v>m³</v>
      </c>
      <c r="D176" s="1">
        <v>0.2</v>
      </c>
      <c r="E176" s="64">
        <f>VLOOKUP($B176,Valores!$A$2:$G$300,6,FALSE)*VLOOKUP(VLOOKUP($B176,Indices_Poder!$B$5:$E$250,3,FALSE),Indices_Poder!$G$6:$N$28,4,FALSE)</f>
        <v>5744.0577699282558</v>
      </c>
      <c r="F176" s="65">
        <f>$E176*VLOOKUP(F$161,Regional!$A$2:$B$7,2,FALSE)</f>
        <v>5815.858492052359</v>
      </c>
      <c r="G176" s="65">
        <f>$E176*VLOOKUP(G$161,Regional!$A$2:$B$7,2,FALSE)</f>
        <v>5589.5426159171857</v>
      </c>
      <c r="H176" s="65">
        <f>$E176*VLOOKUP(H$161,Regional!$A$2:$B$7,2,FALSE)</f>
        <v>5899.1473297163184</v>
      </c>
      <c r="I176" s="65">
        <f>$E176*VLOOKUP(I$161,Regional!$A$2:$B$7,2,FALSE)</f>
        <v>5777.3733049938401</v>
      </c>
      <c r="J176" s="65">
        <f>$E176*VLOOKUP(J$161,Regional!$A$2:$B$7,2,FALSE)</f>
        <v>5827.9210133692077</v>
      </c>
      <c r="K176" s="66">
        <f t="shared" si="96"/>
        <v>1148.8115539856512</v>
      </c>
      <c r="L176" s="65">
        <f t="shared" si="97"/>
        <v>1163.1716984104719</v>
      </c>
      <c r="M176" s="65">
        <f t="shared" si="97"/>
        <v>1117.9085231834372</v>
      </c>
      <c r="N176" s="65">
        <f t="shared" si="97"/>
        <v>1179.8294659432638</v>
      </c>
      <c r="O176" s="65">
        <f t="shared" si="98"/>
        <v>1155.4746609987681</v>
      </c>
      <c r="P176" s="133">
        <f t="shared" si="98"/>
        <v>1165.5842026738417</v>
      </c>
      <c r="Q176" s="119">
        <f>VLOOKUP(B176,Valores!$A$2:$P$300,14,FALSE)</f>
        <v>1</v>
      </c>
      <c r="R176" s="119">
        <f>VLOOKUP(B176,Valores!$A$2:$P$300,15,FALSE)</f>
        <v>3.1300000000000001E-2</v>
      </c>
      <c r="S176" s="186">
        <f t="shared" si="99"/>
        <v>0</v>
      </c>
      <c r="T176" s="186">
        <f t="shared" si="93"/>
        <v>0</v>
      </c>
      <c r="U176" s="186">
        <f t="shared" si="93"/>
        <v>0</v>
      </c>
      <c r="V176" s="186">
        <f t="shared" si="93"/>
        <v>0</v>
      </c>
      <c r="W176" s="186">
        <f t="shared" si="93"/>
        <v>0</v>
      </c>
      <c r="Y176" s="214">
        <f t="shared" si="100"/>
        <v>1163.1716984104719</v>
      </c>
      <c r="Z176" s="214">
        <f t="shared" si="94"/>
        <v>1117.9085231834372</v>
      </c>
      <c r="AA176" s="214">
        <f t="shared" si="94"/>
        <v>1179.8294659432638</v>
      </c>
      <c r="AB176" s="214">
        <f t="shared" si="94"/>
        <v>1155.4746609987681</v>
      </c>
      <c r="AC176" s="214">
        <f t="shared" si="94"/>
        <v>1165.5842026738417</v>
      </c>
      <c r="AE176" s="219">
        <f t="shared" si="101"/>
        <v>1163.1716984104719</v>
      </c>
      <c r="AF176" s="219">
        <f t="shared" si="95"/>
        <v>1117.9085231834372</v>
      </c>
      <c r="AG176" s="219">
        <f t="shared" si="95"/>
        <v>1179.8294659432638</v>
      </c>
      <c r="AH176" s="219">
        <f t="shared" si="95"/>
        <v>1155.4746609987681</v>
      </c>
      <c r="AI176" s="219">
        <f t="shared" si="95"/>
        <v>1165.5842026738417</v>
      </c>
    </row>
    <row r="177" spans="1:35" x14ac:dyDescent="0.2">
      <c r="A177" s="250">
        <v>16</v>
      </c>
      <c r="B177" s="1" t="s">
        <v>215</v>
      </c>
      <c r="C177" s="1" t="str">
        <f>VLOOKUP(B177,Valores!$A$2:$F$223,5,FALSE)</f>
        <v>m³</v>
      </c>
      <c r="D177" s="1">
        <v>0</v>
      </c>
      <c r="E177" s="64">
        <f>VLOOKUP($B177,Valores!$A$2:$G$300,6,FALSE)*VLOOKUP(VLOOKUP($B177,Indices_Poder!$B$5:$E$250,3,FALSE),Indices_Poder!$G$6:$N$28,4,FALSE)</f>
        <v>5744.0577699282558</v>
      </c>
      <c r="F177" s="65">
        <f>$E177*VLOOKUP(F$161,Regional!$A$2:$B$7,2,FALSE)</f>
        <v>5815.858492052359</v>
      </c>
      <c r="G177" s="65">
        <f>$E177*VLOOKUP(G$161,Regional!$A$2:$B$7,2,FALSE)</f>
        <v>5589.5426159171857</v>
      </c>
      <c r="H177" s="65">
        <f>$E177*VLOOKUP(H$161,Regional!$A$2:$B$7,2,FALSE)</f>
        <v>5899.1473297163184</v>
      </c>
      <c r="I177" s="65">
        <f>$E177*VLOOKUP(I$161,Regional!$A$2:$B$7,2,FALSE)</f>
        <v>5777.3733049938401</v>
      </c>
      <c r="J177" s="65">
        <f>$E177*VLOOKUP(J$161,Regional!$A$2:$B$7,2,FALSE)</f>
        <v>5827.9210133692077</v>
      </c>
      <c r="K177" s="66">
        <f t="shared" si="96"/>
        <v>0</v>
      </c>
      <c r="L177" s="65">
        <f t="shared" si="97"/>
        <v>0</v>
      </c>
      <c r="M177" s="65">
        <f t="shared" si="97"/>
        <v>0</v>
      </c>
      <c r="N177" s="65">
        <f t="shared" si="97"/>
        <v>0</v>
      </c>
      <c r="O177" s="65">
        <f t="shared" si="98"/>
        <v>0</v>
      </c>
      <c r="P177" s="133">
        <f t="shared" si="98"/>
        <v>0</v>
      </c>
      <c r="Q177" s="119">
        <f>VLOOKUP(B177,Valores!$A$2:$P$300,14,FALSE)</f>
        <v>1</v>
      </c>
      <c r="R177" s="119">
        <f>VLOOKUP(B177,Valores!$A$2:$P$300,15,FALSE)</f>
        <v>3.1300000000000001E-2</v>
      </c>
      <c r="S177" s="186">
        <f t="shared" si="99"/>
        <v>0</v>
      </c>
      <c r="T177" s="186">
        <f t="shared" si="93"/>
        <v>0</v>
      </c>
      <c r="U177" s="186">
        <f t="shared" si="93"/>
        <v>0</v>
      </c>
      <c r="V177" s="186">
        <f t="shared" si="93"/>
        <v>0</v>
      </c>
      <c r="W177" s="186">
        <f t="shared" si="93"/>
        <v>0</v>
      </c>
      <c r="Y177" s="214">
        <f t="shared" si="100"/>
        <v>0</v>
      </c>
      <c r="Z177" s="214">
        <f t="shared" si="94"/>
        <v>0</v>
      </c>
      <c r="AA177" s="214">
        <f t="shared" si="94"/>
        <v>0</v>
      </c>
      <c r="AB177" s="214">
        <f t="shared" si="94"/>
        <v>0</v>
      </c>
      <c r="AC177" s="214">
        <f t="shared" si="94"/>
        <v>0</v>
      </c>
      <c r="AE177" s="219">
        <f t="shared" si="101"/>
        <v>0</v>
      </c>
      <c r="AF177" s="219">
        <f t="shared" si="95"/>
        <v>0</v>
      </c>
      <c r="AG177" s="219">
        <f t="shared" si="95"/>
        <v>0</v>
      </c>
      <c r="AH177" s="219">
        <f t="shared" si="95"/>
        <v>0</v>
      </c>
      <c r="AI177" s="219">
        <f t="shared" si="95"/>
        <v>0</v>
      </c>
    </row>
    <row r="178" spans="1:35" x14ac:dyDescent="0.2">
      <c r="A178" s="250">
        <v>17</v>
      </c>
      <c r="B178" s="1" t="s">
        <v>247</v>
      </c>
      <c r="C178" s="1" t="str">
        <f>VLOOKUP(B178,Valores!$A$2:$F$223,5,FALSE)</f>
        <v>m³</v>
      </c>
      <c r="D178" s="1">
        <v>1.75</v>
      </c>
      <c r="E178" s="64">
        <f>VLOOKUP($B178,Valores!$A$2:$G$300,6,FALSE)*VLOOKUP(VLOOKUP($B178,Indices_Poder!$B$5:$E$250,3,FALSE),Indices_Poder!$G$6:$N$28,4,FALSE)</f>
        <v>5744.0577699282558</v>
      </c>
      <c r="F178" s="65">
        <f>$E178*VLOOKUP(F$161,Regional!$A$2:$B$7,2,FALSE)</f>
        <v>5815.858492052359</v>
      </c>
      <c r="G178" s="65">
        <f>$E178*VLOOKUP(G$161,Regional!$A$2:$B$7,2,FALSE)</f>
        <v>5589.5426159171857</v>
      </c>
      <c r="H178" s="65">
        <f>$E178*VLOOKUP(H$161,Regional!$A$2:$B$7,2,FALSE)</f>
        <v>5899.1473297163184</v>
      </c>
      <c r="I178" s="65">
        <f>$E178*VLOOKUP(I$161,Regional!$A$2:$B$7,2,FALSE)</f>
        <v>5777.3733049938401</v>
      </c>
      <c r="J178" s="65">
        <f>$E178*VLOOKUP(J$161,Regional!$A$2:$B$7,2,FALSE)</f>
        <v>5827.9210133692077</v>
      </c>
      <c r="K178" s="66">
        <f t="shared" si="96"/>
        <v>10052.101097374447</v>
      </c>
      <c r="L178" s="65">
        <f t="shared" si="97"/>
        <v>10177.752361091629</v>
      </c>
      <c r="M178" s="65">
        <f t="shared" si="97"/>
        <v>9781.6995778550754</v>
      </c>
      <c r="N178" s="65">
        <f t="shared" si="97"/>
        <v>10323.507827003557</v>
      </c>
      <c r="O178" s="65">
        <f t="shared" si="98"/>
        <v>10110.403283739221</v>
      </c>
      <c r="P178" s="133">
        <f t="shared" si="98"/>
        <v>10198.861773396113</v>
      </c>
      <c r="Q178" s="119">
        <f>VLOOKUP(B178,Valores!$A$2:$P$300,14,FALSE)</f>
        <v>1</v>
      </c>
      <c r="R178" s="119">
        <f>VLOOKUP(B178,Valores!$A$2:$P$300,15,FALSE)</f>
        <v>3.1300000000000001E-2</v>
      </c>
      <c r="S178" s="186">
        <f t="shared" si="99"/>
        <v>0</v>
      </c>
      <c r="T178" s="186">
        <f t="shared" si="93"/>
        <v>0</v>
      </c>
      <c r="U178" s="186">
        <f t="shared" si="93"/>
        <v>0</v>
      </c>
      <c r="V178" s="186">
        <f t="shared" si="93"/>
        <v>0</v>
      </c>
      <c r="W178" s="186">
        <f t="shared" si="93"/>
        <v>0</v>
      </c>
      <c r="Y178" s="214">
        <f t="shared" si="100"/>
        <v>10177.752361091629</v>
      </c>
      <c r="Z178" s="214">
        <f t="shared" si="94"/>
        <v>9781.6995778550754</v>
      </c>
      <c r="AA178" s="214">
        <f t="shared" si="94"/>
        <v>10323.507827003557</v>
      </c>
      <c r="AB178" s="214">
        <f t="shared" si="94"/>
        <v>10110.403283739221</v>
      </c>
      <c r="AC178" s="214">
        <f t="shared" si="94"/>
        <v>10198.861773396113</v>
      </c>
      <c r="AE178" s="219">
        <f t="shared" si="101"/>
        <v>10177.752361091629</v>
      </c>
      <c r="AF178" s="219">
        <f t="shared" si="95"/>
        <v>9781.6995778550754</v>
      </c>
      <c r="AG178" s="219">
        <f t="shared" si="95"/>
        <v>10323.507827003557</v>
      </c>
      <c r="AH178" s="219">
        <f t="shared" si="95"/>
        <v>10110.403283739221</v>
      </c>
      <c r="AI178" s="219">
        <f t="shared" si="95"/>
        <v>10198.861773396113</v>
      </c>
    </row>
    <row r="179" spans="1:35" x14ac:dyDescent="0.2">
      <c r="A179" s="250">
        <v>18</v>
      </c>
      <c r="B179" s="1" t="s">
        <v>248</v>
      </c>
      <c r="C179" s="1" t="str">
        <f>VLOOKUP(B179,Valores!$A$2:$F$223,5,FALSE)</f>
        <v>m³</v>
      </c>
      <c r="D179" s="1">
        <v>1.75</v>
      </c>
      <c r="E179" s="64">
        <f>VLOOKUP($B179,Valores!$A$2:$G$300,6,FALSE)*VLOOKUP(VLOOKUP($B179,Indices_Poder!$B$5:$E$250,3,FALSE),Indices_Poder!$G$6:$N$28,4,FALSE)</f>
        <v>5744.0577699282558</v>
      </c>
      <c r="F179" s="65">
        <f>$E179*VLOOKUP(F$161,Regional!$A$2:$B$7,2,FALSE)</f>
        <v>5815.858492052359</v>
      </c>
      <c r="G179" s="65">
        <f>$E179*VLOOKUP(G$161,Regional!$A$2:$B$7,2,FALSE)</f>
        <v>5589.5426159171857</v>
      </c>
      <c r="H179" s="65">
        <f>$E179*VLOOKUP(H$161,Regional!$A$2:$B$7,2,FALSE)</f>
        <v>5899.1473297163184</v>
      </c>
      <c r="I179" s="65">
        <f>$E179*VLOOKUP(I$161,Regional!$A$2:$B$7,2,FALSE)</f>
        <v>5777.3733049938401</v>
      </c>
      <c r="J179" s="65">
        <f>$E179*VLOOKUP(J$161,Regional!$A$2:$B$7,2,FALSE)</f>
        <v>5827.9210133692077</v>
      </c>
      <c r="K179" s="66">
        <f t="shared" si="96"/>
        <v>10052.101097374447</v>
      </c>
      <c r="L179" s="65">
        <f t="shared" si="97"/>
        <v>10177.752361091629</v>
      </c>
      <c r="M179" s="65">
        <f t="shared" si="97"/>
        <v>9781.6995778550754</v>
      </c>
      <c r="N179" s="65">
        <f t="shared" si="97"/>
        <v>10323.507827003557</v>
      </c>
      <c r="O179" s="65">
        <f t="shared" si="98"/>
        <v>10110.403283739221</v>
      </c>
      <c r="P179" s="133">
        <f t="shared" si="98"/>
        <v>10198.861773396113</v>
      </c>
      <c r="Q179" s="119">
        <f>VLOOKUP(B179,Valores!$A$2:$P$300,14,FALSE)</f>
        <v>1</v>
      </c>
      <c r="R179" s="119">
        <f>VLOOKUP(B179,Valores!$A$2:$P$300,15,FALSE)</f>
        <v>3.1300000000000001E-2</v>
      </c>
      <c r="S179" s="186">
        <f t="shared" si="99"/>
        <v>0</v>
      </c>
      <c r="T179" s="186">
        <f t="shared" si="93"/>
        <v>0</v>
      </c>
      <c r="U179" s="186">
        <f t="shared" si="93"/>
        <v>0</v>
      </c>
      <c r="V179" s="186">
        <f t="shared" si="93"/>
        <v>0</v>
      </c>
      <c r="W179" s="186">
        <f t="shared" si="93"/>
        <v>0</v>
      </c>
      <c r="Y179" s="214">
        <f t="shared" si="100"/>
        <v>10177.752361091629</v>
      </c>
      <c r="Z179" s="214">
        <f t="shared" si="94"/>
        <v>9781.6995778550754</v>
      </c>
      <c r="AA179" s="214">
        <f t="shared" si="94"/>
        <v>10323.507827003557</v>
      </c>
      <c r="AB179" s="214">
        <f t="shared" si="94"/>
        <v>10110.403283739221</v>
      </c>
      <c r="AC179" s="214">
        <f t="shared" si="94"/>
        <v>10198.861773396113</v>
      </c>
      <c r="AE179" s="219">
        <f t="shared" si="101"/>
        <v>10177.752361091629</v>
      </c>
      <c r="AF179" s="219">
        <f t="shared" si="95"/>
        <v>9781.6995778550754</v>
      </c>
      <c r="AG179" s="219">
        <f t="shared" si="95"/>
        <v>10323.507827003557</v>
      </c>
      <c r="AH179" s="219">
        <f t="shared" si="95"/>
        <v>10110.403283739221</v>
      </c>
      <c r="AI179" s="219">
        <f t="shared" si="95"/>
        <v>10198.861773396113</v>
      </c>
    </row>
    <row r="180" spans="1:35" x14ac:dyDescent="0.2">
      <c r="A180" s="250">
        <v>19</v>
      </c>
      <c r="B180" s="1" t="s">
        <v>217</v>
      </c>
      <c r="C180" s="1" t="str">
        <f>VLOOKUP(B180,Valores!$A$2:$F$223,5,FALSE)</f>
        <v>m³</v>
      </c>
      <c r="D180" s="135">
        <v>20</v>
      </c>
      <c r="E180" s="64">
        <f>VLOOKUP($B180,Valores!$A$2:$G$300,6,FALSE)*VLOOKUP(VLOOKUP($B180,Indices_Poder!$B$5:$E$250,3,FALSE),Indices_Poder!$G$6:$N$28,4,FALSE)</f>
        <v>5744.0577699282558</v>
      </c>
      <c r="F180" s="65">
        <f>$E180*VLOOKUP(F$161,Regional!$A$2:$B$7,2,FALSE)</f>
        <v>5815.858492052359</v>
      </c>
      <c r="G180" s="65">
        <f>$E180*VLOOKUP(G$161,Regional!$A$2:$B$7,2,FALSE)</f>
        <v>5589.5426159171857</v>
      </c>
      <c r="H180" s="65">
        <f>$E180*VLOOKUP(H$161,Regional!$A$2:$B$7,2,FALSE)</f>
        <v>5899.1473297163184</v>
      </c>
      <c r="I180" s="65">
        <f>$E180*VLOOKUP(I$161,Regional!$A$2:$B$7,2,FALSE)</f>
        <v>5777.3733049938401</v>
      </c>
      <c r="J180" s="65">
        <f>$E180*VLOOKUP(J$161,Regional!$A$2:$B$7,2,FALSE)</f>
        <v>5827.9210133692077</v>
      </c>
      <c r="K180" s="74">
        <f t="shared" si="96"/>
        <v>114881.15539856511</v>
      </c>
      <c r="L180" s="253">
        <f t="shared" si="97"/>
        <v>116317.16984104717</v>
      </c>
      <c r="M180" s="65">
        <f t="shared" si="97"/>
        <v>111790.85231834371</v>
      </c>
      <c r="N180" s="65">
        <f t="shared" si="97"/>
        <v>117982.94659432636</v>
      </c>
      <c r="O180" s="65">
        <f t="shared" si="98"/>
        <v>115547.46609987679</v>
      </c>
      <c r="P180" s="133">
        <f t="shared" si="98"/>
        <v>116558.42026738415</v>
      </c>
      <c r="Q180" s="119">
        <f>VLOOKUP(B180,Valores!$A$2:$P$300,14,FALSE)</f>
        <v>1</v>
      </c>
      <c r="R180" s="119">
        <f>VLOOKUP(B180,Valores!$A$2:$P$300,15,FALSE)</f>
        <v>3.1300000000000001E-2</v>
      </c>
      <c r="S180" s="186">
        <f t="shared" si="99"/>
        <v>0</v>
      </c>
      <c r="T180" s="186">
        <f t="shared" si="93"/>
        <v>0</v>
      </c>
      <c r="U180" s="186">
        <f t="shared" si="93"/>
        <v>0</v>
      </c>
      <c r="V180" s="186">
        <f t="shared" si="93"/>
        <v>0</v>
      </c>
      <c r="W180" s="186">
        <f t="shared" si="93"/>
        <v>0</v>
      </c>
      <c r="Y180" s="214">
        <f t="shared" si="100"/>
        <v>116317.16984104717</v>
      </c>
      <c r="Z180" s="214">
        <f t="shared" si="94"/>
        <v>111790.85231834371</v>
      </c>
      <c r="AA180" s="214">
        <f t="shared" si="94"/>
        <v>117982.94659432636</v>
      </c>
      <c r="AB180" s="214">
        <f t="shared" si="94"/>
        <v>115547.46609987679</v>
      </c>
      <c r="AC180" s="214">
        <f t="shared" si="94"/>
        <v>116558.42026738415</v>
      </c>
      <c r="AE180" s="219">
        <f t="shared" si="101"/>
        <v>116317.16984104717</v>
      </c>
      <c r="AF180" s="219">
        <f t="shared" si="95"/>
        <v>111790.85231834371</v>
      </c>
      <c r="AG180" s="219">
        <f t="shared" si="95"/>
        <v>117982.94659432636</v>
      </c>
      <c r="AH180" s="219">
        <f t="shared" si="95"/>
        <v>115547.46609987679</v>
      </c>
      <c r="AI180" s="219">
        <f t="shared" si="95"/>
        <v>116558.42026738415</v>
      </c>
    </row>
    <row r="181" spans="1:35" s="29" customFormat="1" x14ac:dyDescent="0.2">
      <c r="A181" s="79"/>
      <c r="B181" s="80" t="s">
        <v>143</v>
      </c>
      <c r="C181" s="80"/>
      <c r="D181" s="82"/>
      <c r="E181" s="192"/>
      <c r="F181" s="191"/>
      <c r="G181" s="191"/>
      <c r="H181" s="191"/>
      <c r="I181" s="191"/>
      <c r="J181" s="191"/>
      <c r="K181" s="192">
        <f t="shared" ref="K181:P181" si="102">SUM(K162:K180)</f>
        <v>9299235.2844177969</v>
      </c>
      <c r="L181" s="191">
        <f t="shared" si="102"/>
        <v>9415475.7254730221</v>
      </c>
      <c r="M181" s="83">
        <f t="shared" si="102"/>
        <v>9049085.8552669585</v>
      </c>
      <c r="N181" s="83">
        <f t="shared" si="102"/>
        <v>9546938.8066327758</v>
      </c>
      <c r="O181" s="83">
        <f t="shared" si="102"/>
        <v>9353170.8490674216</v>
      </c>
      <c r="P181" s="83">
        <f t="shared" si="102"/>
        <v>9435004.1195702981</v>
      </c>
      <c r="S181" s="174">
        <f>SUMIF($Q162:$Q180,"&lt;&gt;Rateio",AE162:AE180)</f>
        <v>9415475.7254730221</v>
      </c>
      <c r="T181" s="174">
        <f t="shared" ref="T181:W181" si="103">SUMIF($Q162:$Q180,"&lt;&gt;Rateio",AF162:AF180)</f>
        <v>9049085.8552669585</v>
      </c>
      <c r="U181" s="174">
        <f t="shared" si="103"/>
        <v>9546938.8066327758</v>
      </c>
      <c r="V181" s="174">
        <f t="shared" si="103"/>
        <v>9353170.8490674216</v>
      </c>
      <c r="W181" s="214">
        <f t="shared" si="103"/>
        <v>9435004.1195702981</v>
      </c>
      <c r="Y181" s="219"/>
      <c r="AA181" s="219"/>
      <c r="AC181" s="219"/>
      <c r="AE181" s="219"/>
      <c r="AG181" s="219"/>
      <c r="AI181" s="219"/>
    </row>
    <row r="182" spans="1:35" s="29" customFormat="1" hidden="1" x14ac:dyDescent="0.2">
      <c r="A182" s="79"/>
      <c r="B182" s="80"/>
      <c r="C182" s="80"/>
      <c r="D182" s="82"/>
      <c r="E182" s="137" t="s">
        <v>118</v>
      </c>
      <c r="F182" s="87" t="s">
        <v>129</v>
      </c>
      <c r="G182" s="87" t="s">
        <v>130</v>
      </c>
      <c r="H182" s="87" t="s">
        <v>142</v>
      </c>
      <c r="I182" s="87" t="s">
        <v>132</v>
      </c>
      <c r="J182" s="87" t="s">
        <v>133</v>
      </c>
      <c r="K182" s="88"/>
      <c r="L182" s="83"/>
      <c r="M182" s="83"/>
      <c r="N182" s="83"/>
      <c r="O182" s="83"/>
      <c r="P182" s="83"/>
      <c r="W182" s="219"/>
      <c r="Y182" s="219"/>
      <c r="AA182" s="219"/>
      <c r="AC182" s="219"/>
      <c r="AE182" s="219"/>
      <c r="AG182" s="219"/>
      <c r="AI182" s="219"/>
    </row>
    <row r="183" spans="1:35" s="29" customFormat="1" hidden="1" x14ac:dyDescent="0.2">
      <c r="A183" s="89"/>
      <c r="B183" s="90" t="s">
        <v>206</v>
      </c>
      <c r="C183" s="90"/>
      <c r="D183" s="92"/>
      <c r="E183" s="92" t="e">
        <f>(SUMIF(#REF!,"Obras civis",K162:K180)+#REF!)*3.98%</f>
        <v>#REF!</v>
      </c>
      <c r="F183" s="93" t="e">
        <f>(SUMIF(#REF!,"Obras civis",L162:L180)+#REF!)*3.98%</f>
        <v>#REF!</v>
      </c>
      <c r="G183" s="93" t="e">
        <f>(SUMIF(#REF!,"Obras civis",M162:M180)+#REF!)*3.98%</f>
        <v>#REF!</v>
      </c>
      <c r="H183" s="93" t="e">
        <f>(SUMIF(#REF!,"Obras civis",N162:N180)+#REF!)*3.98%</f>
        <v>#REF!</v>
      </c>
      <c r="I183" s="93" t="e">
        <f>(SUMIF(#REF!,"Obras civis",O162:O180)+#REF!)*3.98%</f>
        <v>#REF!</v>
      </c>
      <c r="J183" s="93" t="e">
        <f>(SUMIF(#REF!,"Obras civis",P162:P180)+#REF!)*3.98%</f>
        <v>#REF!</v>
      </c>
      <c r="K183" s="92"/>
      <c r="L183" s="93"/>
      <c r="M183" s="93"/>
      <c r="N183" s="93"/>
      <c r="O183" s="93"/>
      <c r="P183" s="93"/>
      <c r="W183" s="219"/>
      <c r="Y183" s="219"/>
      <c r="AA183" s="219"/>
      <c r="AC183" s="219"/>
      <c r="AE183" s="219"/>
      <c r="AG183" s="219"/>
      <c r="AI183" s="219"/>
    </row>
    <row r="184" spans="1:35" s="29" customFormat="1" hidden="1" x14ac:dyDescent="0.2">
      <c r="A184" s="89"/>
      <c r="B184" s="90" t="s">
        <v>145</v>
      </c>
      <c r="C184" s="97"/>
      <c r="D184" s="99"/>
      <c r="E184" s="99" t="e">
        <f>K181+#REF!+E183</f>
        <v>#REF!</v>
      </c>
      <c r="F184" s="100" t="e">
        <f>L181+#REF!+F183</f>
        <v>#REF!</v>
      </c>
      <c r="G184" s="100" t="e">
        <f>M181+#REF!+G183</f>
        <v>#REF!</v>
      </c>
      <c r="H184" s="100" t="e">
        <f>N181+#REF!+H183</f>
        <v>#REF!</v>
      </c>
      <c r="I184" s="100" t="e">
        <f>O181+#REF!+I183</f>
        <v>#REF!</v>
      </c>
      <c r="J184" s="100" t="e">
        <f>P181+#REF!+J183</f>
        <v>#REF!</v>
      </c>
      <c r="K184" s="99"/>
      <c r="L184" s="100"/>
      <c r="M184" s="100"/>
      <c r="N184" s="100"/>
      <c r="O184" s="100"/>
      <c r="P184" s="100"/>
      <c r="W184" s="219"/>
      <c r="Y184" s="219"/>
      <c r="AA184" s="219"/>
      <c r="AC184" s="219"/>
      <c r="AE184" s="219"/>
      <c r="AG184" s="219"/>
      <c r="AI184" s="219"/>
    </row>
    <row r="185" spans="1:35" s="29" customFormat="1" hidden="1" x14ac:dyDescent="0.2">
      <c r="A185" s="89"/>
      <c r="B185" s="90" t="s">
        <v>146</v>
      </c>
      <c r="C185" s="90"/>
      <c r="D185" s="91"/>
      <c r="E185" s="92" t="e">
        <f>E184*2.7%</f>
        <v>#REF!</v>
      </c>
      <c r="F185" s="93" t="e">
        <f>F184*2.7%</f>
        <v>#REF!</v>
      </c>
      <c r="G185" s="93" t="e">
        <f t="shared" ref="G185:J185" si="104">G184*2.7%</f>
        <v>#REF!</v>
      </c>
      <c r="H185" s="93" t="e">
        <f t="shared" si="104"/>
        <v>#REF!</v>
      </c>
      <c r="I185" s="93" t="e">
        <f t="shared" si="104"/>
        <v>#REF!</v>
      </c>
      <c r="J185" s="93" t="e">
        <f t="shared" si="104"/>
        <v>#REF!</v>
      </c>
      <c r="K185" s="92"/>
      <c r="L185" s="93"/>
      <c r="M185" s="93"/>
      <c r="N185" s="93"/>
      <c r="O185" s="93"/>
      <c r="P185" s="93"/>
      <c r="W185" s="219"/>
      <c r="Y185" s="219"/>
      <c r="AA185" s="219"/>
      <c r="AC185" s="219"/>
      <c r="AE185" s="219"/>
      <c r="AG185" s="219"/>
      <c r="AI185" s="219"/>
    </row>
    <row r="186" spans="1:35" s="29" customFormat="1" hidden="1" x14ac:dyDescent="0.2">
      <c r="A186" s="89"/>
      <c r="B186" s="90" t="s">
        <v>147</v>
      </c>
      <c r="C186" s="97"/>
      <c r="D186" s="98"/>
      <c r="E186" s="99" t="e">
        <f>E184*1.4%</f>
        <v>#REF!</v>
      </c>
      <c r="F186" s="100" t="e">
        <f>F184*1.4%</f>
        <v>#REF!</v>
      </c>
      <c r="G186" s="100" t="e">
        <f t="shared" ref="G186:J186" si="105">G184*1.4%</f>
        <v>#REF!</v>
      </c>
      <c r="H186" s="100" t="e">
        <f t="shared" si="105"/>
        <v>#REF!</v>
      </c>
      <c r="I186" s="100" t="e">
        <f t="shared" si="105"/>
        <v>#REF!</v>
      </c>
      <c r="J186" s="100" t="e">
        <f t="shared" si="105"/>
        <v>#REF!</v>
      </c>
      <c r="K186" s="99"/>
      <c r="L186" s="100"/>
      <c r="M186" s="100"/>
      <c r="N186" s="100"/>
      <c r="O186" s="100"/>
      <c r="P186" s="100"/>
      <c r="W186" s="219"/>
      <c r="Y186" s="219"/>
      <c r="AA186" s="219"/>
      <c r="AC186" s="219"/>
      <c r="AE186" s="219"/>
      <c r="AG186" s="219"/>
      <c r="AI186" s="219"/>
    </row>
    <row r="187" spans="1:35" s="29" customFormat="1" hidden="1" x14ac:dyDescent="0.2">
      <c r="A187" s="89"/>
      <c r="B187" s="90" t="s">
        <v>148</v>
      </c>
      <c r="C187" s="90"/>
      <c r="D187" s="90"/>
      <c r="E187" s="92" t="e">
        <f>E184*3.99%</f>
        <v>#REF!</v>
      </c>
      <c r="F187" s="93" t="e">
        <f>F184*3.99%</f>
        <v>#REF!</v>
      </c>
      <c r="G187" s="93" t="e">
        <f t="shared" ref="G187:J187" si="106">G184*3.99%</f>
        <v>#REF!</v>
      </c>
      <c r="H187" s="93" t="e">
        <f t="shared" si="106"/>
        <v>#REF!</v>
      </c>
      <c r="I187" s="93" t="e">
        <f t="shared" si="106"/>
        <v>#REF!</v>
      </c>
      <c r="J187" s="93" t="e">
        <f t="shared" si="106"/>
        <v>#REF!</v>
      </c>
      <c r="K187" s="92"/>
      <c r="L187" s="93"/>
      <c r="M187" s="93"/>
      <c r="N187" s="93"/>
      <c r="O187" s="93"/>
      <c r="P187" s="93"/>
      <c r="W187" s="219"/>
      <c r="Y187" s="219"/>
      <c r="AA187" s="219"/>
      <c r="AC187" s="219"/>
      <c r="AE187" s="219"/>
      <c r="AG187" s="219"/>
      <c r="AI187" s="219"/>
    </row>
    <row r="188" spans="1:35" s="29" customFormat="1" hidden="1" x14ac:dyDescent="0.2">
      <c r="A188" s="89"/>
      <c r="B188" s="104" t="s">
        <v>149</v>
      </c>
      <c r="C188" s="104"/>
      <c r="D188" s="105"/>
      <c r="E188" s="106" t="e">
        <f>E184*2.7%</f>
        <v>#REF!</v>
      </c>
      <c r="F188" s="107" t="e">
        <f>F184*2.7%</f>
        <v>#REF!</v>
      </c>
      <c r="G188" s="107" t="e">
        <f t="shared" ref="G188:J188" si="107">G184*2.7%</f>
        <v>#REF!</v>
      </c>
      <c r="H188" s="107" t="e">
        <f t="shared" si="107"/>
        <v>#REF!</v>
      </c>
      <c r="I188" s="107" t="e">
        <f t="shared" si="107"/>
        <v>#REF!</v>
      </c>
      <c r="J188" s="107" t="e">
        <f t="shared" si="107"/>
        <v>#REF!</v>
      </c>
      <c r="K188" s="106"/>
      <c r="L188" s="107"/>
      <c r="M188" s="107"/>
      <c r="N188" s="107"/>
      <c r="O188" s="107"/>
      <c r="P188" s="107"/>
      <c r="W188" s="219"/>
      <c r="Y188" s="219"/>
      <c r="AA188" s="219"/>
      <c r="AC188" s="219"/>
      <c r="AE188" s="219"/>
      <c r="AG188" s="219"/>
      <c r="AI188" s="219"/>
    </row>
    <row r="189" spans="1:35" s="29" customFormat="1" hidden="1" x14ac:dyDescent="0.2">
      <c r="A189" s="89"/>
      <c r="B189" s="90" t="s">
        <v>150</v>
      </c>
      <c r="C189" s="90"/>
      <c r="D189" s="91"/>
      <c r="E189" s="106" t="e">
        <f>E184+E185+E186+E187+E188</f>
        <v>#REF!</v>
      </c>
      <c r="F189" s="93" t="e">
        <f>F184+F185+F186+F187+F188</f>
        <v>#REF!</v>
      </c>
      <c r="G189" s="93" t="e">
        <f t="shared" ref="G189:J189" si="108">G184+G185+G186+G187+G188</f>
        <v>#REF!</v>
      </c>
      <c r="H189" s="93" t="e">
        <f t="shared" si="108"/>
        <v>#REF!</v>
      </c>
      <c r="I189" s="93" t="e">
        <f t="shared" si="108"/>
        <v>#REF!</v>
      </c>
      <c r="J189" s="93" t="e">
        <f t="shared" si="108"/>
        <v>#REF!</v>
      </c>
      <c r="K189" s="92"/>
      <c r="L189" s="93"/>
      <c r="M189" s="93"/>
      <c r="N189" s="93"/>
      <c r="O189" s="93"/>
      <c r="P189" s="93"/>
      <c r="W189" s="219"/>
      <c r="Y189" s="219"/>
      <c r="AA189" s="219"/>
      <c r="AC189" s="219"/>
      <c r="AE189" s="219"/>
      <c r="AG189" s="219"/>
      <c r="AI189" s="219"/>
    </row>
    <row r="190" spans="1:35" s="29" customFormat="1" hidden="1" x14ac:dyDescent="0.2">
      <c r="A190" s="90"/>
      <c r="B190" s="90" t="s">
        <v>151</v>
      </c>
      <c r="C190" s="90"/>
      <c r="D190" s="91"/>
      <c r="E190" s="92" t="e">
        <f t="shared" ref="E190:J190" si="109">E189*3%</f>
        <v>#REF!</v>
      </c>
      <c r="F190" s="93" t="e">
        <f t="shared" si="109"/>
        <v>#REF!</v>
      </c>
      <c r="G190" s="93" t="e">
        <f t="shared" si="109"/>
        <v>#REF!</v>
      </c>
      <c r="H190" s="93" t="e">
        <f t="shared" si="109"/>
        <v>#REF!</v>
      </c>
      <c r="I190" s="93" t="e">
        <f t="shared" si="109"/>
        <v>#REF!</v>
      </c>
      <c r="J190" s="93" t="e">
        <f t="shared" si="109"/>
        <v>#REF!</v>
      </c>
      <c r="K190" s="92"/>
      <c r="L190" s="93"/>
      <c r="M190" s="93"/>
      <c r="N190" s="93"/>
      <c r="O190" s="93"/>
      <c r="P190" s="93"/>
      <c r="W190" s="219"/>
      <c r="Y190" s="219"/>
      <c r="AA190" s="219"/>
      <c r="AC190" s="219"/>
      <c r="AE190" s="219"/>
      <c r="AG190" s="219"/>
      <c r="AI190" s="219"/>
    </row>
    <row r="191" spans="1:35" s="29" customFormat="1" hidden="1" x14ac:dyDescent="0.2">
      <c r="A191" s="110"/>
      <c r="B191" s="110" t="s">
        <v>152</v>
      </c>
      <c r="C191" s="110"/>
      <c r="D191" s="111"/>
      <c r="E191" s="112" t="e">
        <f>E189*2.7%</f>
        <v>#REF!</v>
      </c>
      <c r="F191" s="103" t="e">
        <f>F189*2.7%</f>
        <v>#REF!</v>
      </c>
      <c r="G191" s="103" t="e">
        <f t="shared" ref="G191:J191" si="110">G189*2.7%</f>
        <v>#REF!</v>
      </c>
      <c r="H191" s="103" t="e">
        <f t="shared" si="110"/>
        <v>#REF!</v>
      </c>
      <c r="I191" s="103" t="e">
        <f t="shared" si="110"/>
        <v>#REF!</v>
      </c>
      <c r="J191" s="103" t="e">
        <f t="shared" si="110"/>
        <v>#REF!</v>
      </c>
      <c r="K191" s="112"/>
      <c r="L191" s="103"/>
      <c r="M191" s="103"/>
      <c r="N191" s="103"/>
      <c r="O191" s="103"/>
      <c r="P191" s="103"/>
      <c r="W191" s="219"/>
      <c r="Y191" s="219"/>
      <c r="AA191" s="219"/>
      <c r="AC191" s="219"/>
      <c r="AE191" s="219"/>
      <c r="AG191" s="219"/>
      <c r="AI191" s="219"/>
    </row>
    <row r="192" spans="1:35" s="29" customFormat="1" x14ac:dyDescent="0.2">
      <c r="A192" s="79"/>
      <c r="B192" s="80" t="s">
        <v>153</v>
      </c>
      <c r="C192" s="80"/>
      <c r="D192" s="82"/>
      <c r="E192" s="82">
        <f>K181*(1+Entrada!$J$13)</f>
        <v>13703353.115118066</v>
      </c>
      <c r="F192" s="83">
        <f>L181*(1+Entrada!$J$13)</f>
        <v>13874645.029057046</v>
      </c>
      <c r="G192" s="83">
        <f>M181*(1+Entrada!$J$13)</f>
        <v>13334732.916321389</v>
      </c>
      <c r="H192" s="83">
        <f>N181*(1+Entrada!$J$13)</f>
        <v>14068369.025454059</v>
      </c>
      <c r="I192" s="83">
        <f>O181*(1+Entrada!$J$13)</f>
        <v>13782832.563185753</v>
      </c>
      <c r="J192" s="83">
        <f>P181*(1+Entrada!$J$13)</f>
        <v>13903422.070598792</v>
      </c>
      <c r="K192" s="82"/>
      <c r="L192" s="83"/>
      <c r="M192" s="83"/>
      <c r="N192" s="83"/>
      <c r="O192" s="83"/>
      <c r="P192" s="83"/>
      <c r="S192" s="174">
        <f>SUMIF($Q162:$Q180,"&lt;&gt;Rateio",Y162:Y180)</f>
        <v>9415475.7254730221</v>
      </c>
      <c r="T192" s="174">
        <f t="shared" ref="T192:W192" si="111">SUMIF($Q162:$Q180,"&lt;&gt;Rateio",Z162:Z180)</f>
        <v>9049085.8552669585</v>
      </c>
      <c r="U192" s="174">
        <f t="shared" si="111"/>
        <v>9546938.8066327758</v>
      </c>
      <c r="V192" s="174">
        <f t="shared" si="111"/>
        <v>9353170.8490674216</v>
      </c>
      <c r="W192" s="214">
        <f t="shared" si="111"/>
        <v>9435004.1195702981</v>
      </c>
      <c r="Y192" s="219"/>
      <c r="AA192" s="219"/>
      <c r="AC192" s="219"/>
      <c r="AE192" s="219"/>
      <c r="AG192" s="219"/>
      <c r="AI192" s="219"/>
    </row>
    <row r="193" spans="1:35" s="29" customFormat="1" x14ac:dyDescent="0.2">
      <c r="C193" s="231"/>
      <c r="E193" s="168">
        <f>AVERAGE(F193:J193)</f>
        <v>1</v>
      </c>
      <c r="F193" s="193">
        <f>S193</f>
        <v>1</v>
      </c>
      <c r="G193" s="193">
        <f t="shared" ref="G193:J193" si="112">T193</f>
        <v>1</v>
      </c>
      <c r="H193" s="193">
        <f t="shared" si="112"/>
        <v>1</v>
      </c>
      <c r="I193" s="193">
        <f t="shared" si="112"/>
        <v>1</v>
      </c>
      <c r="J193" s="193">
        <f t="shared" si="112"/>
        <v>1</v>
      </c>
      <c r="K193" s="233"/>
      <c r="L193" s="233"/>
      <c r="M193" s="233"/>
      <c r="N193" s="233"/>
      <c r="O193" s="233"/>
      <c r="P193" s="31"/>
      <c r="Q193" s="31"/>
      <c r="S193" s="196">
        <f>S181/S192</f>
        <v>1</v>
      </c>
      <c r="T193" s="196">
        <f>T181/T192</f>
        <v>1</v>
      </c>
      <c r="U193" s="196">
        <f>U181/U192</f>
        <v>1</v>
      </c>
      <c r="V193" s="196">
        <f>V181/V192</f>
        <v>1</v>
      </c>
      <c r="W193" s="255">
        <f>W181/W192</f>
        <v>1</v>
      </c>
      <c r="Y193" s="255"/>
      <c r="Z193" s="197"/>
      <c r="AA193" s="255"/>
      <c r="AB193" s="197"/>
      <c r="AC193" s="255"/>
      <c r="AE193" s="255"/>
      <c r="AF193" s="197"/>
      <c r="AG193" s="255"/>
      <c r="AH193" s="197"/>
      <c r="AI193" s="255"/>
    </row>
    <row r="194" spans="1:35" s="29" customFormat="1" x14ac:dyDescent="0.2">
      <c r="K194" s="36"/>
      <c r="L194" s="36"/>
      <c r="M194" s="36"/>
      <c r="N194" s="36"/>
      <c r="O194" s="36"/>
      <c r="P194" s="36"/>
      <c r="Q194" s="31"/>
    </row>
    <row r="195" spans="1:35" s="29" customFormat="1" x14ac:dyDescent="0.2">
      <c r="C195" s="231"/>
      <c r="E195" s="28"/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31"/>
    </row>
    <row r="196" spans="1:35" s="29" customFormat="1" x14ac:dyDescent="0.2">
      <c r="C196" s="231"/>
      <c r="E196" s="28"/>
      <c r="F196" s="233"/>
      <c r="G196" s="233"/>
      <c r="H196" s="233"/>
      <c r="I196" s="233"/>
      <c r="J196" s="233"/>
      <c r="K196" s="233"/>
      <c r="L196" s="233"/>
      <c r="M196" s="233"/>
      <c r="N196" s="233"/>
      <c r="O196" s="31"/>
      <c r="P196" s="31"/>
      <c r="Q196" s="31"/>
    </row>
    <row r="197" spans="1:35" s="35" customFormat="1" ht="12.75" customHeight="1" x14ac:dyDescent="0.25">
      <c r="B197" s="392" t="s">
        <v>253</v>
      </c>
      <c r="C197" s="232"/>
      <c r="D197" s="231"/>
      <c r="E197" s="233"/>
      <c r="F197" s="233"/>
      <c r="G197" s="231"/>
      <c r="H197" s="234"/>
      <c r="I197" s="235"/>
      <c r="J197" s="36"/>
      <c r="K197" s="36"/>
      <c r="L197" s="37"/>
      <c r="M197" s="36"/>
      <c r="N197" s="36"/>
      <c r="S197" s="171" t="s">
        <v>129</v>
      </c>
      <c r="T197" s="171" t="s">
        <v>130</v>
      </c>
      <c r="U197" s="171" t="s">
        <v>142</v>
      </c>
      <c r="V197" s="171" t="s">
        <v>132</v>
      </c>
      <c r="W197" s="213" t="s">
        <v>133</v>
      </c>
      <c r="Y197" s="213" t="s">
        <v>129</v>
      </c>
      <c r="Z197" s="172" t="s">
        <v>130</v>
      </c>
      <c r="AA197" s="213" t="s">
        <v>142</v>
      </c>
      <c r="AB197" s="172" t="s">
        <v>132</v>
      </c>
      <c r="AC197" s="213" t="s">
        <v>133</v>
      </c>
      <c r="AE197" s="213" t="s">
        <v>129</v>
      </c>
      <c r="AF197" s="172" t="s">
        <v>130</v>
      </c>
      <c r="AG197" s="213" t="s">
        <v>142</v>
      </c>
      <c r="AH197" s="172" t="s">
        <v>132</v>
      </c>
      <c r="AI197" s="213" t="s">
        <v>133</v>
      </c>
    </row>
    <row r="198" spans="1:35" s="35" customFormat="1" ht="12.75" customHeight="1" x14ac:dyDescent="0.2">
      <c r="B198" s="392"/>
      <c r="C198" s="236"/>
      <c r="D198" s="258"/>
      <c r="E198" s="233"/>
      <c r="F198" s="233"/>
      <c r="G198" s="258"/>
      <c r="H198" s="259"/>
      <c r="I198" s="259"/>
      <c r="J198" s="36"/>
      <c r="K198" s="36"/>
      <c r="L198" s="37"/>
      <c r="M198" s="36"/>
      <c r="N198" s="36"/>
      <c r="Q198" s="29" t="s">
        <v>202</v>
      </c>
      <c r="S198" s="174">
        <f>SUMIF($Q201:$Q219,"Rateio",L201:L219)+F231</f>
        <v>13946640.919612233</v>
      </c>
      <c r="T198" s="174">
        <f t="shared" ref="T198:W198" si="113">SUMIF($Q201:$Q219,"Rateio",M201:M219)+G231</f>
        <v>13403927.18901201</v>
      </c>
      <c r="U198" s="174">
        <f t="shared" si="113"/>
        <v>14146370.592041247</v>
      </c>
      <c r="V198" s="174">
        <f t="shared" si="113"/>
        <v>13854352.036489859</v>
      </c>
      <c r="W198" s="214">
        <f t="shared" si="113"/>
        <v>13975567.28596402</v>
      </c>
      <c r="Y198" s="241"/>
      <c r="AA198" s="241"/>
      <c r="AC198" s="241"/>
      <c r="AE198" s="241"/>
      <c r="AG198" s="241"/>
      <c r="AI198" s="241"/>
    </row>
    <row r="199" spans="1:35" s="44" customFormat="1" x14ac:dyDescent="0.2">
      <c r="A199" s="379" t="s">
        <v>136</v>
      </c>
      <c r="B199" s="393" t="s">
        <v>138</v>
      </c>
      <c r="C199" s="379" t="s">
        <v>3</v>
      </c>
      <c r="D199" s="394" t="s">
        <v>139</v>
      </c>
      <c r="E199" s="43">
        <f>$E$45</f>
        <v>44228</v>
      </c>
      <c r="F199" s="377" t="str">
        <f>$F$45</f>
        <v>Preço Unitário</v>
      </c>
      <c r="G199" s="377"/>
      <c r="H199" s="377"/>
      <c r="I199" s="377"/>
      <c r="J199" s="377"/>
      <c r="K199" s="43">
        <f>$K$45</f>
        <v>44228</v>
      </c>
      <c r="L199" s="378" t="str">
        <f>$L$45</f>
        <v>Preço Total</v>
      </c>
      <c r="M199" s="378"/>
      <c r="N199" s="378"/>
      <c r="O199" s="378"/>
      <c r="P199" s="378"/>
      <c r="Q199" s="176" t="s">
        <v>203</v>
      </c>
      <c r="S199" s="174">
        <f>SUMIF($R201:$R219,"UAR",L201:L219)</f>
        <v>0</v>
      </c>
      <c r="T199" s="174">
        <f t="shared" ref="T199:W199" si="114">SUMIF($R201:$R219,"UAR",M201:M219)</f>
        <v>0</v>
      </c>
      <c r="U199" s="174">
        <f t="shared" si="114"/>
        <v>0</v>
      </c>
      <c r="V199" s="174">
        <f t="shared" si="114"/>
        <v>0</v>
      </c>
      <c r="W199" s="214">
        <f t="shared" si="114"/>
        <v>0</v>
      </c>
      <c r="Y199" s="242"/>
      <c r="AA199" s="242"/>
      <c r="AC199" s="242"/>
      <c r="AE199" s="242"/>
      <c r="AG199" s="242"/>
      <c r="AI199" s="242"/>
    </row>
    <row r="200" spans="1:35" s="49" customFormat="1" x14ac:dyDescent="0.2">
      <c r="A200" s="379"/>
      <c r="B200" s="380"/>
      <c r="C200" s="380"/>
      <c r="D200" s="395"/>
      <c r="E200" s="45" t="s">
        <v>118</v>
      </c>
      <c r="F200" s="47" t="s">
        <v>129</v>
      </c>
      <c r="G200" s="47" t="s">
        <v>130</v>
      </c>
      <c r="H200" s="47" t="s">
        <v>142</v>
      </c>
      <c r="I200" s="47" t="s">
        <v>132</v>
      </c>
      <c r="J200" s="47" t="s">
        <v>133</v>
      </c>
      <c r="K200" s="45" t="s">
        <v>118</v>
      </c>
      <c r="L200" s="47" t="s">
        <v>129</v>
      </c>
      <c r="M200" s="47" t="s">
        <v>130</v>
      </c>
      <c r="N200" s="47" t="s">
        <v>142</v>
      </c>
      <c r="O200" s="47" t="s">
        <v>132</v>
      </c>
      <c r="P200" s="47" t="s">
        <v>133</v>
      </c>
      <c r="Q200" s="176" t="s">
        <v>204</v>
      </c>
      <c r="S200" s="181">
        <f>S199/S198</f>
        <v>0</v>
      </c>
      <c r="T200" s="181">
        <f t="shared" ref="T200:W200" si="115">T199/T198</f>
        <v>0</v>
      </c>
      <c r="U200" s="181">
        <f t="shared" si="115"/>
        <v>0</v>
      </c>
      <c r="V200" s="181">
        <f t="shared" si="115"/>
        <v>0</v>
      </c>
      <c r="W200" s="217">
        <f t="shared" si="115"/>
        <v>0</v>
      </c>
      <c r="Y200" s="244"/>
      <c r="Z200" s="182"/>
      <c r="AA200" s="244"/>
      <c r="AB200" s="182"/>
      <c r="AC200" s="245"/>
      <c r="AE200" s="244"/>
      <c r="AF200" s="182"/>
      <c r="AG200" s="244"/>
      <c r="AH200" s="182"/>
      <c r="AI200" s="245"/>
    </row>
    <row r="201" spans="1:35" x14ac:dyDescent="0.2">
      <c r="A201" s="246">
        <v>1</v>
      </c>
      <c r="B201" s="116" t="s">
        <v>172</v>
      </c>
      <c r="C201" s="1" t="str">
        <f>VLOOKUP(B201,Valores!$A$2:$F$223,5,FALSE)</f>
        <v>unid.</v>
      </c>
      <c r="D201" s="247">
        <v>1</v>
      </c>
      <c r="E201" s="53">
        <f>EXP(11.59383)*POWER(Resumo!$C$24,0.14586)*POWER(Resumo!$D$24,0.00823)*POWER(Resumo!$E$24,0.51615)*(IF(Resumo!$F$24="ONAN/ONAF",0.8,IF(Resumo!$F$24="ONAN/ONAF/ONAF",1,1.1)))*1.027533*(1+Valores!$H$163)*(1+Valores!$I$163)*(1+Valores!$J$163)*VLOOKUP(VLOOKUP($B201,Indices_Poder!$B$5:$E$250,3,FALSE),Indices_Poder!$G$6:$N$28,8,FALSE)</f>
        <v>8482930.6519812308</v>
      </c>
      <c r="F201" s="65">
        <f>$E201*VLOOKUP(F$200,Regional!$A$2:$B$7,2,FALSE)</f>
        <v>8588967.2851309963</v>
      </c>
      <c r="G201" s="65">
        <f>$E201*VLOOKUP(G$200,Regional!$A$2:$B$7,2,FALSE)</f>
        <v>8254739.817442935</v>
      </c>
      <c r="H201" s="65">
        <f>$E201*VLOOKUP(H$200,Regional!$A$2:$B$7,2,FALSE)</f>
        <v>8711969.7795847226</v>
      </c>
      <c r="I201" s="65">
        <f>$E201*VLOOKUP(I$200,Regional!$A$2:$B$7,2,FALSE)</f>
        <v>8532131.6497627217</v>
      </c>
      <c r="J201" s="65">
        <f>$E201*VLOOKUP(J$200,Regional!$A$2:$B$7,2,FALSE)</f>
        <v>8606781.4395001568</v>
      </c>
      <c r="K201" s="56">
        <f>D201*E201</f>
        <v>8482930.6519812308</v>
      </c>
      <c r="L201" s="248">
        <f>D201*F201</f>
        <v>8588967.2851309963</v>
      </c>
      <c r="M201" s="248">
        <f>D201*G201</f>
        <v>8254739.817442935</v>
      </c>
      <c r="N201" s="248">
        <f>D201*H201</f>
        <v>8711969.7795847226</v>
      </c>
      <c r="O201" s="248">
        <f>D201*I201</f>
        <v>8532131.6497627217</v>
      </c>
      <c r="P201" s="249">
        <f>D201*J201</f>
        <v>8606781.4395001568</v>
      </c>
      <c r="Q201" s="119">
        <f>VLOOKUP(B201,Valores!$A$2:$P$300,14,FALSE)</f>
        <v>1</v>
      </c>
      <c r="R201" s="119">
        <f>VLOOKUP(B201,Valores!$A$2:$P$300,15,FALSE)</f>
        <v>2.86E-2</v>
      </c>
      <c r="S201" s="186">
        <f>IF($R201="UAR",L201*S$200,0)</f>
        <v>0</v>
      </c>
      <c r="T201" s="186">
        <f t="shared" ref="T201:W219" si="116">IF($R201="UAR",M201*T$200,0)</f>
        <v>0</v>
      </c>
      <c r="U201" s="186">
        <f t="shared" si="116"/>
        <v>0</v>
      </c>
      <c r="V201" s="186">
        <f t="shared" si="116"/>
        <v>0</v>
      </c>
      <c r="W201" s="186">
        <f t="shared" si="116"/>
        <v>0</v>
      </c>
      <c r="Y201" s="214">
        <f>L201+S201</f>
        <v>8588967.2851309963</v>
      </c>
      <c r="Z201" s="214">
        <f t="shared" ref="Z201:AC219" si="117">M201+T201</f>
        <v>8254739.817442935</v>
      </c>
      <c r="AA201" s="214">
        <f t="shared" si="117"/>
        <v>8711969.7795847226</v>
      </c>
      <c r="AB201" s="214">
        <f t="shared" si="117"/>
        <v>8532131.6497627217</v>
      </c>
      <c r="AC201" s="214">
        <f t="shared" si="117"/>
        <v>8606781.4395001568</v>
      </c>
      <c r="AE201" s="219">
        <f>IF($Q201="rateio",0,Y201*$Q201)</f>
        <v>8588967.2851309963</v>
      </c>
      <c r="AF201" s="219">
        <f t="shared" ref="AF201:AI219" si="118">IF($Q201="rateio",0,Z201*$Q201)</f>
        <v>8254739.817442935</v>
      </c>
      <c r="AG201" s="219">
        <f t="shared" si="118"/>
        <v>8711969.7795847226</v>
      </c>
      <c r="AH201" s="219">
        <f t="shared" si="118"/>
        <v>8532131.6497627217</v>
      </c>
      <c r="AI201" s="219">
        <f t="shared" si="118"/>
        <v>8606781.4395001568</v>
      </c>
    </row>
    <row r="202" spans="1:35" x14ac:dyDescent="0.2">
      <c r="A202" s="250">
        <v>2</v>
      </c>
      <c r="B202" s="1" t="s">
        <v>237</v>
      </c>
      <c r="C202" s="1" t="str">
        <f>VLOOKUP(B202,Valores!$A$2:$F$223,5,FALSE)</f>
        <v>unid.</v>
      </c>
      <c r="D202" s="251">
        <v>0.33300000000000002</v>
      </c>
      <c r="E202" s="64">
        <f>VLOOKUP($B202,Valores!$A$2:$G$300,6,FALSE)*VLOOKUP(VLOOKUP($B202,Indices_Poder!$B$5:$E$250,3,FALSE),Indices_Poder!$G$6:$N$28,4,FALSE)</f>
        <v>188082.17109338444</v>
      </c>
      <c r="F202" s="65">
        <f>$E202*VLOOKUP(F$200,Regional!$A$2:$B$7,2,FALSE)</f>
        <v>190433.19823205174</v>
      </c>
      <c r="G202" s="65">
        <f>$E202*VLOOKUP(G$200,Regional!$A$2:$B$7,2,FALSE)</f>
        <v>183022.76069097238</v>
      </c>
      <c r="H202" s="65">
        <f>$E202*VLOOKUP(H$200,Regional!$A$2:$B$7,2,FALSE)</f>
        <v>193160.3897129058</v>
      </c>
      <c r="I202" s="65">
        <f>$E202*VLOOKUP(I$200,Regional!$A$2:$B$7,2,FALSE)</f>
        <v>189173.04768572608</v>
      </c>
      <c r="J202" s="65">
        <f>$E202*VLOOKUP(J$200,Regional!$A$2:$B$7,2,FALSE)</f>
        <v>190828.17079134786</v>
      </c>
      <c r="K202" s="66">
        <f t="shared" ref="K202:K219" si="119">D202*E202</f>
        <v>62631.362974097021</v>
      </c>
      <c r="L202" s="65">
        <f t="shared" ref="L202:P219" si="120">$D202*F202</f>
        <v>63414.255011273235</v>
      </c>
      <c r="M202" s="65">
        <f t="shared" si="120"/>
        <v>60946.57931009381</v>
      </c>
      <c r="N202" s="65">
        <f t="shared" si="120"/>
        <v>64322.409774397638</v>
      </c>
      <c r="O202" s="65">
        <f t="shared" si="120"/>
        <v>62994.624879346789</v>
      </c>
      <c r="P202" s="133">
        <f t="shared" si="120"/>
        <v>63545.780873518845</v>
      </c>
      <c r="Q202" s="119">
        <f>VLOOKUP(B202,Valores!$A$2:$P$300,14,FALSE)</f>
        <v>1</v>
      </c>
      <c r="R202" s="119">
        <f>VLOOKUP(B202,Valores!$A$2:$P$300,15,FALSE)</f>
        <v>3.5700000000000003E-2</v>
      </c>
      <c r="S202" s="186">
        <f t="shared" ref="S202:S219" si="121">IF($R202="UAR",L202*S$200,0)</f>
        <v>0</v>
      </c>
      <c r="T202" s="186">
        <f t="shared" si="116"/>
        <v>0</v>
      </c>
      <c r="U202" s="186">
        <f t="shared" si="116"/>
        <v>0</v>
      </c>
      <c r="V202" s="186">
        <f t="shared" si="116"/>
        <v>0</v>
      </c>
      <c r="W202" s="186">
        <f t="shared" si="116"/>
        <v>0</v>
      </c>
      <c r="Y202" s="214">
        <f t="shared" ref="Y202:Y219" si="122">L202+S202</f>
        <v>63414.255011273235</v>
      </c>
      <c r="Z202" s="214">
        <f t="shared" si="117"/>
        <v>60946.57931009381</v>
      </c>
      <c r="AA202" s="214">
        <f t="shared" si="117"/>
        <v>64322.409774397638</v>
      </c>
      <c r="AB202" s="214">
        <f t="shared" si="117"/>
        <v>62994.624879346789</v>
      </c>
      <c r="AC202" s="214">
        <f t="shared" si="117"/>
        <v>63545.780873518845</v>
      </c>
      <c r="AE202" s="219">
        <f t="shared" ref="AE202:AE219" si="123">IF($Q202="rateio",0,Y202*$Q202)</f>
        <v>63414.255011273235</v>
      </c>
      <c r="AF202" s="219">
        <f t="shared" si="118"/>
        <v>60946.57931009381</v>
      </c>
      <c r="AG202" s="219">
        <f t="shared" si="118"/>
        <v>64322.409774397638</v>
      </c>
      <c r="AH202" s="219">
        <f t="shared" si="118"/>
        <v>62994.624879346789</v>
      </c>
      <c r="AI202" s="219">
        <f t="shared" si="118"/>
        <v>63545.780873518845</v>
      </c>
    </row>
    <row r="203" spans="1:35" x14ac:dyDescent="0.2">
      <c r="A203" s="250">
        <v>3</v>
      </c>
      <c r="B203" s="1" t="s">
        <v>238</v>
      </c>
      <c r="C203" s="1" t="str">
        <f>VLOOKUP(B203,Valores!$A$2:$F$223,5,FALSE)</f>
        <v>unid.</v>
      </c>
      <c r="D203" s="1">
        <v>1</v>
      </c>
      <c r="E203" s="64">
        <f>VLOOKUP($B203,Valores!$A$2:$G$300,6,FALSE)*VLOOKUP(VLOOKUP($B203,Indices_Poder!$B$5:$E$250,3,FALSE),Indices_Poder!$G$6:$N$28,4,FALSE)</f>
        <v>2604.1258136719553</v>
      </c>
      <c r="F203" s="65">
        <f>$E203*VLOOKUP(F$200,Regional!$A$2:$B$7,2,FALSE)</f>
        <v>2636.6773863428548</v>
      </c>
      <c r="G203" s="65">
        <f>$E203*VLOOKUP(G$200,Regional!$A$2:$B$7,2,FALSE)</f>
        <v>2534.0748292841795</v>
      </c>
      <c r="H203" s="65">
        <f>$E203*VLOOKUP(H$200,Regional!$A$2:$B$7,2,FALSE)</f>
        <v>2674.4372106410979</v>
      </c>
      <c r="I203" s="65">
        <f>$E203*VLOOKUP(I$200,Regional!$A$2:$B$7,2,FALSE)</f>
        <v>2619.2297433912527</v>
      </c>
      <c r="J203" s="65">
        <f>$E203*VLOOKUP(J$200,Regional!$A$2:$B$7,2,FALSE)</f>
        <v>2642.1460505515656</v>
      </c>
      <c r="K203" s="66">
        <f t="shared" si="119"/>
        <v>2604.1258136719553</v>
      </c>
      <c r="L203" s="65">
        <f t="shared" si="120"/>
        <v>2636.6773863428548</v>
      </c>
      <c r="M203" s="65">
        <f t="shared" si="120"/>
        <v>2534.0748292841795</v>
      </c>
      <c r="N203" s="65">
        <f t="shared" si="120"/>
        <v>2674.4372106410979</v>
      </c>
      <c r="O203" s="65">
        <f t="shared" si="120"/>
        <v>2619.2297433912527</v>
      </c>
      <c r="P203" s="133">
        <f t="shared" si="120"/>
        <v>2642.1460505515656</v>
      </c>
      <c r="Q203" s="119">
        <f>VLOOKUP(B203,Valores!$A$2:$P$300,14,FALSE)</f>
        <v>1</v>
      </c>
      <c r="R203" s="119">
        <f>VLOOKUP(B203,Valores!$A$2:$P$300,15,FALSE)</f>
        <v>2.7E-2</v>
      </c>
      <c r="S203" s="186">
        <f t="shared" si="121"/>
        <v>0</v>
      </c>
      <c r="T203" s="186">
        <f t="shared" si="116"/>
        <v>0</v>
      </c>
      <c r="U203" s="186">
        <f t="shared" si="116"/>
        <v>0</v>
      </c>
      <c r="V203" s="186">
        <f t="shared" si="116"/>
        <v>0</v>
      </c>
      <c r="W203" s="186">
        <f t="shared" si="116"/>
        <v>0</v>
      </c>
      <c r="Y203" s="214">
        <f t="shared" si="122"/>
        <v>2636.6773863428548</v>
      </c>
      <c r="Z203" s="214">
        <f t="shared" si="117"/>
        <v>2534.0748292841795</v>
      </c>
      <c r="AA203" s="214">
        <f t="shared" si="117"/>
        <v>2674.4372106410979</v>
      </c>
      <c r="AB203" s="214">
        <f t="shared" si="117"/>
        <v>2619.2297433912527</v>
      </c>
      <c r="AC203" s="214">
        <f t="shared" si="117"/>
        <v>2642.1460505515656</v>
      </c>
      <c r="AE203" s="219">
        <f t="shared" si="123"/>
        <v>2636.6773863428548</v>
      </c>
      <c r="AF203" s="219">
        <f t="shared" si="118"/>
        <v>2534.0748292841795</v>
      </c>
      <c r="AG203" s="219">
        <f t="shared" si="118"/>
        <v>2674.4372106410979</v>
      </c>
      <c r="AH203" s="219">
        <f t="shared" si="118"/>
        <v>2619.2297433912527</v>
      </c>
      <c r="AI203" s="219">
        <f t="shared" si="118"/>
        <v>2642.1460505515656</v>
      </c>
    </row>
    <row r="204" spans="1:35" x14ac:dyDescent="0.2">
      <c r="A204" s="250">
        <v>4</v>
      </c>
      <c r="B204" s="1" t="s">
        <v>239</v>
      </c>
      <c r="C204" s="1" t="str">
        <f>VLOOKUP(B204,Valores!$A$2:$F$223,5,FALSE)</f>
        <v>unid.</v>
      </c>
      <c r="D204" s="1">
        <v>1</v>
      </c>
      <c r="E204" s="64">
        <f>VLOOKUP($B204,Valores!$A$2:$G$300,6,FALSE)*VLOOKUP(VLOOKUP($B204,Indices_Poder!$B$5:$E$250,3,FALSE),Indices_Poder!$G$6:$N$28,4,FALSE)</f>
        <v>2604.1258136719553</v>
      </c>
      <c r="F204" s="65">
        <f>$E204*VLOOKUP(F$200,Regional!$A$2:$B$7,2,FALSE)</f>
        <v>2636.6773863428548</v>
      </c>
      <c r="G204" s="65">
        <f>$E204*VLOOKUP(G$200,Regional!$A$2:$B$7,2,FALSE)</f>
        <v>2534.0748292841795</v>
      </c>
      <c r="H204" s="65">
        <f>$E204*VLOOKUP(H$200,Regional!$A$2:$B$7,2,FALSE)</f>
        <v>2674.4372106410979</v>
      </c>
      <c r="I204" s="65">
        <f>$E204*VLOOKUP(I$200,Regional!$A$2:$B$7,2,FALSE)</f>
        <v>2619.2297433912527</v>
      </c>
      <c r="J204" s="65">
        <f>$E204*VLOOKUP(J$200,Regional!$A$2:$B$7,2,FALSE)</f>
        <v>2642.1460505515656</v>
      </c>
      <c r="K204" s="66">
        <f t="shared" si="119"/>
        <v>2604.1258136719553</v>
      </c>
      <c r="L204" s="65">
        <f t="shared" si="120"/>
        <v>2636.6773863428548</v>
      </c>
      <c r="M204" s="65">
        <f t="shared" si="120"/>
        <v>2534.0748292841795</v>
      </c>
      <c r="N204" s="65">
        <f t="shared" si="120"/>
        <v>2674.4372106410979</v>
      </c>
      <c r="O204" s="65">
        <f t="shared" si="120"/>
        <v>2619.2297433912527</v>
      </c>
      <c r="P204" s="133">
        <f t="shared" si="120"/>
        <v>2642.1460505515656</v>
      </c>
      <c r="Q204" s="119">
        <f>VLOOKUP(B204,Valores!$A$2:$P$300,14,FALSE)</f>
        <v>1</v>
      </c>
      <c r="R204" s="119">
        <f>VLOOKUP(B204,Valores!$A$2:$P$300,15,FALSE)</f>
        <v>2.7E-2</v>
      </c>
      <c r="S204" s="186">
        <f t="shared" si="121"/>
        <v>0</v>
      </c>
      <c r="T204" s="186">
        <f t="shared" si="116"/>
        <v>0</v>
      </c>
      <c r="U204" s="186">
        <f t="shared" si="116"/>
        <v>0</v>
      </c>
      <c r="V204" s="186">
        <f t="shared" si="116"/>
        <v>0</v>
      </c>
      <c r="W204" s="186">
        <f t="shared" si="116"/>
        <v>0</v>
      </c>
      <c r="Y204" s="214">
        <f t="shared" si="122"/>
        <v>2636.6773863428548</v>
      </c>
      <c r="Z204" s="214">
        <f t="shared" si="117"/>
        <v>2534.0748292841795</v>
      </c>
      <c r="AA204" s="214">
        <f t="shared" si="117"/>
        <v>2674.4372106410979</v>
      </c>
      <c r="AB204" s="214">
        <f t="shared" si="117"/>
        <v>2619.2297433912527</v>
      </c>
      <c r="AC204" s="214">
        <f t="shared" si="117"/>
        <v>2642.1460505515656</v>
      </c>
      <c r="AE204" s="219">
        <f t="shared" si="123"/>
        <v>2636.6773863428548</v>
      </c>
      <c r="AF204" s="219">
        <f t="shared" si="118"/>
        <v>2534.0748292841795</v>
      </c>
      <c r="AG204" s="219">
        <f t="shared" si="118"/>
        <v>2674.4372106410979</v>
      </c>
      <c r="AH204" s="219">
        <f t="shared" si="118"/>
        <v>2619.2297433912527</v>
      </c>
      <c r="AI204" s="219">
        <f t="shared" si="118"/>
        <v>2642.1460505515656</v>
      </c>
    </row>
    <row r="205" spans="1:35" x14ac:dyDescent="0.2">
      <c r="A205" s="250">
        <v>5</v>
      </c>
      <c r="B205" s="1" t="s">
        <v>30</v>
      </c>
      <c r="C205" s="1" t="str">
        <f>VLOOKUP(B205,Valores!$A$2:$F$223,5,FALSE)</f>
        <v>unid.</v>
      </c>
      <c r="D205" s="1">
        <v>1</v>
      </c>
      <c r="E205" s="64">
        <f>VLOOKUP($B205,Valores!$A$2:$G$300,6,FALSE)*VLOOKUP(VLOOKUP($B205,Indices_Poder!$B$5:$E$250,3,FALSE),Indices_Poder!$G$6:$N$28,4,FALSE)</f>
        <v>54015.592521526502</v>
      </c>
      <c r="F205" s="65">
        <f>$E205*VLOOKUP(F$200,Regional!$A$2:$B$7,2,FALSE)</f>
        <v>54690.78742804558</v>
      </c>
      <c r="G205" s="65">
        <f>$E205*VLOOKUP(G$200,Regional!$A$2:$B$7,2,FALSE)</f>
        <v>52562.57308269744</v>
      </c>
      <c r="H205" s="65">
        <f>$E205*VLOOKUP(H$200,Regional!$A$2:$B$7,2,FALSE)</f>
        <v>55474.01351960771</v>
      </c>
      <c r="I205" s="65">
        <f>$E205*VLOOKUP(I$200,Regional!$A$2:$B$7,2,FALSE)</f>
        <v>54328.882958151356</v>
      </c>
      <c r="J205" s="65">
        <f>$E205*VLOOKUP(J$200,Regional!$A$2:$B$7,2,FALSE)</f>
        <v>54804.220172340785</v>
      </c>
      <c r="K205" s="66">
        <f t="shared" si="119"/>
        <v>54015.592521526502</v>
      </c>
      <c r="L205" s="65">
        <f t="shared" si="120"/>
        <v>54690.78742804558</v>
      </c>
      <c r="M205" s="65">
        <f t="shared" si="120"/>
        <v>52562.57308269744</v>
      </c>
      <c r="N205" s="65">
        <f t="shared" si="120"/>
        <v>55474.01351960771</v>
      </c>
      <c r="O205" s="65">
        <f t="shared" si="120"/>
        <v>54328.882958151356</v>
      </c>
      <c r="P205" s="133">
        <f t="shared" si="120"/>
        <v>54804.220172340785</v>
      </c>
      <c r="Q205" s="119">
        <f>VLOOKUP(B205,Valores!$A$2:$P$300,14,FALSE)</f>
        <v>1</v>
      </c>
      <c r="R205" s="119">
        <f>VLOOKUP(B205,Valores!$A$2:$P$300,15,FALSE)</f>
        <v>0.04</v>
      </c>
      <c r="S205" s="186">
        <f t="shared" si="121"/>
        <v>0</v>
      </c>
      <c r="T205" s="186">
        <f t="shared" si="116"/>
        <v>0</v>
      </c>
      <c r="U205" s="186">
        <f t="shared" si="116"/>
        <v>0</v>
      </c>
      <c r="V205" s="186">
        <f t="shared" si="116"/>
        <v>0</v>
      </c>
      <c r="W205" s="186">
        <f t="shared" si="116"/>
        <v>0</v>
      </c>
      <c r="Y205" s="214">
        <f t="shared" si="122"/>
        <v>54690.78742804558</v>
      </c>
      <c r="Z205" s="214">
        <f t="shared" si="117"/>
        <v>52562.57308269744</v>
      </c>
      <c r="AA205" s="214">
        <f t="shared" si="117"/>
        <v>55474.01351960771</v>
      </c>
      <c r="AB205" s="214">
        <f t="shared" si="117"/>
        <v>54328.882958151356</v>
      </c>
      <c r="AC205" s="214">
        <f t="shared" si="117"/>
        <v>54804.220172340785</v>
      </c>
      <c r="AE205" s="219">
        <f t="shared" si="123"/>
        <v>54690.78742804558</v>
      </c>
      <c r="AF205" s="219">
        <f t="shared" si="118"/>
        <v>52562.57308269744</v>
      </c>
      <c r="AG205" s="219">
        <f t="shared" si="118"/>
        <v>55474.01351960771</v>
      </c>
      <c r="AH205" s="219">
        <f t="shared" si="118"/>
        <v>54328.882958151356</v>
      </c>
      <c r="AI205" s="219">
        <f t="shared" si="118"/>
        <v>54804.220172340785</v>
      </c>
    </row>
    <row r="206" spans="1:35" x14ac:dyDescent="0.2">
      <c r="A206" s="250">
        <v>6</v>
      </c>
      <c r="B206" s="1" t="s">
        <v>240</v>
      </c>
      <c r="C206" s="1" t="str">
        <f>VLOOKUP(B206,Valores!$A$2:$F$223,5,FALSE)</f>
        <v>unid.</v>
      </c>
      <c r="D206" s="1">
        <v>0.33</v>
      </c>
      <c r="E206" s="64">
        <f>EXP(10.06941)*POWER(13.8,0.39621)*POWER($Q$4,0.54447)*0.9331847*(1+Valores!$H$135)*(1+Valores!$I$135)*(1+Valores!$J$135)*VLOOKUP(VLOOKUP($B206,Indices_Poder!$B$5:$E$250,3,FALSE),Indices_Poder!$G$6:$N$28,8,FALSE)</f>
        <v>433304.04849154927</v>
      </c>
      <c r="F206" s="65">
        <f>$E206*VLOOKUP(F$200,Regional!$A$2:$B$7,2,FALSE)</f>
        <v>438720.34909769363</v>
      </c>
      <c r="G206" s="65">
        <f>$E206*VLOOKUP(G$200,Regional!$A$2:$B$7,2,FALSE)</f>
        <v>421648.16958712658</v>
      </c>
      <c r="H206" s="65">
        <f>$E206*VLOOKUP(H$200,Regional!$A$2:$B$7,2,FALSE)</f>
        <v>445003.25780082104</v>
      </c>
      <c r="I206" s="65">
        <f>$E206*VLOOKUP(I$200,Regional!$A$2:$B$7,2,FALSE)</f>
        <v>435817.21197280026</v>
      </c>
      <c r="J206" s="65">
        <f>$E206*VLOOKUP(J$200,Regional!$A$2:$B$7,2,FALSE)</f>
        <v>439630.28759952588</v>
      </c>
      <c r="K206" s="66">
        <f t="shared" si="119"/>
        <v>142990.33600221126</v>
      </c>
      <c r="L206" s="65">
        <f t="shared" si="120"/>
        <v>144777.71520223891</v>
      </c>
      <c r="M206" s="65">
        <f t="shared" si="120"/>
        <v>139143.89596375177</v>
      </c>
      <c r="N206" s="65">
        <f t="shared" si="120"/>
        <v>146851.07507427095</v>
      </c>
      <c r="O206" s="65">
        <f t="shared" si="120"/>
        <v>143819.6799510241</v>
      </c>
      <c r="P206" s="133">
        <f t="shared" si="120"/>
        <v>145077.99490784356</v>
      </c>
      <c r="Q206" s="119">
        <f>VLOOKUP(B206,Valores!$A$2:$P$300,14,FALSE)</f>
        <v>1</v>
      </c>
      <c r="R206" s="119">
        <f>VLOOKUP(B206,Valores!$A$2:$P$300,15,FALSE)</f>
        <v>3.3300000000000003E-2</v>
      </c>
      <c r="S206" s="186">
        <f t="shared" si="121"/>
        <v>0</v>
      </c>
      <c r="T206" s="186">
        <f t="shared" si="116"/>
        <v>0</v>
      </c>
      <c r="U206" s="186">
        <f t="shared" si="116"/>
        <v>0</v>
      </c>
      <c r="V206" s="186">
        <f t="shared" si="116"/>
        <v>0</v>
      </c>
      <c r="W206" s="186">
        <f t="shared" si="116"/>
        <v>0</v>
      </c>
      <c r="Y206" s="214">
        <f t="shared" si="122"/>
        <v>144777.71520223891</v>
      </c>
      <c r="Z206" s="214">
        <f t="shared" si="117"/>
        <v>139143.89596375177</v>
      </c>
      <c r="AA206" s="214">
        <f t="shared" si="117"/>
        <v>146851.07507427095</v>
      </c>
      <c r="AB206" s="214">
        <f t="shared" si="117"/>
        <v>143819.6799510241</v>
      </c>
      <c r="AC206" s="214">
        <f t="shared" si="117"/>
        <v>145077.99490784356</v>
      </c>
      <c r="AE206" s="219">
        <f t="shared" si="123"/>
        <v>144777.71520223891</v>
      </c>
      <c r="AF206" s="219">
        <f t="shared" si="118"/>
        <v>139143.89596375177</v>
      </c>
      <c r="AG206" s="219">
        <f t="shared" si="118"/>
        <v>146851.07507427095</v>
      </c>
      <c r="AH206" s="219">
        <f t="shared" si="118"/>
        <v>143819.6799510241</v>
      </c>
      <c r="AI206" s="219">
        <f t="shared" si="118"/>
        <v>145077.99490784356</v>
      </c>
    </row>
    <row r="207" spans="1:35" x14ac:dyDescent="0.2">
      <c r="A207" s="250">
        <v>7</v>
      </c>
      <c r="B207" s="1" t="s">
        <v>241</v>
      </c>
      <c r="C207" s="1" t="str">
        <f>VLOOKUP(B207,Valores!$A$2:$F$223,5,FALSE)</f>
        <v>unid.</v>
      </c>
      <c r="D207" s="1">
        <v>0.33</v>
      </c>
      <c r="E207" s="64">
        <f>VLOOKUP($B207,Valores!$A$2:$G$300,6,FALSE)*VLOOKUP(VLOOKUP($B207,Indices_Poder!$B$5:$E$250,3,FALSE),Indices_Poder!$G$6:$N$28,4,FALSE)</f>
        <v>71314.393548262757</v>
      </c>
      <c r="F207" s="65">
        <f>$E207*VLOOKUP(F$200,Regional!$A$2:$B$7,2,FALSE)</f>
        <v>72205.823467616035</v>
      </c>
      <c r="G207" s="65">
        <f>$E207*VLOOKUP(G$200,Regional!$A$2:$B$7,2,FALSE)</f>
        <v>69396.036361814491</v>
      </c>
      <c r="H207" s="65">
        <f>$E207*VLOOKUP(H$200,Regional!$A$2:$B$7,2,FALSE)</f>
        <v>73239.882174065846</v>
      </c>
      <c r="I207" s="65">
        <f>$E207*VLOOKUP(I$200,Regional!$A$2:$B$7,2,FALSE)</f>
        <v>71728.01703084269</v>
      </c>
      <c r="J207" s="65">
        <f>$E207*VLOOKUP(J$200,Regional!$A$2:$B$7,2,FALSE)</f>
        <v>72355.583694067391</v>
      </c>
      <c r="K207" s="66">
        <f t="shared" si="119"/>
        <v>23533.749870926709</v>
      </c>
      <c r="L207" s="65">
        <f t="shared" si="120"/>
        <v>23827.921744313291</v>
      </c>
      <c r="M207" s="65">
        <f t="shared" si="120"/>
        <v>22900.691999398783</v>
      </c>
      <c r="N207" s="65">
        <f t="shared" si="120"/>
        <v>24169.16111744173</v>
      </c>
      <c r="O207" s="65">
        <f t="shared" si="120"/>
        <v>23670.245620178088</v>
      </c>
      <c r="P207" s="133">
        <f t="shared" si="120"/>
        <v>23877.34261904224</v>
      </c>
      <c r="Q207" s="119">
        <f>VLOOKUP(B207,Valores!$A$2:$P$300,14,FALSE)</f>
        <v>1</v>
      </c>
      <c r="R207" s="119">
        <f>VLOOKUP(B207,Valores!$A$2:$P$300,15,FALSE)</f>
        <v>2.7799999999999998E-2</v>
      </c>
      <c r="S207" s="186">
        <f t="shared" si="121"/>
        <v>0</v>
      </c>
      <c r="T207" s="186">
        <f t="shared" si="116"/>
        <v>0</v>
      </c>
      <c r="U207" s="186">
        <f t="shared" si="116"/>
        <v>0</v>
      </c>
      <c r="V207" s="186">
        <f t="shared" si="116"/>
        <v>0</v>
      </c>
      <c r="W207" s="186">
        <f t="shared" si="116"/>
        <v>0</v>
      </c>
      <c r="Y207" s="214">
        <f t="shared" si="122"/>
        <v>23827.921744313291</v>
      </c>
      <c r="Z207" s="214">
        <f t="shared" si="117"/>
        <v>22900.691999398783</v>
      </c>
      <c r="AA207" s="214">
        <f t="shared" si="117"/>
        <v>24169.16111744173</v>
      </c>
      <c r="AB207" s="214">
        <f t="shared" si="117"/>
        <v>23670.245620178088</v>
      </c>
      <c r="AC207" s="214">
        <f t="shared" si="117"/>
        <v>23877.34261904224</v>
      </c>
      <c r="AE207" s="219">
        <f t="shared" si="123"/>
        <v>23827.921744313291</v>
      </c>
      <c r="AF207" s="219">
        <f t="shared" si="118"/>
        <v>22900.691999398783</v>
      </c>
      <c r="AG207" s="219">
        <f t="shared" si="118"/>
        <v>24169.16111744173</v>
      </c>
      <c r="AH207" s="219">
        <f t="shared" si="118"/>
        <v>23670.245620178088</v>
      </c>
      <c r="AI207" s="219">
        <f t="shared" si="118"/>
        <v>23877.34261904224</v>
      </c>
    </row>
    <row r="208" spans="1:35" x14ac:dyDescent="0.2">
      <c r="A208" s="250">
        <v>8</v>
      </c>
      <c r="B208" s="1" t="s">
        <v>226</v>
      </c>
      <c r="C208" s="1" t="str">
        <f>VLOOKUP(B208,Valores!$A$2:$F$223,5,FALSE)</f>
        <v>kg</v>
      </c>
      <c r="D208" s="1">
        <v>0</v>
      </c>
      <c r="E208" s="64">
        <f>VLOOKUP($B208,Valores!$A$2:$G$300,6,FALSE)*VLOOKUP(VLOOKUP($B208,Indices_Poder!$B$5:$E$250,3,FALSE),Indices_Poder!$G$6:$N$28,4,FALSE)</f>
        <v>132.79382328753289</v>
      </c>
      <c r="F208" s="65">
        <f>$E208*VLOOKUP(F$200,Regional!$A$2:$B$7,2,FALSE)</f>
        <v>134.45374607862703</v>
      </c>
      <c r="G208" s="65">
        <f>$E208*VLOOKUP(G$200,Regional!$A$2:$B$7,2,FALSE)</f>
        <v>129.22166944109824</v>
      </c>
      <c r="H208" s="65">
        <f>$E208*VLOOKUP(H$200,Regional!$A$2:$B$7,2,FALSE)</f>
        <v>136.37925651629627</v>
      </c>
      <c r="I208" s="65">
        <f>$E208*VLOOKUP(I$200,Regional!$A$2:$B$7,2,FALSE)</f>
        <v>133.56402746260059</v>
      </c>
      <c r="J208" s="65">
        <f>$E208*VLOOKUP(J$200,Regional!$A$2:$B$7,2,FALSE)</f>
        <v>134.73261310753085</v>
      </c>
      <c r="K208" s="66">
        <f t="shared" si="119"/>
        <v>0</v>
      </c>
      <c r="L208" s="65">
        <f t="shared" si="120"/>
        <v>0</v>
      </c>
      <c r="M208" s="65">
        <f t="shared" si="120"/>
        <v>0</v>
      </c>
      <c r="N208" s="65">
        <f t="shared" si="120"/>
        <v>0</v>
      </c>
      <c r="O208" s="65">
        <f t="shared" si="120"/>
        <v>0</v>
      </c>
      <c r="P208" s="133">
        <f t="shared" si="120"/>
        <v>0</v>
      </c>
      <c r="Q208" s="119">
        <f>VLOOKUP(B208,Valores!$A$2:$P$300,14,FALSE)</f>
        <v>1</v>
      </c>
      <c r="R208" s="119">
        <f>VLOOKUP(B208,Valores!$A$2:$P$300,15,FALSE)</f>
        <v>2.5000000000000001E-2</v>
      </c>
      <c r="S208" s="186">
        <f t="shared" si="121"/>
        <v>0</v>
      </c>
      <c r="T208" s="186">
        <f t="shared" si="116"/>
        <v>0</v>
      </c>
      <c r="U208" s="186">
        <f t="shared" si="116"/>
        <v>0</v>
      </c>
      <c r="V208" s="186">
        <f t="shared" si="116"/>
        <v>0</v>
      </c>
      <c r="W208" s="186">
        <f t="shared" si="116"/>
        <v>0</v>
      </c>
      <c r="Y208" s="214">
        <f t="shared" si="122"/>
        <v>0</v>
      </c>
      <c r="Z208" s="214">
        <f t="shared" si="117"/>
        <v>0</v>
      </c>
      <c r="AA208" s="214">
        <f t="shared" si="117"/>
        <v>0</v>
      </c>
      <c r="AB208" s="214">
        <f t="shared" si="117"/>
        <v>0</v>
      </c>
      <c r="AC208" s="214">
        <f t="shared" si="117"/>
        <v>0</v>
      </c>
      <c r="AE208" s="219">
        <f t="shared" si="123"/>
        <v>0</v>
      </c>
      <c r="AF208" s="219">
        <f t="shared" si="118"/>
        <v>0</v>
      </c>
      <c r="AG208" s="219">
        <f t="shared" si="118"/>
        <v>0</v>
      </c>
      <c r="AH208" s="219">
        <f t="shared" si="118"/>
        <v>0</v>
      </c>
      <c r="AI208" s="219">
        <f t="shared" si="118"/>
        <v>0</v>
      </c>
    </row>
    <row r="209" spans="1:35" x14ac:dyDescent="0.2">
      <c r="A209" s="250">
        <v>9</v>
      </c>
      <c r="B209" s="1" t="s">
        <v>53</v>
      </c>
      <c r="C209" s="1" t="str">
        <f>VLOOKUP(B209,Valores!$A$2:$F$223,5,FALSE)</f>
        <v>kg</v>
      </c>
      <c r="D209" s="1">
        <v>146</v>
      </c>
      <c r="E209" s="64">
        <f>VLOOKUP($B209,Valores!$A$2:$G$300,6,FALSE)*VLOOKUP(VLOOKUP($B209,Indices_Poder!$B$5:$E$250,3,FALSE),Indices_Poder!$G$6:$N$28,4,FALSE)</f>
        <v>107.00410922919521</v>
      </c>
      <c r="F209" s="65">
        <f>$E209*VLOOKUP(F$200,Regional!$A$2:$B$7,2,FALSE)</f>
        <v>108.34166059456014</v>
      </c>
      <c r="G209" s="65">
        <f>$E209*VLOOKUP(G$200,Regional!$A$2:$B$7,2,FALSE)</f>
        <v>104.12569869092985</v>
      </c>
      <c r="H209" s="65">
        <f>$E209*VLOOKUP(H$200,Regional!$A$2:$B$7,2,FALSE)</f>
        <v>109.89322017838347</v>
      </c>
      <c r="I209" s="65">
        <f>$E209*VLOOKUP(I$200,Regional!$A$2:$B$7,2,FALSE)</f>
        <v>107.62473306272454</v>
      </c>
      <c r="J209" s="65">
        <f>$E209*VLOOKUP(J$200,Regional!$A$2:$B$7,2,FALSE)</f>
        <v>108.56636922394145</v>
      </c>
      <c r="K209" s="66">
        <f t="shared" si="119"/>
        <v>15622.5999474625</v>
      </c>
      <c r="L209" s="65">
        <f t="shared" si="120"/>
        <v>15817.882446805781</v>
      </c>
      <c r="M209" s="65">
        <f t="shared" si="120"/>
        <v>15202.352008875758</v>
      </c>
      <c r="N209" s="65">
        <f t="shared" si="120"/>
        <v>16044.410146043987</v>
      </c>
      <c r="O209" s="65">
        <f t="shared" si="120"/>
        <v>15713.211027157784</v>
      </c>
      <c r="P209" s="133">
        <f t="shared" si="120"/>
        <v>15850.689906695452</v>
      </c>
      <c r="Q209" s="119">
        <f>VLOOKUP(B209,Valores!$A$2:$P$300,14,FALSE)</f>
        <v>1</v>
      </c>
      <c r="R209" s="119" t="str">
        <f>VLOOKUP(B209,Valores!$A$2:$P$300,15,FALSE)</f>
        <v>Rateio</v>
      </c>
      <c r="S209" s="186">
        <f t="shared" si="121"/>
        <v>0</v>
      </c>
      <c r="T209" s="186">
        <f t="shared" si="116"/>
        <v>0</v>
      </c>
      <c r="U209" s="186">
        <f t="shared" si="116"/>
        <v>0</v>
      </c>
      <c r="V209" s="186">
        <f t="shared" si="116"/>
        <v>0</v>
      </c>
      <c r="W209" s="186">
        <f t="shared" si="116"/>
        <v>0</v>
      </c>
      <c r="Y209" s="214">
        <f t="shared" si="122"/>
        <v>15817.882446805781</v>
      </c>
      <c r="Z209" s="214">
        <f t="shared" si="117"/>
        <v>15202.352008875758</v>
      </c>
      <c r="AA209" s="214">
        <f t="shared" si="117"/>
        <v>16044.410146043987</v>
      </c>
      <c r="AB209" s="214">
        <f t="shared" si="117"/>
        <v>15713.211027157784</v>
      </c>
      <c r="AC209" s="214">
        <f t="shared" si="117"/>
        <v>15850.689906695452</v>
      </c>
      <c r="AE209" s="219">
        <f t="shared" si="123"/>
        <v>15817.882446805781</v>
      </c>
      <c r="AF209" s="219">
        <f t="shared" si="118"/>
        <v>15202.352008875758</v>
      </c>
      <c r="AG209" s="219">
        <f t="shared" si="118"/>
        <v>16044.410146043987</v>
      </c>
      <c r="AH209" s="219">
        <f t="shared" si="118"/>
        <v>15713.211027157784</v>
      </c>
      <c r="AI209" s="219">
        <f t="shared" si="118"/>
        <v>15850.689906695452</v>
      </c>
    </row>
    <row r="210" spans="1:35" x14ac:dyDescent="0.2">
      <c r="A210" s="250">
        <v>10</v>
      </c>
      <c r="B210" s="1" t="s">
        <v>242</v>
      </c>
      <c r="C210" s="1" t="str">
        <f>VLOOKUP(B210,Valores!$A$2:$F$223,5,FALSE)</f>
        <v>unid.</v>
      </c>
      <c r="D210" s="1">
        <v>0</v>
      </c>
      <c r="E210" s="64">
        <f>VLOOKUP($B210,Valores!$A$2:$G$300,6,FALSE)*VLOOKUP(VLOOKUP($B210,Indices_Poder!$B$5:$E$250,3,FALSE),Indices_Poder!$G$6:$N$28,4,FALSE)</f>
        <v>318.82451132788094</v>
      </c>
      <c r="F210" s="65">
        <f>$E210*VLOOKUP(F$200,Regional!$A$2:$B$7,2,FALSE)</f>
        <v>322.80981771947944</v>
      </c>
      <c r="G210" s="65">
        <f>$E210*VLOOKUP(G$200,Regional!$A$2:$B$7,2,FALSE)</f>
        <v>310.24813197316092</v>
      </c>
      <c r="H210" s="65">
        <f>$E210*VLOOKUP(H$200,Regional!$A$2:$B$7,2,FALSE)</f>
        <v>327.43277313373369</v>
      </c>
      <c r="I210" s="65">
        <f>$E210*VLOOKUP(I$200,Regional!$A$2:$B$7,2,FALSE)</f>
        <v>320.67369349358268</v>
      </c>
      <c r="J210" s="65">
        <f>$E210*VLOOKUP(J$200,Regional!$A$2:$B$7,2,FALSE)</f>
        <v>323.47934919326798</v>
      </c>
      <c r="K210" s="66">
        <f t="shared" si="119"/>
        <v>0</v>
      </c>
      <c r="L210" s="65">
        <f t="shared" si="120"/>
        <v>0</v>
      </c>
      <c r="M210" s="65">
        <f t="shared" si="120"/>
        <v>0</v>
      </c>
      <c r="N210" s="65">
        <f t="shared" si="120"/>
        <v>0</v>
      </c>
      <c r="O210" s="65">
        <f t="shared" si="120"/>
        <v>0</v>
      </c>
      <c r="P210" s="133">
        <f t="shared" si="120"/>
        <v>0</v>
      </c>
      <c r="Q210" s="119">
        <f>VLOOKUP(B210,Valores!$A$2:$P$300,14,FALSE)</f>
        <v>1</v>
      </c>
      <c r="R210" s="119">
        <f>VLOOKUP(B210,Valores!$A$2:$P$300,15,FALSE)</f>
        <v>2.5000000000000001E-2</v>
      </c>
      <c r="S210" s="186">
        <f t="shared" si="121"/>
        <v>0</v>
      </c>
      <c r="T210" s="186">
        <f t="shared" si="116"/>
        <v>0</v>
      </c>
      <c r="U210" s="186">
        <f t="shared" si="116"/>
        <v>0</v>
      </c>
      <c r="V210" s="186">
        <f t="shared" si="116"/>
        <v>0</v>
      </c>
      <c r="W210" s="186">
        <f t="shared" si="116"/>
        <v>0</v>
      </c>
      <c r="Y210" s="214">
        <f t="shared" si="122"/>
        <v>0</v>
      </c>
      <c r="Z210" s="214">
        <f t="shared" si="117"/>
        <v>0</v>
      </c>
      <c r="AA210" s="214">
        <f t="shared" si="117"/>
        <v>0</v>
      </c>
      <c r="AB210" s="214">
        <f t="shared" si="117"/>
        <v>0</v>
      </c>
      <c r="AC210" s="214">
        <f t="shared" si="117"/>
        <v>0</v>
      </c>
      <c r="AE210" s="219">
        <f t="shared" si="123"/>
        <v>0</v>
      </c>
      <c r="AF210" s="219">
        <f t="shared" si="118"/>
        <v>0</v>
      </c>
      <c r="AG210" s="219">
        <f t="shared" si="118"/>
        <v>0</v>
      </c>
      <c r="AH210" s="219">
        <f t="shared" si="118"/>
        <v>0</v>
      </c>
      <c r="AI210" s="219">
        <f t="shared" si="118"/>
        <v>0</v>
      </c>
    </row>
    <row r="211" spans="1:35" x14ac:dyDescent="0.2">
      <c r="A211" s="250">
        <v>11</v>
      </c>
      <c r="B211" s="1" t="s">
        <v>243</v>
      </c>
      <c r="C211" s="1" t="str">
        <f>VLOOKUP(B211,Valores!$A$2:$F$223,5,FALSE)</f>
        <v>kg</v>
      </c>
      <c r="D211" s="1">
        <v>500</v>
      </c>
      <c r="E211" s="64">
        <f>VLOOKUP($B211,Valores!$A$2:$G$300,6,FALSE)*VLOOKUP(VLOOKUP($B211,Indices_Poder!$B$5:$E$250,3,FALSE),Indices_Poder!$G$6:$N$28,4,FALSE)</f>
        <v>90.692785411365136</v>
      </c>
      <c r="F211" s="65">
        <f>$E211*VLOOKUP(F$200,Regional!$A$2:$B$7,2,FALSE)</f>
        <v>91.826445229007192</v>
      </c>
      <c r="G211" s="65">
        <f>$E211*VLOOKUP(G$200,Regional!$A$2:$B$7,2,FALSE)</f>
        <v>88.253149483799405</v>
      </c>
      <c r="H211" s="65">
        <f>$E211*VLOOKUP(H$200,Regional!$A$2:$B$7,2,FALSE)</f>
        <v>93.141490617471987</v>
      </c>
      <c r="I211" s="65">
        <f>$E211*VLOOKUP(I$200,Regional!$A$2:$B$7,2,FALSE)</f>
        <v>91.218803566751063</v>
      </c>
      <c r="J211" s="65">
        <f>$E211*VLOOKUP(J$200,Regional!$A$2:$B$7,2,FALSE)</f>
        <v>92.016900078371066</v>
      </c>
      <c r="K211" s="66">
        <f t="shared" si="119"/>
        <v>45346.392705682571</v>
      </c>
      <c r="L211" s="65">
        <f t="shared" si="120"/>
        <v>45913.222614503597</v>
      </c>
      <c r="M211" s="65">
        <f t="shared" si="120"/>
        <v>44126.574741899705</v>
      </c>
      <c r="N211" s="65">
        <f t="shared" si="120"/>
        <v>46570.745308735997</v>
      </c>
      <c r="O211" s="65">
        <f t="shared" si="120"/>
        <v>45609.401783375535</v>
      </c>
      <c r="P211" s="133">
        <f t="shared" si="120"/>
        <v>46008.450039185533</v>
      </c>
      <c r="Q211" s="119">
        <f>VLOOKUP(B211,Valores!$A$2:$P$300,14,FALSE)</f>
        <v>1</v>
      </c>
      <c r="R211" s="119">
        <f>VLOOKUP(B211,Valores!$A$2:$P$300,15,FALSE)</f>
        <v>3.1300000000000001E-2</v>
      </c>
      <c r="S211" s="186">
        <f t="shared" si="121"/>
        <v>0</v>
      </c>
      <c r="T211" s="186">
        <f t="shared" si="116"/>
        <v>0</v>
      </c>
      <c r="U211" s="186">
        <f t="shared" si="116"/>
        <v>0</v>
      </c>
      <c r="V211" s="186">
        <f t="shared" si="116"/>
        <v>0</v>
      </c>
      <c r="W211" s="186">
        <f t="shared" si="116"/>
        <v>0</v>
      </c>
      <c r="Y211" s="214">
        <f t="shared" si="122"/>
        <v>45913.222614503597</v>
      </c>
      <c r="Z211" s="214">
        <f t="shared" si="117"/>
        <v>44126.574741899705</v>
      </c>
      <c r="AA211" s="214">
        <f t="shared" si="117"/>
        <v>46570.745308735997</v>
      </c>
      <c r="AB211" s="214">
        <f t="shared" si="117"/>
        <v>45609.401783375535</v>
      </c>
      <c r="AC211" s="214">
        <f t="shared" si="117"/>
        <v>46008.450039185533</v>
      </c>
      <c r="AE211" s="219">
        <f t="shared" si="123"/>
        <v>45913.222614503597</v>
      </c>
      <c r="AF211" s="219">
        <f t="shared" si="118"/>
        <v>44126.574741899705</v>
      </c>
      <c r="AG211" s="219">
        <f t="shared" si="118"/>
        <v>46570.745308735997</v>
      </c>
      <c r="AH211" s="219">
        <f t="shared" si="118"/>
        <v>45609.401783375535</v>
      </c>
      <c r="AI211" s="219">
        <f t="shared" si="118"/>
        <v>46008.450039185533</v>
      </c>
    </row>
    <row r="212" spans="1:35" x14ac:dyDescent="0.2">
      <c r="A212" s="250">
        <v>12</v>
      </c>
      <c r="B212" s="1" t="s">
        <v>244</v>
      </c>
      <c r="C212" s="1" t="str">
        <f>VLOOKUP(B212,Valores!$A$2:$F$223,5,FALSE)</f>
        <v>kg</v>
      </c>
      <c r="D212" s="1">
        <v>500</v>
      </c>
      <c r="E212" s="64">
        <f>VLOOKUP($B212,Valores!$A$2:$G$300,6,FALSE)*VLOOKUP(VLOOKUP($B212,Indices_Poder!$B$5:$E$250,3,FALSE),Indices_Poder!$G$6:$N$28,4,FALSE)</f>
        <v>90.692785411365136</v>
      </c>
      <c r="F212" s="65">
        <f>$E212*VLOOKUP(F$200,Regional!$A$2:$B$7,2,FALSE)</f>
        <v>91.826445229007192</v>
      </c>
      <c r="G212" s="65">
        <f>$E212*VLOOKUP(G$200,Regional!$A$2:$B$7,2,FALSE)</f>
        <v>88.253149483799405</v>
      </c>
      <c r="H212" s="65">
        <f>$E212*VLOOKUP(H$200,Regional!$A$2:$B$7,2,FALSE)</f>
        <v>93.141490617471987</v>
      </c>
      <c r="I212" s="65">
        <f>$E212*VLOOKUP(I$200,Regional!$A$2:$B$7,2,FALSE)</f>
        <v>91.218803566751063</v>
      </c>
      <c r="J212" s="65">
        <f>$E212*VLOOKUP(J$200,Regional!$A$2:$B$7,2,FALSE)</f>
        <v>92.016900078371066</v>
      </c>
      <c r="K212" s="66">
        <f t="shared" si="119"/>
        <v>45346.392705682571</v>
      </c>
      <c r="L212" s="65">
        <f t="shared" si="120"/>
        <v>45913.222614503597</v>
      </c>
      <c r="M212" s="65">
        <f t="shared" si="120"/>
        <v>44126.574741899705</v>
      </c>
      <c r="N212" s="65">
        <f t="shared" si="120"/>
        <v>46570.745308735997</v>
      </c>
      <c r="O212" s="65">
        <f t="shared" si="120"/>
        <v>45609.401783375535</v>
      </c>
      <c r="P212" s="133">
        <f t="shared" si="120"/>
        <v>46008.450039185533</v>
      </c>
      <c r="Q212" s="119">
        <f>VLOOKUP(B212,Valores!$A$2:$P$300,14,FALSE)</f>
        <v>1</v>
      </c>
      <c r="R212" s="119">
        <f>VLOOKUP(B212,Valores!$A$2:$P$300,15,FALSE)</f>
        <v>3.1300000000000001E-2</v>
      </c>
      <c r="S212" s="186">
        <f t="shared" si="121"/>
        <v>0</v>
      </c>
      <c r="T212" s="186">
        <f t="shared" si="116"/>
        <v>0</v>
      </c>
      <c r="U212" s="186">
        <f t="shared" si="116"/>
        <v>0</v>
      </c>
      <c r="V212" s="186">
        <f t="shared" si="116"/>
        <v>0</v>
      </c>
      <c r="W212" s="186">
        <f t="shared" si="116"/>
        <v>0</v>
      </c>
      <c r="Y212" s="214">
        <f t="shared" si="122"/>
        <v>45913.222614503597</v>
      </c>
      <c r="Z212" s="214">
        <f t="shared" si="117"/>
        <v>44126.574741899705</v>
      </c>
      <c r="AA212" s="214">
        <f t="shared" si="117"/>
        <v>46570.745308735997</v>
      </c>
      <c r="AB212" s="214">
        <f t="shared" si="117"/>
        <v>45609.401783375535</v>
      </c>
      <c r="AC212" s="214">
        <f t="shared" si="117"/>
        <v>46008.450039185533</v>
      </c>
      <c r="AE212" s="219">
        <f t="shared" si="123"/>
        <v>45913.222614503597</v>
      </c>
      <c r="AF212" s="219">
        <f t="shared" si="118"/>
        <v>44126.574741899705</v>
      </c>
      <c r="AG212" s="219">
        <f t="shared" si="118"/>
        <v>46570.745308735997</v>
      </c>
      <c r="AH212" s="219">
        <f t="shared" si="118"/>
        <v>45609.401783375535</v>
      </c>
      <c r="AI212" s="219">
        <f t="shared" si="118"/>
        <v>46008.450039185533</v>
      </c>
    </row>
    <row r="213" spans="1:35" x14ac:dyDescent="0.2">
      <c r="A213" s="250">
        <v>13</v>
      </c>
      <c r="B213" s="1" t="s">
        <v>245</v>
      </c>
      <c r="C213" s="1" t="str">
        <f>VLOOKUP(B213,Valores!$A$2:$F$223,5,FALSE)</f>
        <v>m³</v>
      </c>
      <c r="D213" s="252">
        <v>10.1</v>
      </c>
      <c r="E213" s="64">
        <f>VLOOKUP($B213,Valores!$A$2:$G$300,6,FALSE)*VLOOKUP(VLOOKUP($B213,Indices_Poder!$B$5:$E$250,3,FALSE),Indices_Poder!$G$6:$N$28,4,FALSE)</f>
        <v>5744.0577699282558</v>
      </c>
      <c r="F213" s="65">
        <f>$E213*VLOOKUP(F$200,Regional!$A$2:$B$7,2,FALSE)</f>
        <v>5815.858492052359</v>
      </c>
      <c r="G213" s="65">
        <f>$E213*VLOOKUP(G$200,Regional!$A$2:$B$7,2,FALSE)</f>
        <v>5589.5426159171857</v>
      </c>
      <c r="H213" s="65">
        <f>$E213*VLOOKUP(H$200,Regional!$A$2:$B$7,2,FALSE)</f>
        <v>5899.1473297163184</v>
      </c>
      <c r="I213" s="65">
        <f>$E213*VLOOKUP(I$200,Regional!$A$2:$B$7,2,FALSE)</f>
        <v>5777.3733049938401</v>
      </c>
      <c r="J213" s="65">
        <f>$E213*VLOOKUP(J$200,Regional!$A$2:$B$7,2,FALSE)</f>
        <v>5827.9210133692077</v>
      </c>
      <c r="K213" s="66">
        <f t="shared" si="119"/>
        <v>58014.983476275382</v>
      </c>
      <c r="L213" s="65">
        <f t="shared" si="120"/>
        <v>58740.170769728822</v>
      </c>
      <c r="M213" s="65">
        <f t="shared" si="120"/>
        <v>56454.380420763577</v>
      </c>
      <c r="N213" s="65">
        <f t="shared" si="120"/>
        <v>59581.388030134811</v>
      </c>
      <c r="O213" s="65">
        <f t="shared" si="120"/>
        <v>58351.470380437786</v>
      </c>
      <c r="P213" s="133">
        <f t="shared" si="120"/>
        <v>58862.002235028995</v>
      </c>
      <c r="Q213" s="119">
        <f>VLOOKUP(B213,Valores!$A$2:$P$300,14,FALSE)</f>
        <v>1</v>
      </c>
      <c r="R213" s="119">
        <f>VLOOKUP(B213,Valores!$A$2:$P$300,15,FALSE)</f>
        <v>3.1300000000000001E-2</v>
      </c>
      <c r="S213" s="186">
        <f t="shared" si="121"/>
        <v>0</v>
      </c>
      <c r="T213" s="186">
        <f t="shared" si="116"/>
        <v>0</v>
      </c>
      <c r="U213" s="186">
        <f t="shared" si="116"/>
        <v>0</v>
      </c>
      <c r="V213" s="186">
        <f t="shared" si="116"/>
        <v>0</v>
      </c>
      <c r="W213" s="186">
        <f t="shared" si="116"/>
        <v>0</v>
      </c>
      <c r="Y213" s="214">
        <f t="shared" si="122"/>
        <v>58740.170769728822</v>
      </c>
      <c r="Z213" s="214">
        <f t="shared" si="117"/>
        <v>56454.380420763577</v>
      </c>
      <c r="AA213" s="214">
        <f t="shared" si="117"/>
        <v>59581.388030134811</v>
      </c>
      <c r="AB213" s="214">
        <f t="shared" si="117"/>
        <v>58351.470380437786</v>
      </c>
      <c r="AC213" s="214">
        <f t="shared" si="117"/>
        <v>58862.002235028995</v>
      </c>
      <c r="AE213" s="219">
        <f t="shared" si="123"/>
        <v>58740.170769728822</v>
      </c>
      <c r="AF213" s="219">
        <f t="shared" si="118"/>
        <v>56454.380420763577</v>
      </c>
      <c r="AG213" s="219">
        <f t="shared" si="118"/>
        <v>59581.388030134811</v>
      </c>
      <c r="AH213" s="219">
        <f t="shared" si="118"/>
        <v>58351.470380437786</v>
      </c>
      <c r="AI213" s="219">
        <f t="shared" si="118"/>
        <v>58862.002235028995</v>
      </c>
    </row>
    <row r="214" spans="1:35" x14ac:dyDescent="0.2">
      <c r="A214" s="250">
        <v>14</v>
      </c>
      <c r="B214" s="1" t="s">
        <v>214</v>
      </c>
      <c r="C214" s="1" t="str">
        <f>VLOOKUP(B214,Valores!$A$2:$F$223,5,FALSE)</f>
        <v>m³</v>
      </c>
      <c r="D214" s="1">
        <v>48</v>
      </c>
      <c r="E214" s="64">
        <f>VLOOKUP($B214,Valores!$A$2:$G$300,6,FALSE)*VLOOKUP(VLOOKUP($B214,Indices_Poder!$B$5:$E$250,3,FALSE),Indices_Poder!$G$6:$N$28,4,FALSE)</f>
        <v>5744.0577699282558</v>
      </c>
      <c r="F214" s="65">
        <f>$E214*VLOOKUP(F$200,Regional!$A$2:$B$7,2,FALSE)</f>
        <v>5815.858492052359</v>
      </c>
      <c r="G214" s="65">
        <f>$E214*VLOOKUP(G$200,Regional!$A$2:$B$7,2,FALSE)</f>
        <v>5589.5426159171857</v>
      </c>
      <c r="H214" s="65">
        <f>$E214*VLOOKUP(H$200,Regional!$A$2:$B$7,2,FALSE)</f>
        <v>5899.1473297163184</v>
      </c>
      <c r="I214" s="65">
        <f>$E214*VLOOKUP(I$200,Regional!$A$2:$B$7,2,FALSE)</f>
        <v>5777.3733049938401</v>
      </c>
      <c r="J214" s="65">
        <f>$E214*VLOOKUP(J$200,Regional!$A$2:$B$7,2,FALSE)</f>
        <v>5827.9210133692077</v>
      </c>
      <c r="K214" s="66">
        <f>D214*E214</f>
        <v>275714.77295655629</v>
      </c>
      <c r="L214" s="65">
        <f t="shared" si="120"/>
        <v>279161.20761851326</v>
      </c>
      <c r="M214" s="65">
        <f t="shared" si="120"/>
        <v>268298.04556402494</v>
      </c>
      <c r="N214" s="65">
        <f t="shared" si="120"/>
        <v>283159.0718263833</v>
      </c>
      <c r="O214" s="65">
        <f t="shared" si="120"/>
        <v>277313.91863970435</v>
      </c>
      <c r="P214" s="133">
        <f t="shared" si="120"/>
        <v>279740.20864172198</v>
      </c>
      <c r="Q214" s="119">
        <f>VLOOKUP(B214,Valores!$A$2:$P$300,14,FALSE)</f>
        <v>1</v>
      </c>
      <c r="R214" s="119">
        <f>VLOOKUP(B214,Valores!$A$2:$P$300,15,FALSE)</f>
        <v>3.1300000000000001E-2</v>
      </c>
      <c r="S214" s="186">
        <f t="shared" si="121"/>
        <v>0</v>
      </c>
      <c r="T214" s="186">
        <f t="shared" si="116"/>
        <v>0</v>
      </c>
      <c r="U214" s="186">
        <f t="shared" si="116"/>
        <v>0</v>
      </c>
      <c r="V214" s="186">
        <f t="shared" si="116"/>
        <v>0</v>
      </c>
      <c r="W214" s="186">
        <f t="shared" si="116"/>
        <v>0</v>
      </c>
      <c r="Y214" s="214">
        <f t="shared" si="122"/>
        <v>279161.20761851326</v>
      </c>
      <c r="Z214" s="214">
        <f t="shared" si="117"/>
        <v>268298.04556402494</v>
      </c>
      <c r="AA214" s="214">
        <f t="shared" si="117"/>
        <v>283159.0718263833</v>
      </c>
      <c r="AB214" s="214">
        <f t="shared" si="117"/>
        <v>277313.91863970435</v>
      </c>
      <c r="AC214" s="214">
        <f t="shared" si="117"/>
        <v>279740.20864172198</v>
      </c>
      <c r="AE214" s="219">
        <f t="shared" si="123"/>
        <v>279161.20761851326</v>
      </c>
      <c r="AF214" s="219">
        <f t="shared" si="118"/>
        <v>268298.04556402494</v>
      </c>
      <c r="AG214" s="219">
        <f t="shared" si="118"/>
        <v>283159.0718263833</v>
      </c>
      <c r="AH214" s="219">
        <f t="shared" si="118"/>
        <v>277313.91863970435</v>
      </c>
      <c r="AI214" s="219">
        <f t="shared" si="118"/>
        <v>279740.20864172198</v>
      </c>
    </row>
    <row r="215" spans="1:35" x14ac:dyDescent="0.2">
      <c r="A215" s="250">
        <v>15</v>
      </c>
      <c r="B215" s="1" t="s">
        <v>246</v>
      </c>
      <c r="C215" s="1" t="str">
        <f>VLOOKUP(B215,Valores!$A$2:$F$223,5,FALSE)</f>
        <v>m³</v>
      </c>
      <c r="D215" s="1">
        <v>0.2</v>
      </c>
      <c r="E215" s="64">
        <f>VLOOKUP($B215,Valores!$A$2:$G$300,6,FALSE)*VLOOKUP(VLOOKUP($B215,Indices_Poder!$B$5:$E$250,3,FALSE),Indices_Poder!$G$6:$N$28,4,FALSE)</f>
        <v>5744.0577699282558</v>
      </c>
      <c r="F215" s="65">
        <f>$E215*VLOOKUP(F$200,Regional!$A$2:$B$7,2,FALSE)</f>
        <v>5815.858492052359</v>
      </c>
      <c r="G215" s="65">
        <f>$E215*VLOOKUP(G$200,Regional!$A$2:$B$7,2,FALSE)</f>
        <v>5589.5426159171857</v>
      </c>
      <c r="H215" s="65">
        <f>$E215*VLOOKUP(H$200,Regional!$A$2:$B$7,2,FALSE)</f>
        <v>5899.1473297163184</v>
      </c>
      <c r="I215" s="65">
        <f>$E215*VLOOKUP(I$200,Regional!$A$2:$B$7,2,FALSE)</f>
        <v>5777.3733049938401</v>
      </c>
      <c r="J215" s="65">
        <f>$E215*VLOOKUP(J$200,Regional!$A$2:$B$7,2,FALSE)</f>
        <v>5827.9210133692077</v>
      </c>
      <c r="K215" s="66">
        <f t="shared" si="119"/>
        <v>1148.8115539856512</v>
      </c>
      <c r="L215" s="65">
        <f t="shared" si="120"/>
        <v>1163.1716984104719</v>
      </c>
      <c r="M215" s="65">
        <f t="shared" si="120"/>
        <v>1117.9085231834372</v>
      </c>
      <c r="N215" s="65">
        <f t="shared" si="120"/>
        <v>1179.8294659432638</v>
      </c>
      <c r="O215" s="65">
        <f t="shared" si="120"/>
        <v>1155.4746609987681</v>
      </c>
      <c r="P215" s="133">
        <f t="shared" si="120"/>
        <v>1165.5842026738417</v>
      </c>
      <c r="Q215" s="119">
        <f>VLOOKUP(B215,Valores!$A$2:$P$300,14,FALSE)</f>
        <v>1</v>
      </c>
      <c r="R215" s="119">
        <f>VLOOKUP(B215,Valores!$A$2:$P$300,15,FALSE)</f>
        <v>3.1300000000000001E-2</v>
      </c>
      <c r="S215" s="186">
        <f t="shared" si="121"/>
        <v>0</v>
      </c>
      <c r="T215" s="186">
        <f t="shared" si="116"/>
        <v>0</v>
      </c>
      <c r="U215" s="186">
        <f t="shared" si="116"/>
        <v>0</v>
      </c>
      <c r="V215" s="186">
        <f t="shared" si="116"/>
        <v>0</v>
      </c>
      <c r="W215" s="186">
        <f t="shared" si="116"/>
        <v>0</v>
      </c>
      <c r="Y215" s="214">
        <f t="shared" si="122"/>
        <v>1163.1716984104719</v>
      </c>
      <c r="Z215" s="214">
        <f t="shared" si="117"/>
        <v>1117.9085231834372</v>
      </c>
      <c r="AA215" s="214">
        <f t="shared" si="117"/>
        <v>1179.8294659432638</v>
      </c>
      <c r="AB215" s="214">
        <f t="shared" si="117"/>
        <v>1155.4746609987681</v>
      </c>
      <c r="AC215" s="214">
        <f t="shared" si="117"/>
        <v>1165.5842026738417</v>
      </c>
      <c r="AE215" s="219">
        <f t="shared" si="123"/>
        <v>1163.1716984104719</v>
      </c>
      <c r="AF215" s="219">
        <f t="shared" si="118"/>
        <v>1117.9085231834372</v>
      </c>
      <c r="AG215" s="219">
        <f t="shared" si="118"/>
        <v>1179.8294659432638</v>
      </c>
      <c r="AH215" s="219">
        <f t="shared" si="118"/>
        <v>1155.4746609987681</v>
      </c>
      <c r="AI215" s="219">
        <f t="shared" si="118"/>
        <v>1165.5842026738417</v>
      </c>
    </row>
    <row r="216" spans="1:35" x14ac:dyDescent="0.2">
      <c r="A216" s="250">
        <v>16</v>
      </c>
      <c r="B216" s="1" t="s">
        <v>215</v>
      </c>
      <c r="C216" s="1" t="str">
        <f>VLOOKUP(B216,Valores!$A$2:$F$223,5,FALSE)</f>
        <v>m³</v>
      </c>
      <c r="D216" s="1">
        <v>0</v>
      </c>
      <c r="E216" s="64">
        <f>VLOOKUP($B216,Valores!$A$2:$G$300,6,FALSE)*VLOOKUP(VLOOKUP($B216,Indices_Poder!$B$5:$E$250,3,FALSE),Indices_Poder!$G$6:$N$28,4,FALSE)</f>
        <v>5744.0577699282558</v>
      </c>
      <c r="F216" s="65">
        <f>$E216*VLOOKUP(F$200,Regional!$A$2:$B$7,2,FALSE)</f>
        <v>5815.858492052359</v>
      </c>
      <c r="G216" s="65">
        <f>$E216*VLOOKUP(G$200,Regional!$A$2:$B$7,2,FALSE)</f>
        <v>5589.5426159171857</v>
      </c>
      <c r="H216" s="65">
        <f>$E216*VLOOKUP(H$200,Regional!$A$2:$B$7,2,FALSE)</f>
        <v>5899.1473297163184</v>
      </c>
      <c r="I216" s="65">
        <f>$E216*VLOOKUP(I$200,Regional!$A$2:$B$7,2,FALSE)</f>
        <v>5777.3733049938401</v>
      </c>
      <c r="J216" s="65">
        <f>$E216*VLOOKUP(J$200,Regional!$A$2:$B$7,2,FALSE)</f>
        <v>5827.9210133692077</v>
      </c>
      <c r="K216" s="66">
        <f t="shared" si="119"/>
        <v>0</v>
      </c>
      <c r="L216" s="65">
        <f t="shared" si="120"/>
        <v>0</v>
      </c>
      <c r="M216" s="65">
        <f t="shared" si="120"/>
        <v>0</v>
      </c>
      <c r="N216" s="65">
        <f t="shared" si="120"/>
        <v>0</v>
      </c>
      <c r="O216" s="65">
        <f t="shared" si="120"/>
        <v>0</v>
      </c>
      <c r="P216" s="133">
        <f t="shared" si="120"/>
        <v>0</v>
      </c>
      <c r="Q216" s="119">
        <f>VLOOKUP(B216,Valores!$A$2:$P$300,14,FALSE)</f>
        <v>1</v>
      </c>
      <c r="R216" s="119">
        <f>VLOOKUP(B216,Valores!$A$2:$P$300,15,FALSE)</f>
        <v>3.1300000000000001E-2</v>
      </c>
      <c r="S216" s="186">
        <f t="shared" si="121"/>
        <v>0</v>
      </c>
      <c r="T216" s="186">
        <f t="shared" si="116"/>
        <v>0</v>
      </c>
      <c r="U216" s="186">
        <f t="shared" si="116"/>
        <v>0</v>
      </c>
      <c r="V216" s="186">
        <f t="shared" si="116"/>
        <v>0</v>
      </c>
      <c r="W216" s="186">
        <f t="shared" si="116"/>
        <v>0</v>
      </c>
      <c r="Y216" s="214">
        <f t="shared" si="122"/>
        <v>0</v>
      </c>
      <c r="Z216" s="214">
        <f t="shared" si="117"/>
        <v>0</v>
      </c>
      <c r="AA216" s="214">
        <f t="shared" si="117"/>
        <v>0</v>
      </c>
      <c r="AB216" s="214">
        <f t="shared" si="117"/>
        <v>0</v>
      </c>
      <c r="AC216" s="214">
        <f t="shared" si="117"/>
        <v>0</v>
      </c>
      <c r="AE216" s="219">
        <f t="shared" si="123"/>
        <v>0</v>
      </c>
      <c r="AF216" s="219">
        <f t="shared" si="118"/>
        <v>0</v>
      </c>
      <c r="AG216" s="219">
        <f t="shared" si="118"/>
        <v>0</v>
      </c>
      <c r="AH216" s="219">
        <f t="shared" si="118"/>
        <v>0</v>
      </c>
      <c r="AI216" s="219">
        <f t="shared" si="118"/>
        <v>0</v>
      </c>
    </row>
    <row r="217" spans="1:35" x14ac:dyDescent="0.2">
      <c r="A217" s="250">
        <v>17</v>
      </c>
      <c r="B217" s="1" t="s">
        <v>247</v>
      </c>
      <c r="C217" s="1" t="str">
        <f>VLOOKUP(B217,Valores!$A$2:$F$223,5,FALSE)</f>
        <v>m³</v>
      </c>
      <c r="D217" s="1">
        <v>1.75</v>
      </c>
      <c r="E217" s="64">
        <f>VLOOKUP($B217,Valores!$A$2:$G$300,6,FALSE)*VLOOKUP(VLOOKUP($B217,Indices_Poder!$B$5:$E$250,3,FALSE),Indices_Poder!$G$6:$N$28,4,FALSE)</f>
        <v>5744.0577699282558</v>
      </c>
      <c r="F217" s="65">
        <f>$E217*VLOOKUP(F$200,Regional!$A$2:$B$7,2,FALSE)</f>
        <v>5815.858492052359</v>
      </c>
      <c r="G217" s="65">
        <f>$E217*VLOOKUP(G$200,Regional!$A$2:$B$7,2,FALSE)</f>
        <v>5589.5426159171857</v>
      </c>
      <c r="H217" s="65">
        <f>$E217*VLOOKUP(H$200,Regional!$A$2:$B$7,2,FALSE)</f>
        <v>5899.1473297163184</v>
      </c>
      <c r="I217" s="65">
        <f>$E217*VLOOKUP(I$200,Regional!$A$2:$B$7,2,FALSE)</f>
        <v>5777.3733049938401</v>
      </c>
      <c r="J217" s="65">
        <f>$E217*VLOOKUP(J$200,Regional!$A$2:$B$7,2,FALSE)</f>
        <v>5827.9210133692077</v>
      </c>
      <c r="K217" s="66">
        <f t="shared" si="119"/>
        <v>10052.101097374447</v>
      </c>
      <c r="L217" s="65">
        <f t="shared" si="120"/>
        <v>10177.752361091629</v>
      </c>
      <c r="M217" s="65">
        <f t="shared" si="120"/>
        <v>9781.6995778550754</v>
      </c>
      <c r="N217" s="65">
        <f t="shared" si="120"/>
        <v>10323.507827003557</v>
      </c>
      <c r="O217" s="65">
        <f t="shared" si="120"/>
        <v>10110.403283739221</v>
      </c>
      <c r="P217" s="133">
        <f t="shared" si="120"/>
        <v>10198.861773396113</v>
      </c>
      <c r="Q217" s="119">
        <f>VLOOKUP(B217,Valores!$A$2:$P$300,14,FALSE)</f>
        <v>1</v>
      </c>
      <c r="R217" s="119">
        <f>VLOOKUP(B217,Valores!$A$2:$P$300,15,FALSE)</f>
        <v>3.1300000000000001E-2</v>
      </c>
      <c r="S217" s="186">
        <f t="shared" si="121"/>
        <v>0</v>
      </c>
      <c r="T217" s="186">
        <f t="shared" si="116"/>
        <v>0</v>
      </c>
      <c r="U217" s="186">
        <f t="shared" si="116"/>
        <v>0</v>
      </c>
      <c r="V217" s="186">
        <f t="shared" si="116"/>
        <v>0</v>
      </c>
      <c r="W217" s="186">
        <f t="shared" si="116"/>
        <v>0</v>
      </c>
      <c r="Y217" s="214">
        <f t="shared" si="122"/>
        <v>10177.752361091629</v>
      </c>
      <c r="Z217" s="214">
        <f t="shared" si="117"/>
        <v>9781.6995778550754</v>
      </c>
      <c r="AA217" s="214">
        <f t="shared" si="117"/>
        <v>10323.507827003557</v>
      </c>
      <c r="AB217" s="214">
        <f t="shared" si="117"/>
        <v>10110.403283739221</v>
      </c>
      <c r="AC217" s="214">
        <f t="shared" si="117"/>
        <v>10198.861773396113</v>
      </c>
      <c r="AE217" s="219">
        <f t="shared" si="123"/>
        <v>10177.752361091629</v>
      </c>
      <c r="AF217" s="219">
        <f t="shared" si="118"/>
        <v>9781.6995778550754</v>
      </c>
      <c r="AG217" s="219">
        <f t="shared" si="118"/>
        <v>10323.507827003557</v>
      </c>
      <c r="AH217" s="219">
        <f t="shared" si="118"/>
        <v>10110.403283739221</v>
      </c>
      <c r="AI217" s="219">
        <f t="shared" si="118"/>
        <v>10198.861773396113</v>
      </c>
    </row>
    <row r="218" spans="1:35" x14ac:dyDescent="0.2">
      <c r="A218" s="250">
        <v>18</v>
      </c>
      <c r="B218" s="1" t="s">
        <v>248</v>
      </c>
      <c r="C218" s="1" t="str">
        <f>VLOOKUP(B218,Valores!$A$2:$F$223,5,FALSE)</f>
        <v>m³</v>
      </c>
      <c r="D218" s="1">
        <v>1.75</v>
      </c>
      <c r="E218" s="64">
        <f>VLOOKUP($B218,Valores!$A$2:$G$300,6,FALSE)*VLOOKUP(VLOOKUP($B218,Indices_Poder!$B$5:$E$250,3,FALSE),Indices_Poder!$G$6:$N$28,4,FALSE)</f>
        <v>5744.0577699282558</v>
      </c>
      <c r="F218" s="65">
        <f>$E218*VLOOKUP(F$200,Regional!$A$2:$B$7,2,FALSE)</f>
        <v>5815.858492052359</v>
      </c>
      <c r="G218" s="65">
        <f>$E218*VLOOKUP(G$200,Regional!$A$2:$B$7,2,FALSE)</f>
        <v>5589.5426159171857</v>
      </c>
      <c r="H218" s="65">
        <f>$E218*VLOOKUP(H$200,Regional!$A$2:$B$7,2,FALSE)</f>
        <v>5899.1473297163184</v>
      </c>
      <c r="I218" s="65">
        <f>$E218*VLOOKUP(I$200,Regional!$A$2:$B$7,2,FALSE)</f>
        <v>5777.3733049938401</v>
      </c>
      <c r="J218" s="65">
        <f>$E218*VLOOKUP(J$200,Regional!$A$2:$B$7,2,FALSE)</f>
        <v>5827.9210133692077</v>
      </c>
      <c r="K218" s="66">
        <f t="shared" si="119"/>
        <v>10052.101097374447</v>
      </c>
      <c r="L218" s="65">
        <f t="shared" si="120"/>
        <v>10177.752361091629</v>
      </c>
      <c r="M218" s="65">
        <f t="shared" si="120"/>
        <v>9781.6995778550754</v>
      </c>
      <c r="N218" s="65">
        <f t="shared" si="120"/>
        <v>10323.507827003557</v>
      </c>
      <c r="O218" s="65">
        <f t="shared" si="120"/>
        <v>10110.403283739221</v>
      </c>
      <c r="P218" s="133">
        <f t="shared" si="120"/>
        <v>10198.861773396113</v>
      </c>
      <c r="Q218" s="119">
        <f>VLOOKUP(B218,Valores!$A$2:$P$300,14,FALSE)</f>
        <v>1</v>
      </c>
      <c r="R218" s="119">
        <f>VLOOKUP(B218,Valores!$A$2:$P$300,15,FALSE)</f>
        <v>3.1300000000000001E-2</v>
      </c>
      <c r="S218" s="186">
        <f t="shared" si="121"/>
        <v>0</v>
      </c>
      <c r="T218" s="186">
        <f t="shared" si="116"/>
        <v>0</v>
      </c>
      <c r="U218" s="186">
        <f t="shared" si="116"/>
        <v>0</v>
      </c>
      <c r="V218" s="186">
        <f t="shared" si="116"/>
        <v>0</v>
      </c>
      <c r="W218" s="186">
        <f t="shared" si="116"/>
        <v>0</v>
      </c>
      <c r="Y218" s="214">
        <f t="shared" si="122"/>
        <v>10177.752361091629</v>
      </c>
      <c r="Z218" s="214">
        <f t="shared" si="117"/>
        <v>9781.6995778550754</v>
      </c>
      <c r="AA218" s="214">
        <f t="shared" si="117"/>
        <v>10323.507827003557</v>
      </c>
      <c r="AB218" s="214">
        <f t="shared" si="117"/>
        <v>10110.403283739221</v>
      </c>
      <c r="AC218" s="214">
        <f t="shared" si="117"/>
        <v>10198.861773396113</v>
      </c>
      <c r="AE218" s="219">
        <f t="shared" si="123"/>
        <v>10177.752361091629</v>
      </c>
      <c r="AF218" s="219">
        <f t="shared" si="118"/>
        <v>9781.6995778550754</v>
      </c>
      <c r="AG218" s="219">
        <f t="shared" si="118"/>
        <v>10323.507827003557</v>
      </c>
      <c r="AH218" s="219">
        <f t="shared" si="118"/>
        <v>10110.403283739221</v>
      </c>
      <c r="AI218" s="219">
        <f t="shared" si="118"/>
        <v>10198.861773396113</v>
      </c>
    </row>
    <row r="219" spans="1:35" x14ac:dyDescent="0.2">
      <c r="A219" s="250">
        <v>19</v>
      </c>
      <c r="B219" s="1" t="s">
        <v>217</v>
      </c>
      <c r="C219" s="1" t="str">
        <f>VLOOKUP(B219,Valores!$A$2:$F$223,5,FALSE)</f>
        <v>m³</v>
      </c>
      <c r="D219" s="135">
        <v>20</v>
      </c>
      <c r="E219" s="64">
        <f>VLOOKUP($B219,Valores!$A$2:$G$300,6,FALSE)*VLOOKUP(VLOOKUP($B219,Indices_Poder!$B$5:$E$250,3,FALSE),Indices_Poder!$G$6:$N$28,4,FALSE)</f>
        <v>5744.0577699282558</v>
      </c>
      <c r="F219" s="65">
        <f>$E219*VLOOKUP(F$200,Regional!$A$2:$B$7,2,FALSE)</f>
        <v>5815.858492052359</v>
      </c>
      <c r="G219" s="65">
        <f>$E219*VLOOKUP(G$200,Regional!$A$2:$B$7,2,FALSE)</f>
        <v>5589.5426159171857</v>
      </c>
      <c r="H219" s="65">
        <f>$E219*VLOOKUP(H$200,Regional!$A$2:$B$7,2,FALSE)</f>
        <v>5899.1473297163184</v>
      </c>
      <c r="I219" s="65">
        <f>$E219*VLOOKUP(I$200,Regional!$A$2:$B$7,2,FALSE)</f>
        <v>5777.3733049938401</v>
      </c>
      <c r="J219" s="65">
        <f>$E219*VLOOKUP(J$200,Regional!$A$2:$B$7,2,FALSE)</f>
        <v>5827.9210133692077</v>
      </c>
      <c r="K219" s="74">
        <f t="shared" si="119"/>
        <v>114881.15539856511</v>
      </c>
      <c r="L219" s="65">
        <f t="shared" si="120"/>
        <v>116317.16984104717</v>
      </c>
      <c r="M219" s="65">
        <f t="shared" si="120"/>
        <v>111790.85231834371</v>
      </c>
      <c r="N219" s="65">
        <f t="shared" si="120"/>
        <v>117982.94659432636</v>
      </c>
      <c r="O219" s="65">
        <f t="shared" si="120"/>
        <v>115547.46609987679</v>
      </c>
      <c r="P219" s="133">
        <f t="shared" si="120"/>
        <v>116558.42026738415</v>
      </c>
      <c r="Q219" s="119">
        <f>VLOOKUP(B219,Valores!$A$2:$P$300,14,FALSE)</f>
        <v>1</v>
      </c>
      <c r="R219" s="119">
        <f>VLOOKUP(B219,Valores!$A$2:$P$300,15,FALSE)</f>
        <v>3.1300000000000001E-2</v>
      </c>
      <c r="S219" s="186">
        <f t="shared" si="121"/>
        <v>0</v>
      </c>
      <c r="T219" s="186">
        <f t="shared" si="116"/>
        <v>0</v>
      </c>
      <c r="U219" s="186">
        <f t="shared" si="116"/>
        <v>0</v>
      </c>
      <c r="V219" s="186">
        <f t="shared" si="116"/>
        <v>0</v>
      </c>
      <c r="W219" s="186">
        <f t="shared" si="116"/>
        <v>0</v>
      </c>
      <c r="Y219" s="214">
        <f t="shared" si="122"/>
        <v>116317.16984104717</v>
      </c>
      <c r="Z219" s="214">
        <f t="shared" si="117"/>
        <v>111790.85231834371</v>
      </c>
      <c r="AA219" s="214">
        <f t="shared" si="117"/>
        <v>117982.94659432636</v>
      </c>
      <c r="AB219" s="214">
        <f t="shared" si="117"/>
        <v>115547.46609987679</v>
      </c>
      <c r="AC219" s="214">
        <f t="shared" si="117"/>
        <v>116558.42026738415</v>
      </c>
      <c r="AE219" s="219">
        <f t="shared" si="123"/>
        <v>116317.16984104717</v>
      </c>
      <c r="AF219" s="219">
        <f t="shared" si="118"/>
        <v>111790.85231834371</v>
      </c>
      <c r="AG219" s="219">
        <f t="shared" si="118"/>
        <v>117982.94659432636</v>
      </c>
      <c r="AH219" s="219">
        <f t="shared" si="118"/>
        <v>115547.46609987679</v>
      </c>
      <c r="AI219" s="219">
        <f t="shared" si="118"/>
        <v>116558.42026738415</v>
      </c>
    </row>
    <row r="220" spans="1:35" s="29" customFormat="1" x14ac:dyDescent="0.2">
      <c r="A220" s="79"/>
      <c r="B220" s="80" t="s">
        <v>143</v>
      </c>
      <c r="C220" s="80"/>
      <c r="D220" s="82"/>
      <c r="E220" s="192"/>
      <c r="F220" s="191"/>
      <c r="G220" s="191"/>
      <c r="H220" s="191"/>
      <c r="I220" s="191"/>
      <c r="J220" s="191"/>
      <c r="K220" s="192">
        <f t="shared" ref="K220:P220" si="124">SUM(K201:K219)</f>
        <v>9347489.2559162937</v>
      </c>
      <c r="L220" s="83">
        <f t="shared" si="124"/>
        <v>9464332.8716152497</v>
      </c>
      <c r="M220" s="83">
        <f t="shared" si="124"/>
        <v>9096041.7949321456</v>
      </c>
      <c r="N220" s="83">
        <f t="shared" si="124"/>
        <v>9599871.4658260364</v>
      </c>
      <c r="O220" s="83">
        <f t="shared" si="124"/>
        <v>9401704.6936006099</v>
      </c>
      <c r="P220" s="83">
        <f t="shared" si="124"/>
        <v>9483962.5990526732</v>
      </c>
      <c r="S220" s="174">
        <f>SUMIF($Q201:$Q219,"&lt;&gt;Rateio",AE201:AE219)</f>
        <v>9464332.8716152497</v>
      </c>
      <c r="T220" s="174">
        <f t="shared" ref="T220:W220" si="125">SUMIF($Q201:$Q219,"&lt;&gt;Rateio",AF201:AF219)</f>
        <v>9096041.7949321456</v>
      </c>
      <c r="U220" s="174">
        <f t="shared" si="125"/>
        <v>9599871.4658260364</v>
      </c>
      <c r="V220" s="174">
        <f t="shared" si="125"/>
        <v>9401704.6936006099</v>
      </c>
      <c r="W220" s="214">
        <f t="shared" si="125"/>
        <v>9483962.5990526732</v>
      </c>
      <c r="Y220" s="219"/>
      <c r="AA220" s="219"/>
      <c r="AC220" s="219"/>
      <c r="AE220" s="219"/>
      <c r="AG220" s="219"/>
      <c r="AI220" s="219"/>
    </row>
    <row r="221" spans="1:35" s="29" customFormat="1" hidden="1" x14ac:dyDescent="0.2">
      <c r="A221" s="79"/>
      <c r="B221" s="80"/>
      <c r="C221" s="80"/>
      <c r="D221" s="82"/>
      <c r="E221" s="137" t="s">
        <v>118</v>
      </c>
      <c r="F221" s="87" t="s">
        <v>129</v>
      </c>
      <c r="G221" s="87" t="s">
        <v>130</v>
      </c>
      <c r="H221" s="87" t="s">
        <v>142</v>
      </c>
      <c r="I221" s="87" t="s">
        <v>132</v>
      </c>
      <c r="J221" s="87" t="s">
        <v>133</v>
      </c>
      <c r="K221" s="88"/>
      <c r="L221" s="83"/>
      <c r="M221" s="83"/>
      <c r="N221" s="83"/>
      <c r="O221" s="83"/>
      <c r="P221" s="83"/>
      <c r="W221" s="219"/>
      <c r="Y221" s="219"/>
      <c r="AA221" s="219"/>
      <c r="AC221" s="219"/>
      <c r="AE221" s="219"/>
      <c r="AG221" s="219"/>
      <c r="AI221" s="219"/>
    </row>
    <row r="222" spans="1:35" s="29" customFormat="1" hidden="1" x14ac:dyDescent="0.2">
      <c r="A222" s="89"/>
      <c r="B222" s="90" t="s">
        <v>206</v>
      </c>
      <c r="C222" s="90"/>
      <c r="D222" s="92"/>
      <c r="E222" s="92" t="e">
        <f>(SUMIF(#REF!,"Obras civis",K201:K219)+#REF!)*3.98%</f>
        <v>#REF!</v>
      </c>
      <c r="F222" s="93" t="e">
        <f>(SUMIF(#REF!,"Obras civis",L201:L219)+#REF!)*3.98%</f>
        <v>#REF!</v>
      </c>
      <c r="G222" s="93" t="e">
        <f>(SUMIF(#REF!,"Obras civis",M201:M219)+#REF!)*3.98%</f>
        <v>#REF!</v>
      </c>
      <c r="H222" s="93" t="e">
        <f>(SUMIF(#REF!,"Obras civis",N201:N219)+#REF!)*3.98%</f>
        <v>#REF!</v>
      </c>
      <c r="I222" s="93" t="e">
        <f>(SUMIF(#REF!,"Obras civis",O201:O219)+#REF!)*3.98%</f>
        <v>#REF!</v>
      </c>
      <c r="J222" s="93" t="e">
        <f>(SUMIF(#REF!,"Obras civis",P201:P219)+#REF!)*3.98%</f>
        <v>#REF!</v>
      </c>
      <c r="K222" s="92"/>
      <c r="L222" s="93"/>
      <c r="M222" s="93"/>
      <c r="N222" s="93"/>
      <c r="O222" s="93"/>
      <c r="P222" s="93"/>
      <c r="W222" s="219"/>
      <c r="Y222" s="219"/>
      <c r="AA222" s="219"/>
      <c r="AC222" s="219"/>
      <c r="AE222" s="219"/>
      <c r="AG222" s="219"/>
      <c r="AI222" s="219"/>
    </row>
    <row r="223" spans="1:35" s="29" customFormat="1" hidden="1" x14ac:dyDescent="0.2">
      <c r="A223" s="89"/>
      <c r="B223" s="90" t="s">
        <v>145</v>
      </c>
      <c r="C223" s="97"/>
      <c r="D223" s="99"/>
      <c r="E223" s="99" t="e">
        <f>K220+#REF!+E222</f>
        <v>#REF!</v>
      </c>
      <c r="F223" s="100" t="e">
        <f>L220+#REF!+F222</f>
        <v>#REF!</v>
      </c>
      <c r="G223" s="100" t="e">
        <f>M220+#REF!+G222</f>
        <v>#REF!</v>
      </c>
      <c r="H223" s="100" t="e">
        <f>N220+#REF!+H222</f>
        <v>#REF!</v>
      </c>
      <c r="I223" s="100" t="e">
        <f>O220+#REF!+I222</f>
        <v>#REF!</v>
      </c>
      <c r="J223" s="100" t="e">
        <f>P220+#REF!+J222</f>
        <v>#REF!</v>
      </c>
      <c r="K223" s="99"/>
      <c r="L223" s="100"/>
      <c r="M223" s="100"/>
      <c r="N223" s="100"/>
      <c r="O223" s="100"/>
      <c r="P223" s="100"/>
      <c r="W223" s="219"/>
      <c r="Y223" s="219"/>
      <c r="AA223" s="219"/>
      <c r="AC223" s="219"/>
      <c r="AE223" s="219"/>
      <c r="AG223" s="219"/>
      <c r="AI223" s="219"/>
    </row>
    <row r="224" spans="1:35" s="29" customFormat="1" hidden="1" x14ac:dyDescent="0.2">
      <c r="A224" s="89"/>
      <c r="B224" s="90" t="s">
        <v>146</v>
      </c>
      <c r="C224" s="90"/>
      <c r="D224" s="91"/>
      <c r="E224" s="92" t="e">
        <f>E223*2.7%</f>
        <v>#REF!</v>
      </c>
      <c r="F224" s="93" t="e">
        <f>F223*2.7%</f>
        <v>#REF!</v>
      </c>
      <c r="G224" s="93" t="e">
        <f t="shared" ref="G224:J224" si="126">G223*2.7%</f>
        <v>#REF!</v>
      </c>
      <c r="H224" s="93" t="e">
        <f t="shared" si="126"/>
        <v>#REF!</v>
      </c>
      <c r="I224" s="93" t="e">
        <f t="shared" si="126"/>
        <v>#REF!</v>
      </c>
      <c r="J224" s="93" t="e">
        <f t="shared" si="126"/>
        <v>#REF!</v>
      </c>
      <c r="K224" s="92"/>
      <c r="L224" s="93"/>
      <c r="M224" s="93"/>
      <c r="N224" s="93"/>
      <c r="O224" s="93"/>
      <c r="P224" s="93"/>
      <c r="W224" s="219"/>
      <c r="Y224" s="219"/>
      <c r="AA224" s="219"/>
      <c r="AC224" s="219"/>
      <c r="AE224" s="219"/>
      <c r="AG224" s="219"/>
      <c r="AI224" s="219"/>
    </row>
    <row r="225" spans="1:35" s="29" customFormat="1" hidden="1" x14ac:dyDescent="0.2">
      <c r="A225" s="89"/>
      <c r="B225" s="90" t="s">
        <v>147</v>
      </c>
      <c r="C225" s="97"/>
      <c r="D225" s="98"/>
      <c r="E225" s="99" t="e">
        <f>E223*1.4%</f>
        <v>#REF!</v>
      </c>
      <c r="F225" s="100" t="e">
        <f>F223*1.4%</f>
        <v>#REF!</v>
      </c>
      <c r="G225" s="100" t="e">
        <f t="shared" ref="G225:J225" si="127">G223*1.4%</f>
        <v>#REF!</v>
      </c>
      <c r="H225" s="100" t="e">
        <f t="shared" si="127"/>
        <v>#REF!</v>
      </c>
      <c r="I225" s="100" t="e">
        <f t="shared" si="127"/>
        <v>#REF!</v>
      </c>
      <c r="J225" s="100" t="e">
        <f t="shared" si="127"/>
        <v>#REF!</v>
      </c>
      <c r="K225" s="99"/>
      <c r="L225" s="100"/>
      <c r="M225" s="100"/>
      <c r="N225" s="100"/>
      <c r="O225" s="100"/>
      <c r="P225" s="100"/>
      <c r="W225" s="219"/>
      <c r="Y225" s="219"/>
      <c r="AA225" s="219"/>
      <c r="AC225" s="219"/>
      <c r="AE225" s="219"/>
      <c r="AG225" s="219"/>
      <c r="AI225" s="219"/>
    </row>
    <row r="226" spans="1:35" s="29" customFormat="1" hidden="1" x14ac:dyDescent="0.2">
      <c r="A226" s="89"/>
      <c r="B226" s="90" t="s">
        <v>148</v>
      </c>
      <c r="C226" s="90"/>
      <c r="D226" s="90"/>
      <c r="E226" s="92" t="e">
        <f>E223*3.99%</f>
        <v>#REF!</v>
      </c>
      <c r="F226" s="93" t="e">
        <f>F223*3.99%</f>
        <v>#REF!</v>
      </c>
      <c r="G226" s="93" t="e">
        <f t="shared" ref="G226:J226" si="128">G223*3.99%</f>
        <v>#REF!</v>
      </c>
      <c r="H226" s="93" t="e">
        <f t="shared" si="128"/>
        <v>#REF!</v>
      </c>
      <c r="I226" s="93" t="e">
        <f t="shared" si="128"/>
        <v>#REF!</v>
      </c>
      <c r="J226" s="93" t="e">
        <f t="shared" si="128"/>
        <v>#REF!</v>
      </c>
      <c r="K226" s="92"/>
      <c r="L226" s="93"/>
      <c r="M226" s="93"/>
      <c r="N226" s="93"/>
      <c r="O226" s="93"/>
      <c r="P226" s="93"/>
      <c r="W226" s="219"/>
      <c r="Y226" s="219"/>
      <c r="AA226" s="219"/>
      <c r="AC226" s="219"/>
      <c r="AE226" s="219"/>
      <c r="AG226" s="219"/>
      <c r="AI226" s="219"/>
    </row>
    <row r="227" spans="1:35" s="29" customFormat="1" hidden="1" x14ac:dyDescent="0.2">
      <c r="A227" s="89"/>
      <c r="B227" s="104" t="s">
        <v>149</v>
      </c>
      <c r="C227" s="104"/>
      <c r="D227" s="105"/>
      <c r="E227" s="106" t="e">
        <f>E223*2.7%</f>
        <v>#REF!</v>
      </c>
      <c r="F227" s="107" t="e">
        <f>F223*2.7%</f>
        <v>#REF!</v>
      </c>
      <c r="G227" s="107" t="e">
        <f t="shared" ref="G227:J227" si="129">G223*2.7%</f>
        <v>#REF!</v>
      </c>
      <c r="H227" s="107" t="e">
        <f t="shared" si="129"/>
        <v>#REF!</v>
      </c>
      <c r="I227" s="107" t="e">
        <f t="shared" si="129"/>
        <v>#REF!</v>
      </c>
      <c r="J227" s="107" t="e">
        <f t="shared" si="129"/>
        <v>#REF!</v>
      </c>
      <c r="K227" s="106"/>
      <c r="L227" s="107"/>
      <c r="M227" s="107"/>
      <c r="N227" s="107"/>
      <c r="O227" s="107"/>
      <c r="P227" s="107"/>
      <c r="W227" s="219"/>
      <c r="Y227" s="219"/>
      <c r="AA227" s="219"/>
      <c r="AC227" s="219"/>
      <c r="AE227" s="219"/>
      <c r="AG227" s="219"/>
      <c r="AI227" s="219"/>
    </row>
    <row r="228" spans="1:35" s="29" customFormat="1" hidden="1" x14ac:dyDescent="0.2">
      <c r="A228" s="89"/>
      <c r="B228" s="90" t="s">
        <v>150</v>
      </c>
      <c r="C228" s="90"/>
      <c r="D228" s="91"/>
      <c r="E228" s="106" t="e">
        <f>E223+E224+E225+E226+E227</f>
        <v>#REF!</v>
      </c>
      <c r="F228" s="93" t="e">
        <f>F223+F224+F225+F226+F227</f>
        <v>#REF!</v>
      </c>
      <c r="G228" s="93" t="e">
        <f t="shared" ref="G228:J228" si="130">G223+G224+G225+G226+G227</f>
        <v>#REF!</v>
      </c>
      <c r="H228" s="93" t="e">
        <f t="shared" si="130"/>
        <v>#REF!</v>
      </c>
      <c r="I228" s="93" t="e">
        <f t="shared" si="130"/>
        <v>#REF!</v>
      </c>
      <c r="J228" s="93" t="e">
        <f t="shared" si="130"/>
        <v>#REF!</v>
      </c>
      <c r="K228" s="92"/>
      <c r="L228" s="93"/>
      <c r="M228" s="93"/>
      <c r="N228" s="93"/>
      <c r="O228" s="93"/>
      <c r="P228" s="93"/>
      <c r="W228" s="219"/>
      <c r="Y228" s="219"/>
      <c r="AA228" s="219"/>
      <c r="AC228" s="219"/>
      <c r="AE228" s="219"/>
      <c r="AG228" s="219"/>
      <c r="AI228" s="219"/>
    </row>
    <row r="229" spans="1:35" s="29" customFormat="1" hidden="1" x14ac:dyDescent="0.2">
      <c r="A229" s="90"/>
      <c r="B229" s="90" t="s">
        <v>151</v>
      </c>
      <c r="C229" s="90"/>
      <c r="D229" s="91"/>
      <c r="E229" s="92" t="e">
        <f t="shared" ref="E229:J229" si="131">E228*3%</f>
        <v>#REF!</v>
      </c>
      <c r="F229" s="93" t="e">
        <f t="shared" si="131"/>
        <v>#REF!</v>
      </c>
      <c r="G229" s="93" t="e">
        <f t="shared" si="131"/>
        <v>#REF!</v>
      </c>
      <c r="H229" s="93" t="e">
        <f t="shared" si="131"/>
        <v>#REF!</v>
      </c>
      <c r="I229" s="93" t="e">
        <f t="shared" si="131"/>
        <v>#REF!</v>
      </c>
      <c r="J229" s="93" t="e">
        <f t="shared" si="131"/>
        <v>#REF!</v>
      </c>
      <c r="K229" s="92"/>
      <c r="L229" s="93"/>
      <c r="M229" s="93"/>
      <c r="N229" s="93"/>
      <c r="O229" s="93"/>
      <c r="P229" s="93"/>
      <c r="W229" s="219"/>
      <c r="Y229" s="219"/>
      <c r="AA229" s="219"/>
      <c r="AC229" s="219"/>
      <c r="AE229" s="219"/>
      <c r="AG229" s="219"/>
      <c r="AI229" s="219"/>
    </row>
    <row r="230" spans="1:35" s="29" customFormat="1" hidden="1" x14ac:dyDescent="0.2">
      <c r="A230" s="110"/>
      <c r="B230" s="110" t="s">
        <v>152</v>
      </c>
      <c r="C230" s="110"/>
      <c r="D230" s="111"/>
      <c r="E230" s="112" t="e">
        <f>E228*2.7%</f>
        <v>#REF!</v>
      </c>
      <c r="F230" s="103" t="e">
        <f>F228*2.7%</f>
        <v>#REF!</v>
      </c>
      <c r="G230" s="103" t="e">
        <f t="shared" ref="G230:J230" si="132">G228*2.7%</f>
        <v>#REF!</v>
      </c>
      <c r="H230" s="103" t="e">
        <f t="shared" si="132"/>
        <v>#REF!</v>
      </c>
      <c r="I230" s="103" t="e">
        <f t="shared" si="132"/>
        <v>#REF!</v>
      </c>
      <c r="J230" s="103" t="e">
        <f t="shared" si="132"/>
        <v>#REF!</v>
      </c>
      <c r="K230" s="112"/>
      <c r="L230" s="103"/>
      <c r="M230" s="103"/>
      <c r="N230" s="103"/>
      <c r="O230" s="103"/>
      <c r="P230" s="103"/>
      <c r="W230" s="219"/>
      <c r="Y230" s="219"/>
      <c r="AA230" s="219"/>
      <c r="AC230" s="219"/>
      <c r="AE230" s="219"/>
      <c r="AG230" s="219"/>
      <c r="AI230" s="219"/>
    </row>
    <row r="231" spans="1:35" s="29" customFormat="1" x14ac:dyDescent="0.2">
      <c r="A231" s="79"/>
      <c r="B231" s="80" t="s">
        <v>153</v>
      </c>
      <c r="C231" s="80"/>
      <c r="D231" s="82"/>
      <c r="E231" s="82">
        <f>K220*(1+Entrada!$J$13)</f>
        <v>13774460.167518251</v>
      </c>
      <c r="F231" s="83">
        <f>L220*(1+Entrada!$J$13)</f>
        <v>13946640.919612233</v>
      </c>
      <c r="G231" s="83">
        <f>M220*(1+Entrada!$J$13)</f>
        <v>13403927.18901201</v>
      </c>
      <c r="H231" s="83">
        <f>N220*(1+Entrada!$J$13)</f>
        <v>14146370.592041247</v>
      </c>
      <c r="I231" s="83">
        <f>O220*(1+Entrada!$J$13)</f>
        <v>13854352.036489859</v>
      </c>
      <c r="J231" s="83">
        <f>P220*(1+Entrada!$J$13)</f>
        <v>13975567.28596402</v>
      </c>
      <c r="K231" s="82"/>
      <c r="L231" s="83"/>
      <c r="M231" s="83"/>
      <c r="N231" s="83"/>
      <c r="O231" s="83"/>
      <c r="P231" s="83"/>
      <c r="S231" s="174">
        <f>SUMIF($Q201:$Q219,"&lt;&gt;Rateio",Y201:Y219)</f>
        <v>9464332.8716152497</v>
      </c>
      <c r="T231" s="174">
        <f t="shared" ref="T231:W231" si="133">SUMIF($Q201:$Q219,"&lt;&gt;Rateio",Z201:Z219)</f>
        <v>9096041.7949321456</v>
      </c>
      <c r="U231" s="174">
        <f t="shared" si="133"/>
        <v>9599871.4658260364</v>
      </c>
      <c r="V231" s="174">
        <f t="shared" si="133"/>
        <v>9401704.6936006099</v>
      </c>
      <c r="W231" s="214">
        <f t="shared" si="133"/>
        <v>9483962.5990526732</v>
      </c>
      <c r="Y231" s="219"/>
      <c r="AA231" s="219"/>
      <c r="AC231" s="219"/>
      <c r="AE231" s="219"/>
      <c r="AG231" s="219"/>
      <c r="AI231" s="219"/>
    </row>
    <row r="232" spans="1:35" s="29" customFormat="1" x14ac:dyDescent="0.2">
      <c r="C232" s="231"/>
      <c r="E232" s="168">
        <f>AVERAGE(F232:J232)</f>
        <v>1</v>
      </c>
      <c r="F232" s="193">
        <f>S232</f>
        <v>1</v>
      </c>
      <c r="G232" s="193">
        <f t="shared" ref="G232:J232" si="134">T232</f>
        <v>1</v>
      </c>
      <c r="H232" s="193">
        <f t="shared" si="134"/>
        <v>1</v>
      </c>
      <c r="I232" s="193">
        <f t="shared" si="134"/>
        <v>1</v>
      </c>
      <c r="J232" s="193">
        <f t="shared" si="134"/>
        <v>1</v>
      </c>
      <c r="K232" s="233"/>
      <c r="L232" s="233"/>
      <c r="M232" s="233"/>
      <c r="N232" s="233"/>
      <c r="O232" s="233"/>
      <c r="P232" s="31"/>
      <c r="Q232" s="31"/>
      <c r="S232" s="196">
        <f>S220/S231</f>
        <v>1</v>
      </c>
      <c r="T232" s="196">
        <f>T220/T231</f>
        <v>1</v>
      </c>
      <c r="U232" s="196">
        <f>U220/U231</f>
        <v>1</v>
      </c>
      <c r="V232" s="196">
        <f>V220/V231</f>
        <v>1</v>
      </c>
      <c r="W232" s="255">
        <f>W220/W231</f>
        <v>1</v>
      </c>
      <c r="Y232" s="255"/>
      <c r="Z232" s="197"/>
      <c r="AA232" s="255"/>
      <c r="AB232" s="197"/>
      <c r="AC232" s="255"/>
      <c r="AE232" s="255"/>
      <c r="AF232" s="197"/>
      <c r="AG232" s="255"/>
      <c r="AH232" s="197"/>
      <c r="AI232" s="255"/>
    </row>
    <row r="233" spans="1:35" s="29" customFormat="1" x14ac:dyDescent="0.2">
      <c r="K233" s="36"/>
      <c r="L233" s="36"/>
      <c r="M233" s="36"/>
      <c r="N233" s="36"/>
      <c r="O233" s="36"/>
      <c r="P233" s="36"/>
      <c r="Q233" s="31"/>
    </row>
    <row r="234" spans="1:35" s="29" customFormat="1" x14ac:dyDescent="0.2">
      <c r="C234" s="231"/>
      <c r="E234" s="28"/>
      <c r="F234" s="233"/>
      <c r="G234" s="233"/>
      <c r="H234" s="233"/>
      <c r="I234" s="233"/>
      <c r="J234" s="233"/>
      <c r="K234" s="233"/>
      <c r="L234" s="233"/>
      <c r="M234" s="233"/>
      <c r="N234" s="233"/>
      <c r="O234" s="233"/>
      <c r="P234" s="233"/>
      <c r="Q234" s="31"/>
    </row>
    <row r="235" spans="1:35" s="29" customFormat="1" x14ac:dyDescent="0.2">
      <c r="C235" s="231"/>
      <c r="E235" s="28"/>
      <c r="F235" s="233"/>
      <c r="G235" s="233"/>
      <c r="H235" s="233"/>
      <c r="I235" s="233"/>
      <c r="J235" s="233"/>
      <c r="K235" s="233"/>
      <c r="L235" s="233"/>
      <c r="M235" s="233"/>
      <c r="N235" s="233"/>
      <c r="O235" s="31"/>
      <c r="P235" s="31"/>
      <c r="Q235" s="31"/>
    </row>
    <row r="236" spans="1:35" s="35" customFormat="1" ht="12.75" customHeight="1" x14ac:dyDescent="0.25">
      <c r="B236" s="392" t="s">
        <v>254</v>
      </c>
      <c r="C236" s="232"/>
      <c r="D236" s="231"/>
      <c r="E236" s="233"/>
      <c r="F236" s="233"/>
      <c r="G236" s="231"/>
      <c r="H236" s="234"/>
      <c r="I236" s="235"/>
      <c r="J236" s="36"/>
      <c r="K236" s="36"/>
      <c r="L236" s="37"/>
      <c r="M236" s="36"/>
      <c r="N236" s="36"/>
      <c r="S236" s="171" t="s">
        <v>129</v>
      </c>
      <c r="T236" s="171" t="s">
        <v>130</v>
      </c>
      <c r="U236" s="171" t="s">
        <v>142</v>
      </c>
      <c r="V236" s="171" t="s">
        <v>132</v>
      </c>
      <c r="W236" s="213" t="s">
        <v>133</v>
      </c>
      <c r="Y236" s="213" t="s">
        <v>129</v>
      </c>
      <c r="Z236" s="172" t="s">
        <v>130</v>
      </c>
      <c r="AA236" s="213" t="s">
        <v>142</v>
      </c>
      <c r="AB236" s="172" t="s">
        <v>132</v>
      </c>
      <c r="AC236" s="213" t="s">
        <v>133</v>
      </c>
      <c r="AE236" s="213" t="s">
        <v>129</v>
      </c>
      <c r="AF236" s="172" t="s">
        <v>130</v>
      </c>
      <c r="AG236" s="213" t="s">
        <v>142</v>
      </c>
      <c r="AH236" s="172" t="s">
        <v>132</v>
      </c>
      <c r="AI236" s="213" t="s">
        <v>133</v>
      </c>
    </row>
    <row r="237" spans="1:35" s="35" customFormat="1" ht="12.75" customHeight="1" x14ac:dyDescent="0.2">
      <c r="B237" s="392"/>
      <c r="C237" s="236"/>
      <c r="D237" s="258"/>
      <c r="E237" s="233"/>
      <c r="F237" s="233"/>
      <c r="G237" s="258"/>
      <c r="H237" s="259"/>
      <c r="I237" s="259"/>
      <c r="J237" s="36"/>
      <c r="K237" s="36"/>
      <c r="L237" s="37"/>
      <c r="M237" s="36"/>
      <c r="N237" s="36"/>
      <c r="Q237" s="29" t="s">
        <v>202</v>
      </c>
      <c r="S237" s="174">
        <f>SUMIF($Q240:$Q258,"Rateio",L240:L258)+F270</f>
        <v>13999962.903341416</v>
      </c>
      <c r="T237" s="174">
        <f t="shared" ref="T237:W237" si="135">SUMIF($Q240:$Q258,"Rateio",M240:M258)+G270</f>
        <v>13455174.223448426</v>
      </c>
      <c r="U237" s="174">
        <f t="shared" si="135"/>
        <v>14200456.199241122</v>
      </c>
      <c r="V237" s="174">
        <f t="shared" si="135"/>
        <v>13907321.173511896</v>
      </c>
      <c r="W237" s="214">
        <f t="shared" si="135"/>
        <v>14028999.863437235</v>
      </c>
      <c r="Y237" s="241"/>
      <c r="AA237" s="241"/>
      <c r="AC237" s="241"/>
      <c r="AE237" s="241"/>
      <c r="AG237" s="241"/>
      <c r="AI237" s="241"/>
    </row>
    <row r="238" spans="1:35" s="44" customFormat="1" x14ac:dyDescent="0.2">
      <c r="A238" s="379" t="s">
        <v>136</v>
      </c>
      <c r="B238" s="393" t="s">
        <v>138</v>
      </c>
      <c r="C238" s="379" t="s">
        <v>3</v>
      </c>
      <c r="D238" s="394" t="s">
        <v>139</v>
      </c>
      <c r="E238" s="43">
        <f>$E$45</f>
        <v>44228</v>
      </c>
      <c r="F238" s="377" t="str">
        <f>$F$45</f>
        <v>Preço Unitário</v>
      </c>
      <c r="G238" s="377"/>
      <c r="H238" s="377"/>
      <c r="I238" s="377"/>
      <c r="J238" s="377"/>
      <c r="K238" s="43">
        <f>$K$45</f>
        <v>44228</v>
      </c>
      <c r="L238" s="378" t="str">
        <f>$L$45</f>
        <v>Preço Total</v>
      </c>
      <c r="M238" s="378"/>
      <c r="N238" s="378"/>
      <c r="O238" s="378"/>
      <c r="P238" s="378"/>
      <c r="Q238" s="176" t="s">
        <v>203</v>
      </c>
      <c r="S238" s="174">
        <f>SUMIF($R240:$R258,"UAR",L240:L258)</f>
        <v>0</v>
      </c>
      <c r="T238" s="174">
        <f t="shared" ref="T238:W238" si="136">SUMIF($R240:$R258,"UAR",M240:M258)</f>
        <v>0</v>
      </c>
      <c r="U238" s="174">
        <f t="shared" si="136"/>
        <v>0</v>
      </c>
      <c r="V238" s="174">
        <f t="shared" si="136"/>
        <v>0</v>
      </c>
      <c r="W238" s="214">
        <f t="shared" si="136"/>
        <v>0</v>
      </c>
      <c r="Y238" s="242"/>
      <c r="AA238" s="242"/>
      <c r="AC238" s="242"/>
      <c r="AE238" s="242"/>
      <c r="AG238" s="242"/>
      <c r="AI238" s="242"/>
    </row>
    <row r="239" spans="1:35" s="49" customFormat="1" x14ac:dyDescent="0.2">
      <c r="A239" s="379"/>
      <c r="B239" s="380"/>
      <c r="C239" s="380"/>
      <c r="D239" s="395"/>
      <c r="E239" s="45" t="s">
        <v>118</v>
      </c>
      <c r="F239" s="243" t="s">
        <v>129</v>
      </c>
      <c r="G239" s="243" t="s">
        <v>130</v>
      </c>
      <c r="H239" s="243" t="s">
        <v>142</v>
      </c>
      <c r="I239" s="243" t="s">
        <v>132</v>
      </c>
      <c r="J239" s="243" t="s">
        <v>133</v>
      </c>
      <c r="K239" s="45" t="s">
        <v>118</v>
      </c>
      <c r="L239" s="47" t="s">
        <v>129</v>
      </c>
      <c r="M239" s="47" t="s">
        <v>130</v>
      </c>
      <c r="N239" s="47" t="s">
        <v>142</v>
      </c>
      <c r="O239" s="47" t="s">
        <v>132</v>
      </c>
      <c r="P239" s="47" t="s">
        <v>133</v>
      </c>
      <c r="Q239" s="176" t="s">
        <v>204</v>
      </c>
      <c r="S239" s="181">
        <f>S238/S237</f>
        <v>0</v>
      </c>
      <c r="T239" s="181">
        <f t="shared" ref="T239:W239" si="137">T238/T237</f>
        <v>0</v>
      </c>
      <c r="U239" s="181">
        <f t="shared" si="137"/>
        <v>0</v>
      </c>
      <c r="V239" s="181">
        <f t="shared" si="137"/>
        <v>0</v>
      </c>
      <c r="W239" s="217">
        <f t="shared" si="137"/>
        <v>0</v>
      </c>
      <c r="Y239" s="244"/>
      <c r="Z239" s="182"/>
      <c r="AA239" s="244"/>
      <c r="AB239" s="182"/>
      <c r="AC239" s="245"/>
      <c r="AE239" s="244"/>
      <c r="AF239" s="182"/>
      <c r="AG239" s="244"/>
      <c r="AH239" s="182"/>
      <c r="AI239" s="245"/>
    </row>
    <row r="240" spans="1:35" x14ac:dyDescent="0.2">
      <c r="A240" s="246">
        <v>1</v>
      </c>
      <c r="B240" s="116" t="s">
        <v>172</v>
      </c>
      <c r="C240" s="1" t="str">
        <f>VLOOKUP(B240,Valores!$A$2:$F$223,5,FALSE)</f>
        <v>unid.</v>
      </c>
      <c r="D240" s="247">
        <v>1</v>
      </c>
      <c r="E240" s="53">
        <f>EXP(11.59383)*POWER(Resumo!$C$25,0.14586)*POWER(Resumo!$D$25,0.00823)*POWER(Resumo!$E$25,0.51615)*(IF(Resumo!$F$25="ONAN/ONAF",0.8,IF(Resumo!$F$25="ONAN/ONAF/ONAF",1,1.1)))*1.027533*(1+Valores!$H$163)*(1+Valores!$I$163)*(1+Valores!$J$163)*VLOOKUP(VLOOKUP($B240,Indices_Poder!$B$5:$E$250,3,FALSE),Indices_Poder!$G$6:$N$28,8,FALSE)</f>
        <v>8518668.7679107655</v>
      </c>
      <c r="F240" s="65">
        <f>$E240*VLOOKUP(F$239,Regional!$A$2:$B$7,2,FALSE)</f>
        <v>8625152.1275096498</v>
      </c>
      <c r="G240" s="65">
        <f>$E240*VLOOKUP(G$239,Regional!$A$2:$B$7,2,FALSE)</f>
        <v>8289516.5780539652</v>
      </c>
      <c r="H240" s="65">
        <f>$E240*VLOOKUP(H$239,Regional!$A$2:$B$7,2,FALSE)</f>
        <v>8748672.8246443551</v>
      </c>
      <c r="I240" s="65">
        <f>$E240*VLOOKUP(I$239,Regional!$A$2:$B$7,2,FALSE)</f>
        <v>8568077.0467646476</v>
      </c>
      <c r="J240" s="65">
        <f>$E240*VLOOKUP(J$239,Regional!$A$2:$B$7,2,FALSE)</f>
        <v>8643041.3319222629</v>
      </c>
      <c r="K240" s="56">
        <f>D240*E240</f>
        <v>8518668.7679107655</v>
      </c>
      <c r="L240" s="248">
        <f>D240*F240</f>
        <v>8625152.1275096498</v>
      </c>
      <c r="M240" s="248">
        <f>D240*G240</f>
        <v>8289516.5780539652</v>
      </c>
      <c r="N240" s="248">
        <f>D240*H240</f>
        <v>8748672.8246443551</v>
      </c>
      <c r="O240" s="248">
        <f>D240*I240</f>
        <v>8568077.0467646476</v>
      </c>
      <c r="P240" s="249">
        <f>D240*J240</f>
        <v>8643041.3319222629</v>
      </c>
      <c r="Q240" s="119">
        <f>VLOOKUP(B240,Valores!$A$2:$P$300,14,FALSE)</f>
        <v>1</v>
      </c>
      <c r="R240" s="119">
        <f>VLOOKUP(B240,Valores!$A$2:$P$300,15,FALSE)</f>
        <v>2.86E-2</v>
      </c>
      <c r="S240" s="186">
        <f>IF($R240="UAR",L240*S$239,0)</f>
        <v>0</v>
      </c>
      <c r="T240" s="186">
        <f t="shared" ref="T240:W258" si="138">IF($R240="UAR",M240*T$239,0)</f>
        <v>0</v>
      </c>
      <c r="U240" s="186">
        <f t="shared" si="138"/>
        <v>0</v>
      </c>
      <c r="V240" s="186">
        <f t="shared" si="138"/>
        <v>0</v>
      </c>
      <c r="W240" s="186">
        <f t="shared" si="138"/>
        <v>0</v>
      </c>
      <c r="Y240" s="214">
        <f>L240+S240</f>
        <v>8625152.1275096498</v>
      </c>
      <c r="Z240" s="214">
        <f t="shared" ref="Z240:AC258" si="139">M240+T240</f>
        <v>8289516.5780539652</v>
      </c>
      <c r="AA240" s="214">
        <f t="shared" si="139"/>
        <v>8748672.8246443551</v>
      </c>
      <c r="AB240" s="214">
        <f t="shared" si="139"/>
        <v>8568077.0467646476</v>
      </c>
      <c r="AC240" s="214">
        <f t="shared" si="139"/>
        <v>8643041.3319222629</v>
      </c>
      <c r="AE240" s="219">
        <f>IF($Q240="rateio",0,Y240*$Q240)</f>
        <v>8625152.1275096498</v>
      </c>
      <c r="AF240" s="219">
        <f t="shared" ref="AF240:AI258" si="140">IF($Q240="rateio",0,Z240*$Q240)</f>
        <v>8289516.5780539652</v>
      </c>
      <c r="AG240" s="219">
        <f t="shared" si="140"/>
        <v>8748672.8246443551</v>
      </c>
      <c r="AH240" s="219">
        <f t="shared" si="140"/>
        <v>8568077.0467646476</v>
      </c>
      <c r="AI240" s="219">
        <f t="shared" si="140"/>
        <v>8643041.3319222629</v>
      </c>
    </row>
    <row r="241" spans="1:35" x14ac:dyDescent="0.2">
      <c r="A241" s="250">
        <v>2</v>
      </c>
      <c r="B241" s="1" t="s">
        <v>237</v>
      </c>
      <c r="C241" s="1" t="str">
        <f>VLOOKUP(B241,Valores!$A$2:$F$223,5,FALSE)</f>
        <v>unid.</v>
      </c>
      <c r="D241" s="251">
        <v>0.33300000000000002</v>
      </c>
      <c r="E241" s="64">
        <f>VLOOKUP($B241,Valores!$A$2:$G$300,6,FALSE)*VLOOKUP(VLOOKUP($B241,Indices_Poder!$B$5:$E$250,3,FALSE),Indices_Poder!$G$6:$N$28,4,FALSE)</f>
        <v>188082.17109338444</v>
      </c>
      <c r="F241" s="65">
        <f>$E241*VLOOKUP(F$239,Regional!$A$2:$B$7,2,FALSE)</f>
        <v>190433.19823205174</v>
      </c>
      <c r="G241" s="65">
        <f>$E241*VLOOKUP(G$239,Regional!$A$2:$B$7,2,FALSE)</f>
        <v>183022.76069097238</v>
      </c>
      <c r="H241" s="65">
        <f>$E241*VLOOKUP(H$239,Regional!$A$2:$B$7,2,FALSE)</f>
        <v>193160.3897129058</v>
      </c>
      <c r="I241" s="65">
        <f>$E241*VLOOKUP(I$239,Regional!$A$2:$B$7,2,FALSE)</f>
        <v>189173.04768572608</v>
      </c>
      <c r="J241" s="65">
        <f>$E241*VLOOKUP(J$239,Regional!$A$2:$B$7,2,FALSE)</f>
        <v>190828.17079134786</v>
      </c>
      <c r="K241" s="66">
        <f t="shared" ref="K241:K258" si="141">D241*E241</f>
        <v>62631.362974097021</v>
      </c>
      <c r="L241" s="65">
        <f t="shared" ref="L241:P258" si="142">$D241*F241</f>
        <v>63414.255011273235</v>
      </c>
      <c r="M241" s="65">
        <f t="shared" si="142"/>
        <v>60946.57931009381</v>
      </c>
      <c r="N241" s="65">
        <f t="shared" si="142"/>
        <v>64322.409774397638</v>
      </c>
      <c r="O241" s="65">
        <f t="shared" si="142"/>
        <v>62994.624879346789</v>
      </c>
      <c r="P241" s="133">
        <f t="shared" si="142"/>
        <v>63545.780873518845</v>
      </c>
      <c r="Q241" s="119">
        <f>VLOOKUP(B241,Valores!$A$2:$P$300,14,FALSE)</f>
        <v>1</v>
      </c>
      <c r="R241" s="119">
        <f>VLOOKUP(B241,Valores!$A$2:$P$300,15,FALSE)</f>
        <v>3.5700000000000003E-2</v>
      </c>
      <c r="S241" s="186">
        <f t="shared" ref="S241:S258" si="143">IF($R241="UAR",L241*S$239,0)</f>
        <v>0</v>
      </c>
      <c r="T241" s="186">
        <f t="shared" si="138"/>
        <v>0</v>
      </c>
      <c r="U241" s="186">
        <f t="shared" si="138"/>
        <v>0</v>
      </c>
      <c r="V241" s="186">
        <f t="shared" si="138"/>
        <v>0</v>
      </c>
      <c r="W241" s="186">
        <f t="shared" si="138"/>
        <v>0</v>
      </c>
      <c r="Y241" s="214">
        <f t="shared" ref="Y241:Y258" si="144">L241+S241</f>
        <v>63414.255011273235</v>
      </c>
      <c r="Z241" s="214">
        <f t="shared" si="139"/>
        <v>60946.57931009381</v>
      </c>
      <c r="AA241" s="214">
        <f t="shared" si="139"/>
        <v>64322.409774397638</v>
      </c>
      <c r="AB241" s="214">
        <f t="shared" si="139"/>
        <v>62994.624879346789</v>
      </c>
      <c r="AC241" s="214">
        <f t="shared" si="139"/>
        <v>63545.780873518845</v>
      </c>
      <c r="AE241" s="219">
        <f t="shared" ref="AE241:AE258" si="145">IF($Q241="rateio",0,Y241*$Q241)</f>
        <v>63414.255011273235</v>
      </c>
      <c r="AF241" s="219">
        <f t="shared" si="140"/>
        <v>60946.57931009381</v>
      </c>
      <c r="AG241" s="219">
        <f t="shared" si="140"/>
        <v>64322.409774397638</v>
      </c>
      <c r="AH241" s="219">
        <f t="shared" si="140"/>
        <v>62994.624879346789</v>
      </c>
      <c r="AI241" s="219">
        <f t="shared" si="140"/>
        <v>63545.780873518845</v>
      </c>
    </row>
    <row r="242" spans="1:35" x14ac:dyDescent="0.2">
      <c r="A242" s="250">
        <v>3</v>
      </c>
      <c r="B242" s="1" t="s">
        <v>238</v>
      </c>
      <c r="C242" s="1" t="str">
        <f>VLOOKUP(B242,Valores!$A$2:$F$223,5,FALSE)</f>
        <v>unid.</v>
      </c>
      <c r="D242" s="1">
        <v>1</v>
      </c>
      <c r="E242" s="64">
        <f>VLOOKUP($B242,Valores!$A$2:$G$300,6,FALSE)*VLOOKUP(VLOOKUP($B242,Indices_Poder!$B$5:$E$250,3,FALSE),Indices_Poder!$G$6:$N$28,4,FALSE)</f>
        <v>2604.1258136719553</v>
      </c>
      <c r="F242" s="65">
        <f>$E242*VLOOKUP(F$239,Regional!$A$2:$B$7,2,FALSE)</f>
        <v>2636.6773863428548</v>
      </c>
      <c r="G242" s="65">
        <f>$E242*VLOOKUP(G$239,Regional!$A$2:$B$7,2,FALSE)</f>
        <v>2534.0748292841795</v>
      </c>
      <c r="H242" s="65">
        <f>$E242*VLOOKUP(H$239,Regional!$A$2:$B$7,2,FALSE)</f>
        <v>2674.4372106410979</v>
      </c>
      <c r="I242" s="65">
        <f>$E242*VLOOKUP(I$239,Regional!$A$2:$B$7,2,FALSE)</f>
        <v>2619.2297433912527</v>
      </c>
      <c r="J242" s="65">
        <f>$E242*VLOOKUP(J$239,Regional!$A$2:$B$7,2,FALSE)</f>
        <v>2642.1460505515656</v>
      </c>
      <c r="K242" s="66">
        <f t="shared" si="141"/>
        <v>2604.1258136719553</v>
      </c>
      <c r="L242" s="65">
        <f t="shared" si="142"/>
        <v>2636.6773863428548</v>
      </c>
      <c r="M242" s="65">
        <f t="shared" si="142"/>
        <v>2534.0748292841795</v>
      </c>
      <c r="N242" s="65">
        <f t="shared" si="142"/>
        <v>2674.4372106410979</v>
      </c>
      <c r="O242" s="65">
        <f t="shared" si="142"/>
        <v>2619.2297433912527</v>
      </c>
      <c r="P242" s="133">
        <f t="shared" si="142"/>
        <v>2642.1460505515656</v>
      </c>
      <c r="Q242" s="119">
        <f>VLOOKUP(B242,Valores!$A$2:$P$300,14,FALSE)</f>
        <v>1</v>
      </c>
      <c r="R242" s="119">
        <f>VLOOKUP(B242,Valores!$A$2:$P$300,15,FALSE)</f>
        <v>2.7E-2</v>
      </c>
      <c r="S242" s="186">
        <f t="shared" si="143"/>
        <v>0</v>
      </c>
      <c r="T242" s="186">
        <f t="shared" si="138"/>
        <v>0</v>
      </c>
      <c r="U242" s="186">
        <f t="shared" si="138"/>
        <v>0</v>
      </c>
      <c r="V242" s="186">
        <f t="shared" si="138"/>
        <v>0</v>
      </c>
      <c r="W242" s="186">
        <f t="shared" si="138"/>
        <v>0</v>
      </c>
      <c r="Y242" s="214">
        <f t="shared" si="144"/>
        <v>2636.6773863428548</v>
      </c>
      <c r="Z242" s="214">
        <f t="shared" si="139"/>
        <v>2534.0748292841795</v>
      </c>
      <c r="AA242" s="214">
        <f t="shared" si="139"/>
        <v>2674.4372106410979</v>
      </c>
      <c r="AB242" s="214">
        <f t="shared" si="139"/>
        <v>2619.2297433912527</v>
      </c>
      <c r="AC242" s="214">
        <f t="shared" si="139"/>
        <v>2642.1460505515656</v>
      </c>
      <c r="AE242" s="219">
        <f t="shared" si="145"/>
        <v>2636.6773863428548</v>
      </c>
      <c r="AF242" s="219">
        <f t="shared" si="140"/>
        <v>2534.0748292841795</v>
      </c>
      <c r="AG242" s="219">
        <f t="shared" si="140"/>
        <v>2674.4372106410979</v>
      </c>
      <c r="AH242" s="219">
        <f t="shared" si="140"/>
        <v>2619.2297433912527</v>
      </c>
      <c r="AI242" s="219">
        <f t="shared" si="140"/>
        <v>2642.1460505515656</v>
      </c>
    </row>
    <row r="243" spans="1:35" x14ac:dyDescent="0.2">
      <c r="A243" s="250">
        <v>4</v>
      </c>
      <c r="B243" s="1" t="s">
        <v>239</v>
      </c>
      <c r="C243" s="1" t="str">
        <f>VLOOKUP(B243,Valores!$A$2:$F$223,5,FALSE)</f>
        <v>unid.</v>
      </c>
      <c r="D243" s="1">
        <v>1</v>
      </c>
      <c r="E243" s="64">
        <f>VLOOKUP($B243,Valores!$A$2:$G$300,6,FALSE)*VLOOKUP(VLOOKUP($B243,Indices_Poder!$B$5:$E$250,3,FALSE),Indices_Poder!$G$6:$N$28,4,FALSE)</f>
        <v>2604.1258136719553</v>
      </c>
      <c r="F243" s="65">
        <f>$E243*VLOOKUP(F$239,Regional!$A$2:$B$7,2,FALSE)</f>
        <v>2636.6773863428548</v>
      </c>
      <c r="G243" s="65">
        <f>$E243*VLOOKUP(G$239,Regional!$A$2:$B$7,2,FALSE)</f>
        <v>2534.0748292841795</v>
      </c>
      <c r="H243" s="65">
        <f>$E243*VLOOKUP(H$239,Regional!$A$2:$B$7,2,FALSE)</f>
        <v>2674.4372106410979</v>
      </c>
      <c r="I243" s="65">
        <f>$E243*VLOOKUP(I$239,Regional!$A$2:$B$7,2,FALSE)</f>
        <v>2619.2297433912527</v>
      </c>
      <c r="J243" s="65">
        <f>$E243*VLOOKUP(J$239,Regional!$A$2:$B$7,2,FALSE)</f>
        <v>2642.1460505515656</v>
      </c>
      <c r="K243" s="66">
        <f t="shared" si="141"/>
        <v>2604.1258136719553</v>
      </c>
      <c r="L243" s="65">
        <f t="shared" si="142"/>
        <v>2636.6773863428548</v>
      </c>
      <c r="M243" s="65">
        <f t="shared" si="142"/>
        <v>2534.0748292841795</v>
      </c>
      <c r="N243" s="65">
        <f t="shared" si="142"/>
        <v>2674.4372106410979</v>
      </c>
      <c r="O243" s="65">
        <f t="shared" si="142"/>
        <v>2619.2297433912527</v>
      </c>
      <c r="P243" s="133">
        <f t="shared" si="142"/>
        <v>2642.1460505515656</v>
      </c>
      <c r="Q243" s="119">
        <f>VLOOKUP(B243,Valores!$A$2:$P$300,14,FALSE)</f>
        <v>1</v>
      </c>
      <c r="R243" s="119">
        <f>VLOOKUP(B243,Valores!$A$2:$P$300,15,FALSE)</f>
        <v>2.7E-2</v>
      </c>
      <c r="S243" s="186">
        <f t="shared" si="143"/>
        <v>0</v>
      </c>
      <c r="T243" s="186">
        <f t="shared" si="138"/>
        <v>0</v>
      </c>
      <c r="U243" s="186">
        <f t="shared" si="138"/>
        <v>0</v>
      </c>
      <c r="V243" s="186">
        <f t="shared" si="138"/>
        <v>0</v>
      </c>
      <c r="W243" s="186">
        <f t="shared" si="138"/>
        <v>0</v>
      </c>
      <c r="Y243" s="214">
        <f t="shared" si="144"/>
        <v>2636.6773863428548</v>
      </c>
      <c r="Z243" s="214">
        <f t="shared" si="139"/>
        <v>2534.0748292841795</v>
      </c>
      <c r="AA243" s="214">
        <f t="shared" si="139"/>
        <v>2674.4372106410979</v>
      </c>
      <c r="AB243" s="214">
        <f t="shared" si="139"/>
        <v>2619.2297433912527</v>
      </c>
      <c r="AC243" s="214">
        <f t="shared" si="139"/>
        <v>2642.1460505515656</v>
      </c>
      <c r="AE243" s="219">
        <f t="shared" si="145"/>
        <v>2636.6773863428548</v>
      </c>
      <c r="AF243" s="219">
        <f t="shared" si="140"/>
        <v>2534.0748292841795</v>
      </c>
      <c r="AG243" s="219">
        <f t="shared" si="140"/>
        <v>2674.4372106410979</v>
      </c>
      <c r="AH243" s="219">
        <f t="shared" si="140"/>
        <v>2619.2297433912527</v>
      </c>
      <c r="AI243" s="219">
        <f t="shared" si="140"/>
        <v>2642.1460505515656</v>
      </c>
    </row>
    <row r="244" spans="1:35" x14ac:dyDescent="0.2">
      <c r="A244" s="250">
        <v>5</v>
      </c>
      <c r="B244" s="1" t="s">
        <v>30</v>
      </c>
      <c r="C244" s="1" t="str">
        <f>VLOOKUP(B244,Valores!$A$2:$F$223,5,FALSE)</f>
        <v>unid.</v>
      </c>
      <c r="D244" s="1">
        <v>1</v>
      </c>
      <c r="E244" s="64">
        <f>VLOOKUP($B244,Valores!$A$2:$G$300,6,FALSE)*VLOOKUP(VLOOKUP($B244,Indices_Poder!$B$5:$E$250,3,FALSE),Indices_Poder!$G$6:$N$28,4,FALSE)</f>
        <v>54015.592521526502</v>
      </c>
      <c r="F244" s="65">
        <f>$E244*VLOOKUP(F$239,Regional!$A$2:$B$7,2,FALSE)</f>
        <v>54690.78742804558</v>
      </c>
      <c r="G244" s="65">
        <f>$E244*VLOOKUP(G$239,Regional!$A$2:$B$7,2,FALSE)</f>
        <v>52562.57308269744</v>
      </c>
      <c r="H244" s="65">
        <f>$E244*VLOOKUP(H$239,Regional!$A$2:$B$7,2,FALSE)</f>
        <v>55474.01351960771</v>
      </c>
      <c r="I244" s="65">
        <f>$E244*VLOOKUP(I$239,Regional!$A$2:$B$7,2,FALSE)</f>
        <v>54328.882958151356</v>
      </c>
      <c r="J244" s="65">
        <f>$E244*VLOOKUP(J$239,Regional!$A$2:$B$7,2,FALSE)</f>
        <v>54804.220172340785</v>
      </c>
      <c r="K244" s="66">
        <f t="shared" si="141"/>
        <v>54015.592521526502</v>
      </c>
      <c r="L244" s="65">
        <f t="shared" si="142"/>
        <v>54690.78742804558</v>
      </c>
      <c r="M244" s="65">
        <f t="shared" si="142"/>
        <v>52562.57308269744</v>
      </c>
      <c r="N244" s="65">
        <f t="shared" si="142"/>
        <v>55474.01351960771</v>
      </c>
      <c r="O244" s="65">
        <f t="shared" si="142"/>
        <v>54328.882958151356</v>
      </c>
      <c r="P244" s="133">
        <f t="shared" si="142"/>
        <v>54804.220172340785</v>
      </c>
      <c r="Q244" s="119">
        <f>VLOOKUP(B244,Valores!$A$2:$P$300,14,FALSE)</f>
        <v>1</v>
      </c>
      <c r="R244" s="119">
        <f>VLOOKUP(B244,Valores!$A$2:$P$300,15,FALSE)</f>
        <v>0.04</v>
      </c>
      <c r="S244" s="186">
        <f t="shared" si="143"/>
        <v>0</v>
      </c>
      <c r="T244" s="186">
        <f t="shared" si="138"/>
        <v>0</v>
      </c>
      <c r="U244" s="186">
        <f t="shared" si="138"/>
        <v>0</v>
      </c>
      <c r="V244" s="186">
        <f t="shared" si="138"/>
        <v>0</v>
      </c>
      <c r="W244" s="186">
        <f t="shared" si="138"/>
        <v>0</v>
      </c>
      <c r="Y244" s="214">
        <f t="shared" si="144"/>
        <v>54690.78742804558</v>
      </c>
      <c r="Z244" s="214">
        <f t="shared" si="139"/>
        <v>52562.57308269744</v>
      </c>
      <c r="AA244" s="214">
        <f t="shared" si="139"/>
        <v>55474.01351960771</v>
      </c>
      <c r="AB244" s="214">
        <f t="shared" si="139"/>
        <v>54328.882958151356</v>
      </c>
      <c r="AC244" s="214">
        <f t="shared" si="139"/>
        <v>54804.220172340785</v>
      </c>
      <c r="AE244" s="219">
        <f t="shared" si="145"/>
        <v>54690.78742804558</v>
      </c>
      <c r="AF244" s="219">
        <f t="shared" si="140"/>
        <v>52562.57308269744</v>
      </c>
      <c r="AG244" s="219">
        <f t="shared" si="140"/>
        <v>55474.01351960771</v>
      </c>
      <c r="AH244" s="219">
        <f t="shared" si="140"/>
        <v>54328.882958151356</v>
      </c>
      <c r="AI244" s="219">
        <f t="shared" si="140"/>
        <v>54804.220172340785</v>
      </c>
    </row>
    <row r="245" spans="1:35" x14ac:dyDescent="0.2">
      <c r="A245" s="250">
        <v>6</v>
      </c>
      <c r="B245" s="1" t="s">
        <v>240</v>
      </c>
      <c r="C245" s="1" t="str">
        <f>VLOOKUP(B245,Valores!$A$2:$F$223,5,FALSE)</f>
        <v>unid.</v>
      </c>
      <c r="D245" s="1">
        <v>0.33</v>
      </c>
      <c r="E245" s="64">
        <f>EXP(10.06941)*POWER(13.8,0.39621)*POWER($Q$4,0.54447)*0.9331847*(1+Valores!$H$135)*(1+Valores!$I$135)*(1+Valores!$J$135)*VLOOKUP(VLOOKUP($B245,Indices_Poder!$B$5:$E$250,3,FALSE),Indices_Poder!$G$6:$N$28,8,FALSE)</f>
        <v>433304.04849154927</v>
      </c>
      <c r="F245" s="65">
        <f>$E245*VLOOKUP(F$239,Regional!$A$2:$B$7,2,FALSE)</f>
        <v>438720.34909769363</v>
      </c>
      <c r="G245" s="65">
        <f>$E245*VLOOKUP(G$239,Regional!$A$2:$B$7,2,FALSE)</f>
        <v>421648.16958712658</v>
      </c>
      <c r="H245" s="65">
        <f>$E245*VLOOKUP(H$239,Regional!$A$2:$B$7,2,FALSE)</f>
        <v>445003.25780082104</v>
      </c>
      <c r="I245" s="65">
        <f>$E245*VLOOKUP(I$239,Regional!$A$2:$B$7,2,FALSE)</f>
        <v>435817.21197280026</v>
      </c>
      <c r="J245" s="65">
        <f>$E245*VLOOKUP(J$239,Regional!$A$2:$B$7,2,FALSE)</f>
        <v>439630.28759952588</v>
      </c>
      <c r="K245" s="66">
        <f t="shared" si="141"/>
        <v>142990.33600221126</v>
      </c>
      <c r="L245" s="65">
        <f t="shared" si="142"/>
        <v>144777.71520223891</v>
      </c>
      <c r="M245" s="65">
        <f t="shared" si="142"/>
        <v>139143.89596375177</v>
      </c>
      <c r="N245" s="65">
        <f t="shared" si="142"/>
        <v>146851.07507427095</v>
      </c>
      <c r="O245" s="65">
        <f t="shared" si="142"/>
        <v>143819.6799510241</v>
      </c>
      <c r="P245" s="133">
        <f t="shared" si="142"/>
        <v>145077.99490784356</v>
      </c>
      <c r="Q245" s="119">
        <f>VLOOKUP(B245,Valores!$A$2:$P$300,14,FALSE)</f>
        <v>1</v>
      </c>
      <c r="R245" s="119">
        <f>VLOOKUP(B245,Valores!$A$2:$P$300,15,FALSE)</f>
        <v>3.3300000000000003E-2</v>
      </c>
      <c r="S245" s="186">
        <f t="shared" si="143"/>
        <v>0</v>
      </c>
      <c r="T245" s="186">
        <f t="shared" si="138"/>
        <v>0</v>
      </c>
      <c r="U245" s="186">
        <f t="shared" si="138"/>
        <v>0</v>
      </c>
      <c r="V245" s="186">
        <f t="shared" si="138"/>
        <v>0</v>
      </c>
      <c r="W245" s="186">
        <f t="shared" si="138"/>
        <v>0</v>
      </c>
      <c r="Y245" s="214">
        <f t="shared" si="144"/>
        <v>144777.71520223891</v>
      </c>
      <c r="Z245" s="214">
        <f t="shared" si="139"/>
        <v>139143.89596375177</v>
      </c>
      <c r="AA245" s="214">
        <f t="shared" si="139"/>
        <v>146851.07507427095</v>
      </c>
      <c r="AB245" s="214">
        <f t="shared" si="139"/>
        <v>143819.6799510241</v>
      </c>
      <c r="AC245" s="214">
        <f t="shared" si="139"/>
        <v>145077.99490784356</v>
      </c>
      <c r="AE245" s="219">
        <f t="shared" si="145"/>
        <v>144777.71520223891</v>
      </c>
      <c r="AF245" s="219">
        <f t="shared" si="140"/>
        <v>139143.89596375177</v>
      </c>
      <c r="AG245" s="219">
        <f t="shared" si="140"/>
        <v>146851.07507427095</v>
      </c>
      <c r="AH245" s="219">
        <f t="shared" si="140"/>
        <v>143819.6799510241</v>
      </c>
      <c r="AI245" s="219">
        <f t="shared" si="140"/>
        <v>145077.99490784356</v>
      </c>
    </row>
    <row r="246" spans="1:35" x14ac:dyDescent="0.2">
      <c r="A246" s="250">
        <v>7</v>
      </c>
      <c r="B246" s="1" t="s">
        <v>241</v>
      </c>
      <c r="C246" s="1" t="str">
        <f>VLOOKUP(B246,Valores!$A$2:$F$223,5,FALSE)</f>
        <v>unid.</v>
      </c>
      <c r="D246" s="1">
        <v>0.33</v>
      </c>
      <c r="E246" s="64">
        <f>VLOOKUP($B246,Valores!$A$2:$G$300,6,FALSE)*VLOOKUP(VLOOKUP($B246,Indices_Poder!$B$5:$E$250,3,FALSE),Indices_Poder!$G$6:$N$28,4,FALSE)</f>
        <v>71314.393548262757</v>
      </c>
      <c r="F246" s="65">
        <f>$E246*VLOOKUP(F$239,Regional!$A$2:$B$7,2,FALSE)</f>
        <v>72205.823467616035</v>
      </c>
      <c r="G246" s="65">
        <f>$E246*VLOOKUP(G$239,Regional!$A$2:$B$7,2,FALSE)</f>
        <v>69396.036361814491</v>
      </c>
      <c r="H246" s="65">
        <f>$E246*VLOOKUP(H$239,Regional!$A$2:$B$7,2,FALSE)</f>
        <v>73239.882174065846</v>
      </c>
      <c r="I246" s="65">
        <f>$E246*VLOOKUP(I$239,Regional!$A$2:$B$7,2,FALSE)</f>
        <v>71728.01703084269</v>
      </c>
      <c r="J246" s="65">
        <f>$E246*VLOOKUP(J$239,Regional!$A$2:$B$7,2,FALSE)</f>
        <v>72355.583694067391</v>
      </c>
      <c r="K246" s="66">
        <f t="shared" si="141"/>
        <v>23533.749870926709</v>
      </c>
      <c r="L246" s="65">
        <f t="shared" si="142"/>
        <v>23827.921744313291</v>
      </c>
      <c r="M246" s="65">
        <f t="shared" si="142"/>
        <v>22900.691999398783</v>
      </c>
      <c r="N246" s="65">
        <f t="shared" si="142"/>
        <v>24169.16111744173</v>
      </c>
      <c r="O246" s="65">
        <f t="shared" si="142"/>
        <v>23670.245620178088</v>
      </c>
      <c r="P246" s="133">
        <f t="shared" si="142"/>
        <v>23877.34261904224</v>
      </c>
      <c r="Q246" s="119">
        <f>VLOOKUP(B246,Valores!$A$2:$P$300,14,FALSE)</f>
        <v>1</v>
      </c>
      <c r="R246" s="119">
        <f>VLOOKUP(B246,Valores!$A$2:$P$300,15,FALSE)</f>
        <v>2.7799999999999998E-2</v>
      </c>
      <c r="S246" s="186">
        <f t="shared" si="143"/>
        <v>0</v>
      </c>
      <c r="T246" s="186">
        <f t="shared" si="138"/>
        <v>0</v>
      </c>
      <c r="U246" s="186">
        <f t="shared" si="138"/>
        <v>0</v>
      </c>
      <c r="V246" s="186">
        <f t="shared" si="138"/>
        <v>0</v>
      </c>
      <c r="W246" s="186">
        <f t="shared" si="138"/>
        <v>0</v>
      </c>
      <c r="Y246" s="214">
        <f t="shared" si="144"/>
        <v>23827.921744313291</v>
      </c>
      <c r="Z246" s="214">
        <f t="shared" si="139"/>
        <v>22900.691999398783</v>
      </c>
      <c r="AA246" s="214">
        <f t="shared" si="139"/>
        <v>24169.16111744173</v>
      </c>
      <c r="AB246" s="214">
        <f t="shared" si="139"/>
        <v>23670.245620178088</v>
      </c>
      <c r="AC246" s="214">
        <f t="shared" si="139"/>
        <v>23877.34261904224</v>
      </c>
      <c r="AE246" s="219">
        <f t="shared" si="145"/>
        <v>23827.921744313291</v>
      </c>
      <c r="AF246" s="219">
        <f t="shared" si="140"/>
        <v>22900.691999398783</v>
      </c>
      <c r="AG246" s="219">
        <f t="shared" si="140"/>
        <v>24169.16111744173</v>
      </c>
      <c r="AH246" s="219">
        <f t="shared" si="140"/>
        <v>23670.245620178088</v>
      </c>
      <c r="AI246" s="219">
        <f t="shared" si="140"/>
        <v>23877.34261904224</v>
      </c>
    </row>
    <row r="247" spans="1:35" x14ac:dyDescent="0.2">
      <c r="A247" s="250">
        <v>8</v>
      </c>
      <c r="B247" s="1" t="s">
        <v>226</v>
      </c>
      <c r="C247" s="1" t="str">
        <f>VLOOKUP(B247,Valores!$A$2:$F$223,5,FALSE)</f>
        <v>kg</v>
      </c>
      <c r="D247" s="1">
        <v>0</v>
      </c>
      <c r="E247" s="64">
        <f>VLOOKUP($B247,Valores!$A$2:$G$300,6,FALSE)*VLOOKUP(VLOOKUP($B247,Indices_Poder!$B$5:$E$250,3,FALSE),Indices_Poder!$G$6:$N$28,4,FALSE)</f>
        <v>132.79382328753289</v>
      </c>
      <c r="F247" s="65">
        <f>$E247*VLOOKUP(F$239,Regional!$A$2:$B$7,2,FALSE)</f>
        <v>134.45374607862703</v>
      </c>
      <c r="G247" s="65">
        <f>$E247*VLOOKUP(G$239,Regional!$A$2:$B$7,2,FALSE)</f>
        <v>129.22166944109824</v>
      </c>
      <c r="H247" s="65">
        <f>$E247*VLOOKUP(H$239,Regional!$A$2:$B$7,2,FALSE)</f>
        <v>136.37925651629627</v>
      </c>
      <c r="I247" s="65">
        <f>$E247*VLOOKUP(I$239,Regional!$A$2:$B$7,2,FALSE)</f>
        <v>133.56402746260059</v>
      </c>
      <c r="J247" s="65">
        <f>$E247*VLOOKUP(J$239,Regional!$A$2:$B$7,2,FALSE)</f>
        <v>134.73261310753085</v>
      </c>
      <c r="K247" s="66">
        <f t="shared" si="141"/>
        <v>0</v>
      </c>
      <c r="L247" s="65">
        <f t="shared" si="142"/>
        <v>0</v>
      </c>
      <c r="M247" s="65">
        <f t="shared" si="142"/>
        <v>0</v>
      </c>
      <c r="N247" s="65">
        <f t="shared" si="142"/>
        <v>0</v>
      </c>
      <c r="O247" s="65">
        <f t="shared" si="142"/>
        <v>0</v>
      </c>
      <c r="P247" s="133">
        <f t="shared" si="142"/>
        <v>0</v>
      </c>
      <c r="Q247" s="119">
        <f>VLOOKUP(B247,Valores!$A$2:$P$300,14,FALSE)</f>
        <v>1</v>
      </c>
      <c r="R247" s="119">
        <f>VLOOKUP(B247,Valores!$A$2:$P$300,15,FALSE)</f>
        <v>2.5000000000000001E-2</v>
      </c>
      <c r="S247" s="186">
        <f t="shared" si="143"/>
        <v>0</v>
      </c>
      <c r="T247" s="186">
        <f t="shared" si="138"/>
        <v>0</v>
      </c>
      <c r="U247" s="186">
        <f t="shared" si="138"/>
        <v>0</v>
      </c>
      <c r="V247" s="186">
        <f t="shared" si="138"/>
        <v>0</v>
      </c>
      <c r="W247" s="186">
        <f t="shared" si="138"/>
        <v>0</v>
      </c>
      <c r="Y247" s="214">
        <f t="shared" si="144"/>
        <v>0</v>
      </c>
      <c r="Z247" s="214">
        <f t="shared" si="139"/>
        <v>0</v>
      </c>
      <c r="AA247" s="214">
        <f t="shared" si="139"/>
        <v>0</v>
      </c>
      <c r="AB247" s="214">
        <f t="shared" si="139"/>
        <v>0</v>
      </c>
      <c r="AC247" s="214">
        <f t="shared" si="139"/>
        <v>0</v>
      </c>
      <c r="AE247" s="219">
        <f t="shared" si="145"/>
        <v>0</v>
      </c>
      <c r="AF247" s="219">
        <f t="shared" si="140"/>
        <v>0</v>
      </c>
      <c r="AG247" s="219">
        <f t="shared" si="140"/>
        <v>0</v>
      </c>
      <c r="AH247" s="219">
        <f t="shared" si="140"/>
        <v>0</v>
      </c>
      <c r="AI247" s="219">
        <f t="shared" si="140"/>
        <v>0</v>
      </c>
    </row>
    <row r="248" spans="1:35" x14ac:dyDescent="0.2">
      <c r="A248" s="250">
        <v>9</v>
      </c>
      <c r="B248" s="1" t="s">
        <v>53</v>
      </c>
      <c r="C248" s="1" t="str">
        <f>VLOOKUP(B248,Valores!$A$2:$F$223,5,FALSE)</f>
        <v>kg</v>
      </c>
      <c r="D248" s="1">
        <v>146</v>
      </c>
      <c r="E248" s="64">
        <f>VLOOKUP($B248,Valores!$A$2:$G$300,6,FALSE)*VLOOKUP(VLOOKUP($B248,Indices_Poder!$B$5:$E$250,3,FALSE),Indices_Poder!$G$6:$N$28,4,FALSE)</f>
        <v>107.00410922919521</v>
      </c>
      <c r="F248" s="65">
        <f>$E248*VLOOKUP(F$239,Regional!$A$2:$B$7,2,FALSE)</f>
        <v>108.34166059456014</v>
      </c>
      <c r="G248" s="65">
        <f>$E248*VLOOKUP(G$239,Regional!$A$2:$B$7,2,FALSE)</f>
        <v>104.12569869092985</v>
      </c>
      <c r="H248" s="65">
        <f>$E248*VLOOKUP(H$239,Regional!$A$2:$B$7,2,FALSE)</f>
        <v>109.89322017838347</v>
      </c>
      <c r="I248" s="65">
        <f>$E248*VLOOKUP(I$239,Regional!$A$2:$B$7,2,FALSE)</f>
        <v>107.62473306272454</v>
      </c>
      <c r="J248" s="65">
        <f>$E248*VLOOKUP(J$239,Regional!$A$2:$B$7,2,FALSE)</f>
        <v>108.56636922394145</v>
      </c>
      <c r="K248" s="66">
        <f t="shared" si="141"/>
        <v>15622.5999474625</v>
      </c>
      <c r="L248" s="65">
        <f t="shared" si="142"/>
        <v>15817.882446805781</v>
      </c>
      <c r="M248" s="65">
        <f t="shared" si="142"/>
        <v>15202.352008875758</v>
      </c>
      <c r="N248" s="65">
        <f t="shared" si="142"/>
        <v>16044.410146043987</v>
      </c>
      <c r="O248" s="65">
        <f t="shared" si="142"/>
        <v>15713.211027157784</v>
      </c>
      <c r="P248" s="133">
        <f t="shared" si="142"/>
        <v>15850.689906695452</v>
      </c>
      <c r="Q248" s="119">
        <f>VLOOKUP(B248,Valores!$A$2:$P$300,14,FALSE)</f>
        <v>1</v>
      </c>
      <c r="R248" s="119" t="str">
        <f>VLOOKUP(B248,Valores!$A$2:$P$300,15,FALSE)</f>
        <v>Rateio</v>
      </c>
      <c r="S248" s="186">
        <f t="shared" si="143"/>
        <v>0</v>
      </c>
      <c r="T248" s="186">
        <f t="shared" si="138"/>
        <v>0</v>
      </c>
      <c r="U248" s="186">
        <f t="shared" si="138"/>
        <v>0</v>
      </c>
      <c r="V248" s="186">
        <f t="shared" si="138"/>
        <v>0</v>
      </c>
      <c r="W248" s="186">
        <f t="shared" si="138"/>
        <v>0</v>
      </c>
      <c r="Y248" s="214">
        <f t="shared" si="144"/>
        <v>15817.882446805781</v>
      </c>
      <c r="Z248" s="214">
        <f t="shared" si="139"/>
        <v>15202.352008875758</v>
      </c>
      <c r="AA248" s="214">
        <f t="shared" si="139"/>
        <v>16044.410146043987</v>
      </c>
      <c r="AB248" s="214">
        <f t="shared" si="139"/>
        <v>15713.211027157784</v>
      </c>
      <c r="AC248" s="214">
        <f t="shared" si="139"/>
        <v>15850.689906695452</v>
      </c>
      <c r="AE248" s="219">
        <f t="shared" si="145"/>
        <v>15817.882446805781</v>
      </c>
      <c r="AF248" s="219">
        <f t="shared" si="140"/>
        <v>15202.352008875758</v>
      </c>
      <c r="AG248" s="219">
        <f t="shared" si="140"/>
        <v>16044.410146043987</v>
      </c>
      <c r="AH248" s="219">
        <f t="shared" si="140"/>
        <v>15713.211027157784</v>
      </c>
      <c r="AI248" s="219">
        <f t="shared" si="140"/>
        <v>15850.689906695452</v>
      </c>
    </row>
    <row r="249" spans="1:35" x14ac:dyDescent="0.2">
      <c r="A249" s="250">
        <v>10</v>
      </c>
      <c r="B249" s="1" t="s">
        <v>242</v>
      </c>
      <c r="C249" s="1" t="str">
        <f>VLOOKUP(B249,Valores!$A$2:$F$223,5,FALSE)</f>
        <v>unid.</v>
      </c>
      <c r="D249" s="1">
        <v>0</v>
      </c>
      <c r="E249" s="64">
        <f>VLOOKUP($B249,Valores!$A$2:$G$300,6,FALSE)*VLOOKUP(VLOOKUP($B249,Indices_Poder!$B$5:$E$250,3,FALSE),Indices_Poder!$G$6:$N$28,4,FALSE)</f>
        <v>318.82451132788094</v>
      </c>
      <c r="F249" s="65">
        <f>$E249*VLOOKUP(F$239,Regional!$A$2:$B$7,2,FALSE)</f>
        <v>322.80981771947944</v>
      </c>
      <c r="G249" s="65">
        <f>$E249*VLOOKUP(G$239,Regional!$A$2:$B$7,2,FALSE)</f>
        <v>310.24813197316092</v>
      </c>
      <c r="H249" s="65">
        <f>$E249*VLOOKUP(H$239,Regional!$A$2:$B$7,2,FALSE)</f>
        <v>327.43277313373369</v>
      </c>
      <c r="I249" s="65">
        <f>$E249*VLOOKUP(I$239,Regional!$A$2:$B$7,2,FALSE)</f>
        <v>320.67369349358268</v>
      </c>
      <c r="J249" s="65">
        <f>$E249*VLOOKUP(J$239,Regional!$A$2:$B$7,2,FALSE)</f>
        <v>323.47934919326798</v>
      </c>
      <c r="K249" s="66">
        <f t="shared" si="141"/>
        <v>0</v>
      </c>
      <c r="L249" s="65">
        <f t="shared" si="142"/>
        <v>0</v>
      </c>
      <c r="M249" s="65">
        <f t="shared" si="142"/>
        <v>0</v>
      </c>
      <c r="N249" s="65">
        <f t="shared" si="142"/>
        <v>0</v>
      </c>
      <c r="O249" s="65">
        <f t="shared" si="142"/>
        <v>0</v>
      </c>
      <c r="P249" s="133">
        <f t="shared" si="142"/>
        <v>0</v>
      </c>
      <c r="Q249" s="119">
        <f>VLOOKUP(B249,Valores!$A$2:$P$300,14,FALSE)</f>
        <v>1</v>
      </c>
      <c r="R249" s="119">
        <f>VLOOKUP(B249,Valores!$A$2:$P$300,15,FALSE)</f>
        <v>2.5000000000000001E-2</v>
      </c>
      <c r="S249" s="186">
        <f t="shared" si="143"/>
        <v>0</v>
      </c>
      <c r="T249" s="186">
        <f t="shared" si="138"/>
        <v>0</v>
      </c>
      <c r="U249" s="186">
        <f t="shared" si="138"/>
        <v>0</v>
      </c>
      <c r="V249" s="186">
        <f t="shared" si="138"/>
        <v>0</v>
      </c>
      <c r="W249" s="186">
        <f t="shared" si="138"/>
        <v>0</v>
      </c>
      <c r="Y249" s="214">
        <f t="shared" si="144"/>
        <v>0</v>
      </c>
      <c r="Z249" s="214">
        <f t="shared" si="139"/>
        <v>0</v>
      </c>
      <c r="AA249" s="214">
        <f t="shared" si="139"/>
        <v>0</v>
      </c>
      <c r="AB249" s="214">
        <f t="shared" si="139"/>
        <v>0</v>
      </c>
      <c r="AC249" s="214">
        <f t="shared" si="139"/>
        <v>0</v>
      </c>
      <c r="AE249" s="219">
        <f t="shared" si="145"/>
        <v>0</v>
      </c>
      <c r="AF249" s="219">
        <f t="shared" si="140"/>
        <v>0</v>
      </c>
      <c r="AG249" s="219">
        <f t="shared" si="140"/>
        <v>0</v>
      </c>
      <c r="AH249" s="219">
        <f t="shared" si="140"/>
        <v>0</v>
      </c>
      <c r="AI249" s="219">
        <f t="shared" si="140"/>
        <v>0</v>
      </c>
    </row>
    <row r="250" spans="1:35" x14ac:dyDescent="0.2">
      <c r="A250" s="250">
        <v>11</v>
      </c>
      <c r="B250" s="1" t="s">
        <v>243</v>
      </c>
      <c r="C250" s="1" t="str">
        <f>VLOOKUP(B250,Valores!$A$2:$F$223,5,FALSE)</f>
        <v>kg</v>
      </c>
      <c r="D250" s="1">
        <v>500</v>
      </c>
      <c r="E250" s="64">
        <f>VLOOKUP($B250,Valores!$A$2:$G$300,6,FALSE)*VLOOKUP(VLOOKUP($B250,Indices_Poder!$B$5:$E$250,3,FALSE),Indices_Poder!$G$6:$N$28,4,FALSE)</f>
        <v>90.692785411365136</v>
      </c>
      <c r="F250" s="65">
        <f>$E250*VLOOKUP(F$239,Regional!$A$2:$B$7,2,FALSE)</f>
        <v>91.826445229007192</v>
      </c>
      <c r="G250" s="65">
        <f>$E250*VLOOKUP(G$239,Regional!$A$2:$B$7,2,FALSE)</f>
        <v>88.253149483799405</v>
      </c>
      <c r="H250" s="65">
        <f>$E250*VLOOKUP(H$239,Regional!$A$2:$B$7,2,FALSE)</f>
        <v>93.141490617471987</v>
      </c>
      <c r="I250" s="65">
        <f>$E250*VLOOKUP(I$239,Regional!$A$2:$B$7,2,FALSE)</f>
        <v>91.218803566751063</v>
      </c>
      <c r="J250" s="65">
        <f>$E250*VLOOKUP(J$239,Regional!$A$2:$B$7,2,FALSE)</f>
        <v>92.016900078371066</v>
      </c>
      <c r="K250" s="66">
        <f t="shared" si="141"/>
        <v>45346.392705682571</v>
      </c>
      <c r="L250" s="65">
        <f t="shared" si="142"/>
        <v>45913.222614503597</v>
      </c>
      <c r="M250" s="65">
        <f t="shared" si="142"/>
        <v>44126.574741899705</v>
      </c>
      <c r="N250" s="65">
        <f t="shared" si="142"/>
        <v>46570.745308735997</v>
      </c>
      <c r="O250" s="65">
        <f t="shared" si="142"/>
        <v>45609.401783375535</v>
      </c>
      <c r="P250" s="133">
        <f t="shared" si="142"/>
        <v>46008.450039185533</v>
      </c>
      <c r="Q250" s="119">
        <f>VLOOKUP(B250,Valores!$A$2:$P$300,14,FALSE)</f>
        <v>1</v>
      </c>
      <c r="R250" s="119">
        <f>VLOOKUP(B250,Valores!$A$2:$P$300,15,FALSE)</f>
        <v>3.1300000000000001E-2</v>
      </c>
      <c r="S250" s="186">
        <f t="shared" si="143"/>
        <v>0</v>
      </c>
      <c r="T250" s="186">
        <f t="shared" si="138"/>
        <v>0</v>
      </c>
      <c r="U250" s="186">
        <f t="shared" si="138"/>
        <v>0</v>
      </c>
      <c r="V250" s="186">
        <f t="shared" si="138"/>
        <v>0</v>
      </c>
      <c r="W250" s="186">
        <f t="shared" si="138"/>
        <v>0</v>
      </c>
      <c r="Y250" s="214">
        <f t="shared" si="144"/>
        <v>45913.222614503597</v>
      </c>
      <c r="Z250" s="214">
        <f t="shared" si="139"/>
        <v>44126.574741899705</v>
      </c>
      <c r="AA250" s="214">
        <f t="shared" si="139"/>
        <v>46570.745308735997</v>
      </c>
      <c r="AB250" s="214">
        <f t="shared" si="139"/>
        <v>45609.401783375535</v>
      </c>
      <c r="AC250" s="214">
        <f t="shared" si="139"/>
        <v>46008.450039185533</v>
      </c>
      <c r="AE250" s="219">
        <f t="shared" si="145"/>
        <v>45913.222614503597</v>
      </c>
      <c r="AF250" s="219">
        <f t="shared" si="140"/>
        <v>44126.574741899705</v>
      </c>
      <c r="AG250" s="219">
        <f t="shared" si="140"/>
        <v>46570.745308735997</v>
      </c>
      <c r="AH250" s="219">
        <f t="shared" si="140"/>
        <v>45609.401783375535</v>
      </c>
      <c r="AI250" s="219">
        <f t="shared" si="140"/>
        <v>46008.450039185533</v>
      </c>
    </row>
    <row r="251" spans="1:35" x14ac:dyDescent="0.2">
      <c r="A251" s="250">
        <v>12</v>
      </c>
      <c r="B251" s="1" t="s">
        <v>244</v>
      </c>
      <c r="C251" s="1" t="str">
        <f>VLOOKUP(B251,Valores!$A$2:$F$223,5,FALSE)</f>
        <v>kg</v>
      </c>
      <c r="D251" s="1">
        <v>500</v>
      </c>
      <c r="E251" s="64">
        <f>VLOOKUP($B251,Valores!$A$2:$G$300,6,FALSE)*VLOOKUP(VLOOKUP($B251,Indices_Poder!$B$5:$E$250,3,FALSE),Indices_Poder!$G$6:$N$28,4,FALSE)</f>
        <v>90.692785411365136</v>
      </c>
      <c r="F251" s="65">
        <f>$E251*VLOOKUP(F$239,Regional!$A$2:$B$7,2,FALSE)</f>
        <v>91.826445229007192</v>
      </c>
      <c r="G251" s="65">
        <f>$E251*VLOOKUP(G$239,Regional!$A$2:$B$7,2,FALSE)</f>
        <v>88.253149483799405</v>
      </c>
      <c r="H251" s="65">
        <f>$E251*VLOOKUP(H$239,Regional!$A$2:$B$7,2,FALSE)</f>
        <v>93.141490617471987</v>
      </c>
      <c r="I251" s="65">
        <f>$E251*VLOOKUP(I$239,Regional!$A$2:$B$7,2,FALSE)</f>
        <v>91.218803566751063</v>
      </c>
      <c r="J251" s="65">
        <f>$E251*VLOOKUP(J$239,Regional!$A$2:$B$7,2,FALSE)</f>
        <v>92.016900078371066</v>
      </c>
      <c r="K251" s="66">
        <f t="shared" si="141"/>
        <v>45346.392705682571</v>
      </c>
      <c r="L251" s="65">
        <f t="shared" si="142"/>
        <v>45913.222614503597</v>
      </c>
      <c r="M251" s="65">
        <f t="shared" si="142"/>
        <v>44126.574741899705</v>
      </c>
      <c r="N251" s="65">
        <f t="shared" si="142"/>
        <v>46570.745308735997</v>
      </c>
      <c r="O251" s="65">
        <f t="shared" si="142"/>
        <v>45609.401783375535</v>
      </c>
      <c r="P251" s="133">
        <f t="shared" si="142"/>
        <v>46008.450039185533</v>
      </c>
      <c r="Q251" s="119">
        <f>VLOOKUP(B251,Valores!$A$2:$P$300,14,FALSE)</f>
        <v>1</v>
      </c>
      <c r="R251" s="119">
        <f>VLOOKUP(B251,Valores!$A$2:$P$300,15,FALSE)</f>
        <v>3.1300000000000001E-2</v>
      </c>
      <c r="S251" s="186">
        <f t="shared" si="143"/>
        <v>0</v>
      </c>
      <c r="T251" s="186">
        <f t="shared" si="138"/>
        <v>0</v>
      </c>
      <c r="U251" s="186">
        <f t="shared" si="138"/>
        <v>0</v>
      </c>
      <c r="V251" s="186">
        <f t="shared" si="138"/>
        <v>0</v>
      </c>
      <c r="W251" s="186">
        <f t="shared" si="138"/>
        <v>0</v>
      </c>
      <c r="Y251" s="214">
        <f t="shared" si="144"/>
        <v>45913.222614503597</v>
      </c>
      <c r="Z251" s="214">
        <f t="shared" si="139"/>
        <v>44126.574741899705</v>
      </c>
      <c r="AA251" s="214">
        <f t="shared" si="139"/>
        <v>46570.745308735997</v>
      </c>
      <c r="AB251" s="214">
        <f t="shared" si="139"/>
        <v>45609.401783375535</v>
      </c>
      <c r="AC251" s="214">
        <f t="shared" si="139"/>
        <v>46008.450039185533</v>
      </c>
      <c r="AE251" s="219">
        <f t="shared" si="145"/>
        <v>45913.222614503597</v>
      </c>
      <c r="AF251" s="219">
        <f t="shared" si="140"/>
        <v>44126.574741899705</v>
      </c>
      <c r="AG251" s="219">
        <f t="shared" si="140"/>
        <v>46570.745308735997</v>
      </c>
      <c r="AH251" s="219">
        <f t="shared" si="140"/>
        <v>45609.401783375535</v>
      </c>
      <c r="AI251" s="219">
        <f t="shared" si="140"/>
        <v>46008.450039185533</v>
      </c>
    </row>
    <row r="252" spans="1:35" x14ac:dyDescent="0.2">
      <c r="A252" s="250">
        <v>13</v>
      </c>
      <c r="B252" s="1" t="s">
        <v>245</v>
      </c>
      <c r="C252" s="1" t="str">
        <f>VLOOKUP(B252,Valores!$A$2:$F$223,5,FALSE)</f>
        <v>m³</v>
      </c>
      <c r="D252" s="252">
        <v>10.1</v>
      </c>
      <c r="E252" s="64">
        <f>VLOOKUP($B252,Valores!$A$2:$G$300,6,FALSE)*VLOOKUP(VLOOKUP($B252,Indices_Poder!$B$5:$E$250,3,FALSE),Indices_Poder!$G$6:$N$28,4,FALSE)</f>
        <v>5744.0577699282558</v>
      </c>
      <c r="F252" s="65">
        <f>$E252*VLOOKUP(F$239,Regional!$A$2:$B$7,2,FALSE)</f>
        <v>5815.858492052359</v>
      </c>
      <c r="G252" s="65">
        <f>$E252*VLOOKUP(G$239,Regional!$A$2:$B$7,2,FALSE)</f>
        <v>5589.5426159171857</v>
      </c>
      <c r="H252" s="65">
        <f>$E252*VLOOKUP(H$239,Regional!$A$2:$B$7,2,FALSE)</f>
        <v>5899.1473297163184</v>
      </c>
      <c r="I252" s="65">
        <f>$E252*VLOOKUP(I$239,Regional!$A$2:$B$7,2,FALSE)</f>
        <v>5777.3733049938401</v>
      </c>
      <c r="J252" s="65">
        <f>$E252*VLOOKUP(J$239,Regional!$A$2:$B$7,2,FALSE)</f>
        <v>5827.9210133692077</v>
      </c>
      <c r="K252" s="66">
        <f t="shared" si="141"/>
        <v>58014.983476275382</v>
      </c>
      <c r="L252" s="65">
        <f t="shared" si="142"/>
        <v>58740.170769728822</v>
      </c>
      <c r="M252" s="65">
        <f t="shared" si="142"/>
        <v>56454.380420763577</v>
      </c>
      <c r="N252" s="65">
        <f t="shared" si="142"/>
        <v>59581.388030134811</v>
      </c>
      <c r="O252" s="65">
        <f t="shared" si="142"/>
        <v>58351.470380437786</v>
      </c>
      <c r="P252" s="133">
        <f t="shared" si="142"/>
        <v>58862.002235028995</v>
      </c>
      <c r="Q252" s="119">
        <f>VLOOKUP(B252,Valores!$A$2:$P$300,14,FALSE)</f>
        <v>1</v>
      </c>
      <c r="R252" s="119">
        <f>VLOOKUP(B252,Valores!$A$2:$P$300,15,FALSE)</f>
        <v>3.1300000000000001E-2</v>
      </c>
      <c r="S252" s="186">
        <f t="shared" si="143"/>
        <v>0</v>
      </c>
      <c r="T252" s="186">
        <f t="shared" si="138"/>
        <v>0</v>
      </c>
      <c r="U252" s="186">
        <f t="shared" si="138"/>
        <v>0</v>
      </c>
      <c r="V252" s="186">
        <f t="shared" si="138"/>
        <v>0</v>
      </c>
      <c r="W252" s="186">
        <f t="shared" si="138"/>
        <v>0</v>
      </c>
      <c r="Y252" s="214">
        <f t="shared" si="144"/>
        <v>58740.170769728822</v>
      </c>
      <c r="Z252" s="214">
        <f t="shared" si="139"/>
        <v>56454.380420763577</v>
      </c>
      <c r="AA252" s="214">
        <f t="shared" si="139"/>
        <v>59581.388030134811</v>
      </c>
      <c r="AB252" s="214">
        <f t="shared" si="139"/>
        <v>58351.470380437786</v>
      </c>
      <c r="AC252" s="214">
        <f t="shared" si="139"/>
        <v>58862.002235028995</v>
      </c>
      <c r="AE252" s="219">
        <f t="shared" si="145"/>
        <v>58740.170769728822</v>
      </c>
      <c r="AF252" s="219">
        <f t="shared" si="140"/>
        <v>56454.380420763577</v>
      </c>
      <c r="AG252" s="219">
        <f t="shared" si="140"/>
        <v>59581.388030134811</v>
      </c>
      <c r="AH252" s="219">
        <f t="shared" si="140"/>
        <v>58351.470380437786</v>
      </c>
      <c r="AI252" s="219">
        <f t="shared" si="140"/>
        <v>58862.002235028995</v>
      </c>
    </row>
    <row r="253" spans="1:35" x14ac:dyDescent="0.2">
      <c r="A253" s="250">
        <v>14</v>
      </c>
      <c r="B253" s="1" t="s">
        <v>214</v>
      </c>
      <c r="C253" s="1" t="str">
        <f>VLOOKUP(B253,Valores!$A$2:$F$223,5,FALSE)</f>
        <v>m³</v>
      </c>
      <c r="D253" s="1">
        <v>48</v>
      </c>
      <c r="E253" s="64">
        <f>VLOOKUP($B253,Valores!$A$2:$G$300,6,FALSE)*VLOOKUP(VLOOKUP($B253,Indices_Poder!$B$5:$E$250,3,FALSE),Indices_Poder!$G$6:$N$28,4,FALSE)</f>
        <v>5744.0577699282558</v>
      </c>
      <c r="F253" s="65">
        <f>$E253*VLOOKUP(F$239,Regional!$A$2:$B$7,2,FALSE)</f>
        <v>5815.858492052359</v>
      </c>
      <c r="G253" s="65">
        <f>$E253*VLOOKUP(G$239,Regional!$A$2:$B$7,2,FALSE)</f>
        <v>5589.5426159171857</v>
      </c>
      <c r="H253" s="65">
        <f>$E253*VLOOKUP(H$239,Regional!$A$2:$B$7,2,FALSE)</f>
        <v>5899.1473297163184</v>
      </c>
      <c r="I253" s="65">
        <f>$E253*VLOOKUP(I$239,Regional!$A$2:$B$7,2,FALSE)</f>
        <v>5777.3733049938401</v>
      </c>
      <c r="J253" s="65">
        <f>$E253*VLOOKUP(J$239,Regional!$A$2:$B$7,2,FALSE)</f>
        <v>5827.9210133692077</v>
      </c>
      <c r="K253" s="66">
        <f>D253*E253</f>
        <v>275714.77295655629</v>
      </c>
      <c r="L253" s="65">
        <f t="shared" si="142"/>
        <v>279161.20761851326</v>
      </c>
      <c r="M253" s="65">
        <f t="shared" si="142"/>
        <v>268298.04556402494</v>
      </c>
      <c r="N253" s="65">
        <f t="shared" si="142"/>
        <v>283159.0718263833</v>
      </c>
      <c r="O253" s="65">
        <f t="shared" si="142"/>
        <v>277313.91863970435</v>
      </c>
      <c r="P253" s="133">
        <f t="shared" si="142"/>
        <v>279740.20864172198</v>
      </c>
      <c r="Q253" s="119">
        <f>VLOOKUP(B253,Valores!$A$2:$P$300,14,FALSE)</f>
        <v>1</v>
      </c>
      <c r="R253" s="119">
        <f>VLOOKUP(B253,Valores!$A$2:$P$300,15,FALSE)</f>
        <v>3.1300000000000001E-2</v>
      </c>
      <c r="S253" s="186">
        <f t="shared" si="143"/>
        <v>0</v>
      </c>
      <c r="T253" s="186">
        <f t="shared" si="138"/>
        <v>0</v>
      </c>
      <c r="U253" s="186">
        <f t="shared" si="138"/>
        <v>0</v>
      </c>
      <c r="V253" s="186">
        <f t="shared" si="138"/>
        <v>0</v>
      </c>
      <c r="W253" s="186">
        <f t="shared" si="138"/>
        <v>0</v>
      </c>
      <c r="Y253" s="214">
        <f t="shared" si="144"/>
        <v>279161.20761851326</v>
      </c>
      <c r="Z253" s="214">
        <f t="shared" si="139"/>
        <v>268298.04556402494</v>
      </c>
      <c r="AA253" s="214">
        <f t="shared" si="139"/>
        <v>283159.0718263833</v>
      </c>
      <c r="AB253" s="214">
        <f t="shared" si="139"/>
        <v>277313.91863970435</v>
      </c>
      <c r="AC253" s="214">
        <f t="shared" si="139"/>
        <v>279740.20864172198</v>
      </c>
      <c r="AE253" s="219">
        <f t="shared" si="145"/>
        <v>279161.20761851326</v>
      </c>
      <c r="AF253" s="219">
        <f t="shared" si="140"/>
        <v>268298.04556402494</v>
      </c>
      <c r="AG253" s="219">
        <f t="shared" si="140"/>
        <v>283159.0718263833</v>
      </c>
      <c r="AH253" s="219">
        <f t="shared" si="140"/>
        <v>277313.91863970435</v>
      </c>
      <c r="AI253" s="219">
        <f t="shared" si="140"/>
        <v>279740.20864172198</v>
      </c>
    </row>
    <row r="254" spans="1:35" x14ac:dyDescent="0.2">
      <c r="A254" s="250">
        <v>15</v>
      </c>
      <c r="B254" s="1" t="s">
        <v>246</v>
      </c>
      <c r="C254" s="1" t="str">
        <f>VLOOKUP(B254,Valores!$A$2:$F$223,5,FALSE)</f>
        <v>m³</v>
      </c>
      <c r="D254" s="1">
        <v>0.2</v>
      </c>
      <c r="E254" s="64">
        <f>VLOOKUP($B254,Valores!$A$2:$G$300,6,FALSE)*VLOOKUP(VLOOKUP($B254,Indices_Poder!$B$5:$E$250,3,FALSE),Indices_Poder!$G$6:$N$28,4,FALSE)</f>
        <v>5744.0577699282558</v>
      </c>
      <c r="F254" s="65">
        <f>$E254*VLOOKUP(F$239,Regional!$A$2:$B$7,2,FALSE)</f>
        <v>5815.858492052359</v>
      </c>
      <c r="G254" s="65">
        <f>$E254*VLOOKUP(G$239,Regional!$A$2:$B$7,2,FALSE)</f>
        <v>5589.5426159171857</v>
      </c>
      <c r="H254" s="65">
        <f>$E254*VLOOKUP(H$239,Regional!$A$2:$B$7,2,FALSE)</f>
        <v>5899.1473297163184</v>
      </c>
      <c r="I254" s="65">
        <f>$E254*VLOOKUP(I$239,Regional!$A$2:$B$7,2,FALSE)</f>
        <v>5777.3733049938401</v>
      </c>
      <c r="J254" s="65">
        <f>$E254*VLOOKUP(J$239,Regional!$A$2:$B$7,2,FALSE)</f>
        <v>5827.9210133692077</v>
      </c>
      <c r="K254" s="66">
        <f t="shared" si="141"/>
        <v>1148.8115539856512</v>
      </c>
      <c r="L254" s="65">
        <f t="shared" si="142"/>
        <v>1163.1716984104719</v>
      </c>
      <c r="M254" s="65">
        <f t="shared" si="142"/>
        <v>1117.9085231834372</v>
      </c>
      <c r="N254" s="65">
        <f t="shared" si="142"/>
        <v>1179.8294659432638</v>
      </c>
      <c r="O254" s="65">
        <f t="shared" si="142"/>
        <v>1155.4746609987681</v>
      </c>
      <c r="P254" s="133">
        <f t="shared" si="142"/>
        <v>1165.5842026738417</v>
      </c>
      <c r="Q254" s="119">
        <f>VLOOKUP(B254,Valores!$A$2:$P$300,14,FALSE)</f>
        <v>1</v>
      </c>
      <c r="R254" s="119">
        <f>VLOOKUP(B254,Valores!$A$2:$P$300,15,FALSE)</f>
        <v>3.1300000000000001E-2</v>
      </c>
      <c r="S254" s="186">
        <f t="shared" si="143"/>
        <v>0</v>
      </c>
      <c r="T254" s="186">
        <f t="shared" si="138"/>
        <v>0</v>
      </c>
      <c r="U254" s="186">
        <f t="shared" si="138"/>
        <v>0</v>
      </c>
      <c r="V254" s="186">
        <f t="shared" si="138"/>
        <v>0</v>
      </c>
      <c r="W254" s="186">
        <f t="shared" si="138"/>
        <v>0</v>
      </c>
      <c r="Y254" s="214">
        <f t="shared" si="144"/>
        <v>1163.1716984104719</v>
      </c>
      <c r="Z254" s="214">
        <f t="shared" si="139"/>
        <v>1117.9085231834372</v>
      </c>
      <c r="AA254" s="214">
        <f t="shared" si="139"/>
        <v>1179.8294659432638</v>
      </c>
      <c r="AB254" s="214">
        <f t="shared" si="139"/>
        <v>1155.4746609987681</v>
      </c>
      <c r="AC254" s="214">
        <f t="shared" si="139"/>
        <v>1165.5842026738417</v>
      </c>
      <c r="AE254" s="219">
        <f t="shared" si="145"/>
        <v>1163.1716984104719</v>
      </c>
      <c r="AF254" s="219">
        <f t="shared" si="140"/>
        <v>1117.9085231834372</v>
      </c>
      <c r="AG254" s="219">
        <f t="shared" si="140"/>
        <v>1179.8294659432638</v>
      </c>
      <c r="AH254" s="219">
        <f t="shared" si="140"/>
        <v>1155.4746609987681</v>
      </c>
      <c r="AI254" s="219">
        <f t="shared" si="140"/>
        <v>1165.5842026738417</v>
      </c>
    </row>
    <row r="255" spans="1:35" x14ac:dyDescent="0.2">
      <c r="A255" s="250">
        <v>16</v>
      </c>
      <c r="B255" s="1" t="s">
        <v>215</v>
      </c>
      <c r="C255" s="1" t="str">
        <f>VLOOKUP(B255,Valores!$A$2:$F$223,5,FALSE)</f>
        <v>m³</v>
      </c>
      <c r="D255" s="1">
        <v>0</v>
      </c>
      <c r="E255" s="64">
        <f>VLOOKUP($B255,Valores!$A$2:$G$300,6,FALSE)*VLOOKUP(VLOOKUP($B255,Indices_Poder!$B$5:$E$250,3,FALSE),Indices_Poder!$G$6:$N$28,4,FALSE)</f>
        <v>5744.0577699282558</v>
      </c>
      <c r="F255" s="65">
        <f>$E255*VLOOKUP(F$239,Regional!$A$2:$B$7,2,FALSE)</f>
        <v>5815.858492052359</v>
      </c>
      <c r="G255" s="65">
        <f>$E255*VLOOKUP(G$239,Regional!$A$2:$B$7,2,FALSE)</f>
        <v>5589.5426159171857</v>
      </c>
      <c r="H255" s="65">
        <f>$E255*VLOOKUP(H$239,Regional!$A$2:$B$7,2,FALSE)</f>
        <v>5899.1473297163184</v>
      </c>
      <c r="I255" s="65">
        <f>$E255*VLOOKUP(I$239,Regional!$A$2:$B$7,2,FALSE)</f>
        <v>5777.3733049938401</v>
      </c>
      <c r="J255" s="65">
        <f>$E255*VLOOKUP(J$239,Regional!$A$2:$B$7,2,FALSE)</f>
        <v>5827.9210133692077</v>
      </c>
      <c r="K255" s="66">
        <f t="shared" si="141"/>
        <v>0</v>
      </c>
      <c r="L255" s="65">
        <f t="shared" si="142"/>
        <v>0</v>
      </c>
      <c r="M255" s="65">
        <f t="shared" si="142"/>
        <v>0</v>
      </c>
      <c r="N255" s="65">
        <f t="shared" si="142"/>
        <v>0</v>
      </c>
      <c r="O255" s="65">
        <f t="shared" si="142"/>
        <v>0</v>
      </c>
      <c r="P255" s="133">
        <f t="shared" si="142"/>
        <v>0</v>
      </c>
      <c r="Q255" s="119">
        <f>VLOOKUP(B255,Valores!$A$2:$P$300,14,FALSE)</f>
        <v>1</v>
      </c>
      <c r="R255" s="119">
        <f>VLOOKUP(B255,Valores!$A$2:$P$300,15,FALSE)</f>
        <v>3.1300000000000001E-2</v>
      </c>
      <c r="S255" s="186">
        <f t="shared" si="143"/>
        <v>0</v>
      </c>
      <c r="T255" s="186">
        <f t="shared" si="138"/>
        <v>0</v>
      </c>
      <c r="U255" s="186">
        <f t="shared" si="138"/>
        <v>0</v>
      </c>
      <c r="V255" s="186">
        <f t="shared" si="138"/>
        <v>0</v>
      </c>
      <c r="W255" s="186">
        <f t="shared" si="138"/>
        <v>0</v>
      </c>
      <c r="Y255" s="214">
        <f t="shared" si="144"/>
        <v>0</v>
      </c>
      <c r="Z255" s="214">
        <f t="shared" si="139"/>
        <v>0</v>
      </c>
      <c r="AA255" s="214">
        <f t="shared" si="139"/>
        <v>0</v>
      </c>
      <c r="AB255" s="214">
        <f t="shared" si="139"/>
        <v>0</v>
      </c>
      <c r="AC255" s="214">
        <f t="shared" si="139"/>
        <v>0</v>
      </c>
      <c r="AE255" s="219">
        <f t="shared" si="145"/>
        <v>0</v>
      </c>
      <c r="AF255" s="219">
        <f t="shared" si="140"/>
        <v>0</v>
      </c>
      <c r="AG255" s="219">
        <f t="shared" si="140"/>
        <v>0</v>
      </c>
      <c r="AH255" s="219">
        <f t="shared" si="140"/>
        <v>0</v>
      </c>
      <c r="AI255" s="219">
        <f t="shared" si="140"/>
        <v>0</v>
      </c>
    </row>
    <row r="256" spans="1:35" x14ac:dyDescent="0.2">
      <c r="A256" s="250">
        <v>17</v>
      </c>
      <c r="B256" s="1" t="s">
        <v>247</v>
      </c>
      <c r="C256" s="1" t="str">
        <f>VLOOKUP(B256,Valores!$A$2:$F$223,5,FALSE)</f>
        <v>m³</v>
      </c>
      <c r="D256" s="1">
        <v>1.75</v>
      </c>
      <c r="E256" s="64">
        <f>VLOOKUP($B256,Valores!$A$2:$G$300,6,FALSE)*VLOOKUP(VLOOKUP($B256,Indices_Poder!$B$5:$E$250,3,FALSE),Indices_Poder!$G$6:$N$28,4,FALSE)</f>
        <v>5744.0577699282558</v>
      </c>
      <c r="F256" s="65">
        <f>$E256*VLOOKUP(F$239,Regional!$A$2:$B$7,2,FALSE)</f>
        <v>5815.858492052359</v>
      </c>
      <c r="G256" s="65">
        <f>$E256*VLOOKUP(G$239,Regional!$A$2:$B$7,2,FALSE)</f>
        <v>5589.5426159171857</v>
      </c>
      <c r="H256" s="65">
        <f>$E256*VLOOKUP(H$239,Regional!$A$2:$B$7,2,FALSE)</f>
        <v>5899.1473297163184</v>
      </c>
      <c r="I256" s="65">
        <f>$E256*VLOOKUP(I$239,Regional!$A$2:$B$7,2,FALSE)</f>
        <v>5777.3733049938401</v>
      </c>
      <c r="J256" s="65">
        <f>$E256*VLOOKUP(J$239,Regional!$A$2:$B$7,2,FALSE)</f>
        <v>5827.9210133692077</v>
      </c>
      <c r="K256" s="66">
        <f t="shared" si="141"/>
        <v>10052.101097374447</v>
      </c>
      <c r="L256" s="65">
        <f t="shared" si="142"/>
        <v>10177.752361091629</v>
      </c>
      <c r="M256" s="65">
        <f t="shared" si="142"/>
        <v>9781.6995778550754</v>
      </c>
      <c r="N256" s="65">
        <f t="shared" si="142"/>
        <v>10323.507827003557</v>
      </c>
      <c r="O256" s="65">
        <f t="shared" si="142"/>
        <v>10110.403283739221</v>
      </c>
      <c r="P256" s="133">
        <f t="shared" si="142"/>
        <v>10198.861773396113</v>
      </c>
      <c r="Q256" s="119">
        <f>VLOOKUP(B256,Valores!$A$2:$P$300,14,FALSE)</f>
        <v>1</v>
      </c>
      <c r="R256" s="119">
        <f>VLOOKUP(B256,Valores!$A$2:$P$300,15,FALSE)</f>
        <v>3.1300000000000001E-2</v>
      </c>
      <c r="S256" s="186">
        <f t="shared" si="143"/>
        <v>0</v>
      </c>
      <c r="T256" s="186">
        <f t="shared" si="138"/>
        <v>0</v>
      </c>
      <c r="U256" s="186">
        <f t="shared" si="138"/>
        <v>0</v>
      </c>
      <c r="V256" s="186">
        <f t="shared" si="138"/>
        <v>0</v>
      </c>
      <c r="W256" s="186">
        <f t="shared" si="138"/>
        <v>0</v>
      </c>
      <c r="Y256" s="214">
        <f t="shared" si="144"/>
        <v>10177.752361091629</v>
      </c>
      <c r="Z256" s="214">
        <f t="shared" si="139"/>
        <v>9781.6995778550754</v>
      </c>
      <c r="AA256" s="214">
        <f t="shared" si="139"/>
        <v>10323.507827003557</v>
      </c>
      <c r="AB256" s="214">
        <f t="shared" si="139"/>
        <v>10110.403283739221</v>
      </c>
      <c r="AC256" s="214">
        <f t="shared" si="139"/>
        <v>10198.861773396113</v>
      </c>
      <c r="AE256" s="219">
        <f t="shared" si="145"/>
        <v>10177.752361091629</v>
      </c>
      <c r="AF256" s="219">
        <f t="shared" si="140"/>
        <v>9781.6995778550754</v>
      </c>
      <c r="AG256" s="219">
        <f t="shared" si="140"/>
        <v>10323.507827003557</v>
      </c>
      <c r="AH256" s="219">
        <f t="shared" si="140"/>
        <v>10110.403283739221</v>
      </c>
      <c r="AI256" s="219">
        <f t="shared" si="140"/>
        <v>10198.861773396113</v>
      </c>
    </row>
    <row r="257" spans="1:35" x14ac:dyDescent="0.2">
      <c r="A257" s="250">
        <v>18</v>
      </c>
      <c r="B257" s="1" t="s">
        <v>248</v>
      </c>
      <c r="C257" s="1" t="str">
        <f>VLOOKUP(B257,Valores!$A$2:$F$223,5,FALSE)</f>
        <v>m³</v>
      </c>
      <c r="D257" s="1">
        <v>1.75</v>
      </c>
      <c r="E257" s="64">
        <f>VLOOKUP($B257,Valores!$A$2:$G$300,6,FALSE)*VLOOKUP(VLOOKUP($B257,Indices_Poder!$B$5:$E$250,3,FALSE),Indices_Poder!$G$6:$N$28,4,FALSE)</f>
        <v>5744.0577699282558</v>
      </c>
      <c r="F257" s="65">
        <f>$E257*VLOOKUP(F$239,Regional!$A$2:$B$7,2,FALSE)</f>
        <v>5815.858492052359</v>
      </c>
      <c r="G257" s="65">
        <f>$E257*VLOOKUP(G$239,Regional!$A$2:$B$7,2,FALSE)</f>
        <v>5589.5426159171857</v>
      </c>
      <c r="H257" s="65">
        <f>$E257*VLOOKUP(H$239,Regional!$A$2:$B$7,2,FALSE)</f>
        <v>5899.1473297163184</v>
      </c>
      <c r="I257" s="65">
        <f>$E257*VLOOKUP(I$239,Regional!$A$2:$B$7,2,FALSE)</f>
        <v>5777.3733049938401</v>
      </c>
      <c r="J257" s="65">
        <f>$E257*VLOOKUP(J$239,Regional!$A$2:$B$7,2,FALSE)</f>
        <v>5827.9210133692077</v>
      </c>
      <c r="K257" s="66">
        <f t="shared" si="141"/>
        <v>10052.101097374447</v>
      </c>
      <c r="L257" s="65">
        <f t="shared" si="142"/>
        <v>10177.752361091629</v>
      </c>
      <c r="M257" s="65">
        <f t="shared" si="142"/>
        <v>9781.6995778550754</v>
      </c>
      <c r="N257" s="65">
        <f t="shared" si="142"/>
        <v>10323.507827003557</v>
      </c>
      <c r="O257" s="65">
        <f t="shared" si="142"/>
        <v>10110.403283739221</v>
      </c>
      <c r="P257" s="133">
        <f t="shared" si="142"/>
        <v>10198.861773396113</v>
      </c>
      <c r="Q257" s="119">
        <f>VLOOKUP(B257,Valores!$A$2:$P$300,14,FALSE)</f>
        <v>1</v>
      </c>
      <c r="R257" s="119">
        <f>VLOOKUP(B257,Valores!$A$2:$P$300,15,FALSE)</f>
        <v>3.1300000000000001E-2</v>
      </c>
      <c r="S257" s="186">
        <f t="shared" si="143"/>
        <v>0</v>
      </c>
      <c r="T257" s="186">
        <f t="shared" si="138"/>
        <v>0</v>
      </c>
      <c r="U257" s="186">
        <f t="shared" si="138"/>
        <v>0</v>
      </c>
      <c r="V257" s="186">
        <f t="shared" si="138"/>
        <v>0</v>
      </c>
      <c r="W257" s="186">
        <f t="shared" si="138"/>
        <v>0</v>
      </c>
      <c r="Y257" s="214">
        <f t="shared" si="144"/>
        <v>10177.752361091629</v>
      </c>
      <c r="Z257" s="214">
        <f t="shared" si="139"/>
        <v>9781.6995778550754</v>
      </c>
      <c r="AA257" s="214">
        <f t="shared" si="139"/>
        <v>10323.507827003557</v>
      </c>
      <c r="AB257" s="214">
        <f t="shared" si="139"/>
        <v>10110.403283739221</v>
      </c>
      <c r="AC257" s="214">
        <f t="shared" si="139"/>
        <v>10198.861773396113</v>
      </c>
      <c r="AE257" s="219">
        <f t="shared" si="145"/>
        <v>10177.752361091629</v>
      </c>
      <c r="AF257" s="219">
        <f t="shared" si="140"/>
        <v>9781.6995778550754</v>
      </c>
      <c r="AG257" s="219">
        <f t="shared" si="140"/>
        <v>10323.507827003557</v>
      </c>
      <c r="AH257" s="219">
        <f t="shared" si="140"/>
        <v>10110.403283739221</v>
      </c>
      <c r="AI257" s="219">
        <f t="shared" si="140"/>
        <v>10198.861773396113</v>
      </c>
    </row>
    <row r="258" spans="1:35" x14ac:dyDescent="0.2">
      <c r="A258" s="250">
        <v>19</v>
      </c>
      <c r="B258" s="1" t="s">
        <v>217</v>
      </c>
      <c r="C258" s="1" t="str">
        <f>VLOOKUP(B258,Valores!$A$2:$F$223,5,FALSE)</f>
        <v>m³</v>
      </c>
      <c r="D258" s="135">
        <v>20</v>
      </c>
      <c r="E258" s="64">
        <f>VLOOKUP($B258,Valores!$A$2:$G$300,6,FALSE)*VLOOKUP(VLOOKUP($B258,Indices_Poder!$B$5:$E$250,3,FALSE),Indices_Poder!$G$6:$N$28,4,FALSE)</f>
        <v>5744.0577699282558</v>
      </c>
      <c r="F258" s="65">
        <f>$E258*VLOOKUP(F$239,Regional!$A$2:$B$7,2,FALSE)</f>
        <v>5815.858492052359</v>
      </c>
      <c r="G258" s="65">
        <f>$E258*VLOOKUP(G$239,Regional!$A$2:$B$7,2,FALSE)</f>
        <v>5589.5426159171857</v>
      </c>
      <c r="H258" s="65">
        <f>$E258*VLOOKUP(H$239,Regional!$A$2:$B$7,2,FALSE)</f>
        <v>5899.1473297163184</v>
      </c>
      <c r="I258" s="65">
        <f>$E258*VLOOKUP(I$239,Regional!$A$2:$B$7,2,FALSE)</f>
        <v>5777.3733049938401</v>
      </c>
      <c r="J258" s="65">
        <f>$E258*VLOOKUP(J$239,Regional!$A$2:$B$7,2,FALSE)</f>
        <v>5827.9210133692077</v>
      </c>
      <c r="K258" s="74">
        <f t="shared" si="141"/>
        <v>114881.15539856511</v>
      </c>
      <c r="L258" s="65">
        <f t="shared" si="142"/>
        <v>116317.16984104717</v>
      </c>
      <c r="M258" s="65">
        <f t="shared" si="142"/>
        <v>111790.85231834371</v>
      </c>
      <c r="N258" s="65">
        <f t="shared" si="142"/>
        <v>117982.94659432636</v>
      </c>
      <c r="O258" s="65">
        <f t="shared" si="142"/>
        <v>115547.46609987679</v>
      </c>
      <c r="P258" s="133">
        <f t="shared" si="142"/>
        <v>116558.42026738415</v>
      </c>
      <c r="Q258" s="119">
        <f>VLOOKUP(B258,Valores!$A$2:$P$300,14,FALSE)</f>
        <v>1</v>
      </c>
      <c r="R258" s="119">
        <f>VLOOKUP(B258,Valores!$A$2:$P$300,15,FALSE)</f>
        <v>3.1300000000000001E-2</v>
      </c>
      <c r="S258" s="186">
        <f t="shared" si="143"/>
        <v>0</v>
      </c>
      <c r="T258" s="186">
        <f t="shared" si="138"/>
        <v>0</v>
      </c>
      <c r="U258" s="186">
        <f t="shared" si="138"/>
        <v>0</v>
      </c>
      <c r="V258" s="186">
        <f t="shared" si="138"/>
        <v>0</v>
      </c>
      <c r="W258" s="186">
        <f t="shared" si="138"/>
        <v>0</v>
      </c>
      <c r="Y258" s="214">
        <f t="shared" si="144"/>
        <v>116317.16984104717</v>
      </c>
      <c r="Z258" s="214">
        <f t="shared" si="139"/>
        <v>111790.85231834371</v>
      </c>
      <c r="AA258" s="214">
        <f t="shared" si="139"/>
        <v>117982.94659432636</v>
      </c>
      <c r="AB258" s="214">
        <f t="shared" si="139"/>
        <v>115547.46609987679</v>
      </c>
      <c r="AC258" s="214">
        <f t="shared" si="139"/>
        <v>116558.42026738415</v>
      </c>
      <c r="AE258" s="219">
        <f t="shared" si="145"/>
        <v>116317.16984104717</v>
      </c>
      <c r="AF258" s="219">
        <f t="shared" si="140"/>
        <v>111790.85231834371</v>
      </c>
      <c r="AG258" s="219">
        <f t="shared" si="140"/>
        <v>117982.94659432636</v>
      </c>
      <c r="AH258" s="219">
        <f t="shared" si="140"/>
        <v>115547.46609987679</v>
      </c>
      <c r="AI258" s="219">
        <f t="shared" si="140"/>
        <v>116558.42026738415</v>
      </c>
    </row>
    <row r="259" spans="1:35" s="29" customFormat="1" x14ac:dyDescent="0.2">
      <c r="A259" s="79"/>
      <c r="B259" s="80" t="s">
        <v>143</v>
      </c>
      <c r="C259" s="80"/>
      <c r="D259" s="82"/>
      <c r="E259" s="192"/>
      <c r="F259" s="191"/>
      <c r="G259" s="191"/>
      <c r="H259" s="191"/>
      <c r="I259" s="191"/>
      <c r="J259" s="191"/>
      <c r="K259" s="192">
        <f t="shared" ref="K259:P259" si="146">SUM(K240:K258)</f>
        <v>9383227.3718458302</v>
      </c>
      <c r="L259" s="83">
        <f t="shared" si="146"/>
        <v>9500517.7139939032</v>
      </c>
      <c r="M259" s="83">
        <f t="shared" si="146"/>
        <v>9130818.5555431768</v>
      </c>
      <c r="N259" s="83">
        <f t="shared" si="146"/>
        <v>9636574.5108856689</v>
      </c>
      <c r="O259" s="83">
        <f t="shared" si="146"/>
        <v>9437650.0906025358</v>
      </c>
      <c r="P259" s="83">
        <f t="shared" si="146"/>
        <v>9520222.4914747793</v>
      </c>
      <c r="S259" s="174">
        <f>SUMIF($Q240:$Q258,"&lt;&gt;Rateio",AE240:AE258)</f>
        <v>9500517.7139939032</v>
      </c>
      <c r="T259" s="174">
        <f t="shared" ref="T259:W259" si="147">SUMIF($Q240:$Q258,"&lt;&gt;Rateio",AF240:AF258)</f>
        <v>9130818.5555431768</v>
      </c>
      <c r="U259" s="174">
        <f t="shared" si="147"/>
        <v>9636574.5108856689</v>
      </c>
      <c r="V259" s="174">
        <f t="shared" si="147"/>
        <v>9437650.0906025358</v>
      </c>
      <c r="W259" s="214">
        <f t="shared" si="147"/>
        <v>9520222.4914747793</v>
      </c>
      <c r="Y259" s="219"/>
      <c r="AA259" s="219"/>
      <c r="AC259" s="219"/>
      <c r="AE259" s="219"/>
      <c r="AG259" s="219"/>
      <c r="AI259" s="219"/>
    </row>
    <row r="260" spans="1:35" s="29" customFormat="1" hidden="1" x14ac:dyDescent="0.2">
      <c r="A260" s="79"/>
      <c r="B260" s="80"/>
      <c r="C260" s="80"/>
      <c r="D260" s="82"/>
      <c r="E260" s="137" t="s">
        <v>118</v>
      </c>
      <c r="F260" s="87" t="s">
        <v>129</v>
      </c>
      <c r="G260" s="87" t="s">
        <v>130</v>
      </c>
      <c r="H260" s="87" t="s">
        <v>142</v>
      </c>
      <c r="I260" s="87" t="s">
        <v>132</v>
      </c>
      <c r="J260" s="87" t="s">
        <v>133</v>
      </c>
      <c r="K260" s="88"/>
      <c r="L260" s="83"/>
      <c r="M260" s="83"/>
      <c r="N260" s="83"/>
      <c r="O260" s="83"/>
      <c r="P260" s="83"/>
      <c r="W260" s="219"/>
      <c r="Y260" s="219"/>
      <c r="AA260" s="219"/>
      <c r="AC260" s="219"/>
      <c r="AE260" s="219"/>
      <c r="AG260" s="219"/>
      <c r="AI260" s="219"/>
    </row>
    <row r="261" spans="1:35" s="29" customFormat="1" hidden="1" x14ac:dyDescent="0.2">
      <c r="A261" s="89"/>
      <c r="B261" s="90" t="s">
        <v>206</v>
      </c>
      <c r="C261" s="90"/>
      <c r="D261" s="92"/>
      <c r="E261" s="92" t="e">
        <f>(SUMIF(#REF!,"Obras civis",K240:K258)+#REF!)*3.98%</f>
        <v>#REF!</v>
      </c>
      <c r="F261" s="93" t="e">
        <f>(SUMIF(#REF!,"Obras civis",L240:L258)+#REF!)*3.98%</f>
        <v>#REF!</v>
      </c>
      <c r="G261" s="93" t="e">
        <f>(SUMIF(#REF!,"Obras civis",M240:M258)+#REF!)*3.98%</f>
        <v>#REF!</v>
      </c>
      <c r="H261" s="93" t="e">
        <f>(SUMIF(#REF!,"Obras civis",N240:N258)+#REF!)*3.98%</f>
        <v>#REF!</v>
      </c>
      <c r="I261" s="93" t="e">
        <f>(SUMIF(#REF!,"Obras civis",O240:O258)+#REF!)*3.98%</f>
        <v>#REF!</v>
      </c>
      <c r="J261" s="93" t="e">
        <f>(SUMIF(#REF!,"Obras civis",P240:P258)+#REF!)*3.98%</f>
        <v>#REF!</v>
      </c>
      <c r="K261" s="92"/>
      <c r="L261" s="93"/>
      <c r="M261" s="93"/>
      <c r="N261" s="93"/>
      <c r="O261" s="93"/>
      <c r="P261" s="93"/>
      <c r="W261" s="219"/>
      <c r="Y261" s="219"/>
      <c r="AA261" s="219"/>
      <c r="AC261" s="219"/>
      <c r="AE261" s="219"/>
      <c r="AG261" s="219"/>
      <c r="AI261" s="219"/>
    </row>
    <row r="262" spans="1:35" s="29" customFormat="1" hidden="1" x14ac:dyDescent="0.2">
      <c r="A262" s="89"/>
      <c r="B262" s="90" t="s">
        <v>145</v>
      </c>
      <c r="C262" s="97"/>
      <c r="D262" s="99"/>
      <c r="E262" s="99" t="e">
        <f>K259+#REF!+E261</f>
        <v>#REF!</v>
      </c>
      <c r="F262" s="100" t="e">
        <f>L259+#REF!+F261</f>
        <v>#REF!</v>
      </c>
      <c r="G262" s="100" t="e">
        <f>M259+#REF!+G261</f>
        <v>#REF!</v>
      </c>
      <c r="H262" s="100" t="e">
        <f>N259+#REF!+H261</f>
        <v>#REF!</v>
      </c>
      <c r="I262" s="100" t="e">
        <f>O259+#REF!+I261</f>
        <v>#REF!</v>
      </c>
      <c r="J262" s="100" t="e">
        <f>P259+#REF!+J261</f>
        <v>#REF!</v>
      </c>
      <c r="K262" s="99"/>
      <c r="L262" s="100"/>
      <c r="M262" s="100"/>
      <c r="N262" s="100"/>
      <c r="O262" s="100"/>
      <c r="P262" s="100"/>
      <c r="W262" s="219"/>
      <c r="Y262" s="219"/>
      <c r="AA262" s="219"/>
      <c r="AC262" s="219"/>
      <c r="AE262" s="219"/>
      <c r="AG262" s="219"/>
      <c r="AI262" s="219"/>
    </row>
    <row r="263" spans="1:35" s="29" customFormat="1" hidden="1" x14ac:dyDescent="0.2">
      <c r="A263" s="89"/>
      <c r="B263" s="90" t="s">
        <v>146</v>
      </c>
      <c r="C263" s="90"/>
      <c r="D263" s="91"/>
      <c r="E263" s="92" t="e">
        <f>E262*2.7%</f>
        <v>#REF!</v>
      </c>
      <c r="F263" s="93" t="e">
        <f>F262*2.7%</f>
        <v>#REF!</v>
      </c>
      <c r="G263" s="93" t="e">
        <f t="shared" ref="G263:J263" si="148">G262*2.7%</f>
        <v>#REF!</v>
      </c>
      <c r="H263" s="93" t="e">
        <f t="shared" si="148"/>
        <v>#REF!</v>
      </c>
      <c r="I263" s="93" t="e">
        <f t="shared" si="148"/>
        <v>#REF!</v>
      </c>
      <c r="J263" s="93" t="e">
        <f t="shared" si="148"/>
        <v>#REF!</v>
      </c>
      <c r="K263" s="92"/>
      <c r="L263" s="93"/>
      <c r="M263" s="93"/>
      <c r="N263" s="93"/>
      <c r="O263" s="93"/>
      <c r="P263" s="93"/>
      <c r="W263" s="219"/>
      <c r="Y263" s="219"/>
      <c r="AA263" s="219"/>
      <c r="AC263" s="219"/>
      <c r="AE263" s="219"/>
      <c r="AG263" s="219"/>
      <c r="AI263" s="219"/>
    </row>
    <row r="264" spans="1:35" s="29" customFormat="1" hidden="1" x14ac:dyDescent="0.2">
      <c r="A264" s="89"/>
      <c r="B264" s="90" t="s">
        <v>147</v>
      </c>
      <c r="C264" s="97"/>
      <c r="D264" s="98"/>
      <c r="E264" s="99" t="e">
        <f>E262*1.4%</f>
        <v>#REF!</v>
      </c>
      <c r="F264" s="100" t="e">
        <f>F262*1.4%</f>
        <v>#REF!</v>
      </c>
      <c r="G264" s="100" t="e">
        <f t="shared" ref="G264:J264" si="149">G262*1.4%</f>
        <v>#REF!</v>
      </c>
      <c r="H264" s="100" t="e">
        <f t="shared" si="149"/>
        <v>#REF!</v>
      </c>
      <c r="I264" s="100" t="e">
        <f t="shared" si="149"/>
        <v>#REF!</v>
      </c>
      <c r="J264" s="100" t="e">
        <f t="shared" si="149"/>
        <v>#REF!</v>
      </c>
      <c r="K264" s="99"/>
      <c r="L264" s="100"/>
      <c r="M264" s="100"/>
      <c r="N264" s="100"/>
      <c r="O264" s="100"/>
      <c r="P264" s="100"/>
      <c r="W264" s="219"/>
      <c r="Y264" s="219"/>
      <c r="AA264" s="219"/>
      <c r="AC264" s="219"/>
      <c r="AE264" s="219"/>
      <c r="AG264" s="219"/>
      <c r="AI264" s="219"/>
    </row>
    <row r="265" spans="1:35" s="29" customFormat="1" hidden="1" x14ac:dyDescent="0.2">
      <c r="A265" s="89"/>
      <c r="B265" s="90" t="s">
        <v>148</v>
      </c>
      <c r="C265" s="90"/>
      <c r="D265" s="90"/>
      <c r="E265" s="92" t="e">
        <f>E262*3.99%</f>
        <v>#REF!</v>
      </c>
      <c r="F265" s="93" t="e">
        <f>F262*3.99%</f>
        <v>#REF!</v>
      </c>
      <c r="G265" s="93" t="e">
        <f t="shared" ref="G265:J265" si="150">G262*3.99%</f>
        <v>#REF!</v>
      </c>
      <c r="H265" s="93" t="e">
        <f t="shared" si="150"/>
        <v>#REF!</v>
      </c>
      <c r="I265" s="93" t="e">
        <f t="shared" si="150"/>
        <v>#REF!</v>
      </c>
      <c r="J265" s="93" t="e">
        <f t="shared" si="150"/>
        <v>#REF!</v>
      </c>
      <c r="K265" s="92"/>
      <c r="L265" s="93"/>
      <c r="M265" s="93"/>
      <c r="N265" s="93"/>
      <c r="O265" s="93"/>
      <c r="P265" s="93"/>
      <c r="W265" s="219"/>
      <c r="Y265" s="219"/>
      <c r="AA265" s="219"/>
      <c r="AC265" s="219"/>
      <c r="AE265" s="219"/>
      <c r="AG265" s="219"/>
      <c r="AI265" s="219"/>
    </row>
    <row r="266" spans="1:35" s="29" customFormat="1" hidden="1" x14ac:dyDescent="0.2">
      <c r="A266" s="89"/>
      <c r="B266" s="104" t="s">
        <v>149</v>
      </c>
      <c r="C266" s="104"/>
      <c r="D266" s="105"/>
      <c r="E266" s="106" t="e">
        <f>E262*2.7%</f>
        <v>#REF!</v>
      </c>
      <c r="F266" s="107" t="e">
        <f>F262*2.7%</f>
        <v>#REF!</v>
      </c>
      <c r="G266" s="107" t="e">
        <f t="shared" ref="G266:J266" si="151">G262*2.7%</f>
        <v>#REF!</v>
      </c>
      <c r="H266" s="107" t="e">
        <f t="shared" si="151"/>
        <v>#REF!</v>
      </c>
      <c r="I266" s="107" t="e">
        <f t="shared" si="151"/>
        <v>#REF!</v>
      </c>
      <c r="J266" s="107" t="e">
        <f t="shared" si="151"/>
        <v>#REF!</v>
      </c>
      <c r="K266" s="106"/>
      <c r="L266" s="107"/>
      <c r="M266" s="107"/>
      <c r="N266" s="107"/>
      <c r="O266" s="107"/>
      <c r="P266" s="107"/>
      <c r="W266" s="219"/>
      <c r="Y266" s="219"/>
      <c r="AA266" s="219"/>
      <c r="AC266" s="219"/>
      <c r="AE266" s="219"/>
      <c r="AG266" s="219"/>
      <c r="AI266" s="219"/>
    </row>
    <row r="267" spans="1:35" s="29" customFormat="1" hidden="1" x14ac:dyDescent="0.2">
      <c r="A267" s="89"/>
      <c r="B267" s="90" t="s">
        <v>150</v>
      </c>
      <c r="C267" s="90"/>
      <c r="D267" s="91"/>
      <c r="E267" s="106" t="e">
        <f>E262+E263+E264+E265+E266</f>
        <v>#REF!</v>
      </c>
      <c r="F267" s="93" t="e">
        <f>F262+F263+F264+F265+F266</f>
        <v>#REF!</v>
      </c>
      <c r="G267" s="93" t="e">
        <f t="shared" ref="G267:J267" si="152">G262+G263+G264+G265+G266</f>
        <v>#REF!</v>
      </c>
      <c r="H267" s="93" t="e">
        <f t="shared" si="152"/>
        <v>#REF!</v>
      </c>
      <c r="I267" s="93" t="e">
        <f t="shared" si="152"/>
        <v>#REF!</v>
      </c>
      <c r="J267" s="93" t="e">
        <f t="shared" si="152"/>
        <v>#REF!</v>
      </c>
      <c r="K267" s="92"/>
      <c r="L267" s="93"/>
      <c r="M267" s="93"/>
      <c r="N267" s="93"/>
      <c r="O267" s="93"/>
      <c r="P267" s="93"/>
      <c r="W267" s="219"/>
      <c r="Y267" s="219"/>
      <c r="AA267" s="219"/>
      <c r="AC267" s="219"/>
      <c r="AE267" s="219"/>
      <c r="AG267" s="219"/>
      <c r="AI267" s="219"/>
    </row>
    <row r="268" spans="1:35" s="29" customFormat="1" hidden="1" x14ac:dyDescent="0.2">
      <c r="A268" s="90"/>
      <c r="B268" s="90" t="s">
        <v>151</v>
      </c>
      <c r="C268" s="90"/>
      <c r="D268" s="91"/>
      <c r="E268" s="92" t="e">
        <f t="shared" ref="E268:J268" si="153">E267*3%</f>
        <v>#REF!</v>
      </c>
      <c r="F268" s="93" t="e">
        <f t="shared" si="153"/>
        <v>#REF!</v>
      </c>
      <c r="G268" s="93" t="e">
        <f t="shared" si="153"/>
        <v>#REF!</v>
      </c>
      <c r="H268" s="93" t="e">
        <f t="shared" si="153"/>
        <v>#REF!</v>
      </c>
      <c r="I268" s="93" t="e">
        <f t="shared" si="153"/>
        <v>#REF!</v>
      </c>
      <c r="J268" s="93" t="e">
        <f t="shared" si="153"/>
        <v>#REF!</v>
      </c>
      <c r="K268" s="92"/>
      <c r="L268" s="93"/>
      <c r="M268" s="93"/>
      <c r="N268" s="93"/>
      <c r="O268" s="93"/>
      <c r="P268" s="93"/>
      <c r="W268" s="219"/>
      <c r="Y268" s="219"/>
      <c r="AA268" s="219"/>
      <c r="AC268" s="219"/>
      <c r="AE268" s="219"/>
      <c r="AG268" s="219"/>
      <c r="AI268" s="219"/>
    </row>
    <row r="269" spans="1:35" s="29" customFormat="1" hidden="1" x14ac:dyDescent="0.2">
      <c r="A269" s="110"/>
      <c r="B269" s="110" t="s">
        <v>152</v>
      </c>
      <c r="C269" s="110"/>
      <c r="D269" s="111"/>
      <c r="E269" s="112" t="e">
        <f>E267*2.7%</f>
        <v>#REF!</v>
      </c>
      <c r="F269" s="103" t="e">
        <f>F267*2.7%</f>
        <v>#REF!</v>
      </c>
      <c r="G269" s="103" t="e">
        <f t="shared" ref="G269:J269" si="154">G267*2.7%</f>
        <v>#REF!</v>
      </c>
      <c r="H269" s="103" t="e">
        <f t="shared" si="154"/>
        <v>#REF!</v>
      </c>
      <c r="I269" s="103" t="e">
        <f t="shared" si="154"/>
        <v>#REF!</v>
      </c>
      <c r="J269" s="103" t="e">
        <f t="shared" si="154"/>
        <v>#REF!</v>
      </c>
      <c r="K269" s="112"/>
      <c r="L269" s="103"/>
      <c r="M269" s="103"/>
      <c r="N269" s="103"/>
      <c r="O269" s="103"/>
      <c r="P269" s="103"/>
      <c r="W269" s="219"/>
      <c r="Y269" s="219"/>
      <c r="AA269" s="219"/>
      <c r="AC269" s="219"/>
      <c r="AE269" s="219"/>
      <c r="AG269" s="219"/>
      <c r="AI269" s="219"/>
    </row>
    <row r="270" spans="1:35" s="29" customFormat="1" x14ac:dyDescent="0.2">
      <c r="A270" s="79"/>
      <c r="B270" s="80" t="s">
        <v>153</v>
      </c>
      <c r="C270" s="80"/>
      <c r="D270" s="82"/>
      <c r="E270" s="82">
        <f>K259*(1+Entrada!$J$13)</f>
        <v>13827123.855152017</v>
      </c>
      <c r="F270" s="83">
        <f>L259*(1+Entrada!$J$13)</f>
        <v>13999962.903341416</v>
      </c>
      <c r="G270" s="83">
        <f>M259*(1+Entrada!$J$13)</f>
        <v>13455174.223448426</v>
      </c>
      <c r="H270" s="83">
        <f>N259*(1+Entrada!$J$13)</f>
        <v>14200456.199241122</v>
      </c>
      <c r="I270" s="83">
        <f>O259*(1+Entrada!$J$13)</f>
        <v>13907321.173511896</v>
      </c>
      <c r="J270" s="83">
        <f>P259*(1+Entrada!$J$13)</f>
        <v>14028999.863437235</v>
      </c>
      <c r="K270" s="82"/>
      <c r="L270" s="83"/>
      <c r="M270" s="83"/>
      <c r="N270" s="83"/>
      <c r="O270" s="83"/>
      <c r="P270" s="83"/>
      <c r="S270" s="174">
        <f>SUMIF($Q240:$Q258,"&lt;&gt;Rateio",Y240:Y258)</f>
        <v>9500517.7139939032</v>
      </c>
      <c r="T270" s="174">
        <f t="shared" ref="T270:W270" si="155">SUMIF($Q240:$Q258,"&lt;&gt;Rateio",Z240:Z258)</f>
        <v>9130818.5555431768</v>
      </c>
      <c r="U270" s="174">
        <f t="shared" si="155"/>
        <v>9636574.5108856689</v>
      </c>
      <c r="V270" s="174">
        <f t="shared" si="155"/>
        <v>9437650.0906025358</v>
      </c>
      <c r="W270" s="214">
        <f t="shared" si="155"/>
        <v>9520222.4914747793</v>
      </c>
      <c r="Y270" s="219"/>
      <c r="AA270" s="219"/>
      <c r="AC270" s="219"/>
      <c r="AE270" s="219"/>
      <c r="AG270" s="219"/>
      <c r="AI270" s="219"/>
    </row>
    <row r="271" spans="1:35" s="29" customFormat="1" x14ac:dyDescent="0.2">
      <c r="C271" s="231"/>
      <c r="E271" s="168">
        <f>AVERAGE(F271:J271)</f>
        <v>1</v>
      </c>
      <c r="F271" s="193">
        <f>S271</f>
        <v>1</v>
      </c>
      <c r="G271" s="193">
        <f t="shared" ref="G271:J271" si="156">T271</f>
        <v>1</v>
      </c>
      <c r="H271" s="193">
        <f t="shared" si="156"/>
        <v>1</v>
      </c>
      <c r="I271" s="193">
        <f t="shared" si="156"/>
        <v>1</v>
      </c>
      <c r="J271" s="193">
        <f t="shared" si="156"/>
        <v>1</v>
      </c>
      <c r="K271" s="233"/>
      <c r="L271" s="233"/>
      <c r="M271" s="233"/>
      <c r="N271" s="233"/>
      <c r="O271" s="233"/>
      <c r="P271" s="31"/>
      <c r="Q271" s="31"/>
      <c r="S271" s="196">
        <f>S259/S270</f>
        <v>1</v>
      </c>
      <c r="T271" s="196">
        <f>T259/T270</f>
        <v>1</v>
      </c>
      <c r="U271" s="196">
        <f>U259/U270</f>
        <v>1</v>
      </c>
      <c r="V271" s="196">
        <f>V259/V270</f>
        <v>1</v>
      </c>
      <c r="W271" s="255">
        <f>W259/W270</f>
        <v>1</v>
      </c>
      <c r="Y271" s="255"/>
      <c r="Z271" s="197"/>
      <c r="AA271" s="255"/>
      <c r="AB271" s="197"/>
      <c r="AC271" s="255"/>
      <c r="AE271" s="255"/>
      <c r="AF271" s="197"/>
      <c r="AG271" s="255"/>
      <c r="AH271" s="197"/>
      <c r="AI271" s="255"/>
    </row>
    <row r="272" spans="1:35" s="29" customFormat="1" x14ac:dyDescent="0.2">
      <c r="K272" s="36"/>
      <c r="L272" s="36"/>
      <c r="M272" s="36"/>
      <c r="N272" s="36"/>
      <c r="O272" s="36"/>
      <c r="P272" s="36"/>
      <c r="Q272" s="31"/>
    </row>
    <row r="273" spans="1:35" s="29" customFormat="1" x14ac:dyDescent="0.2">
      <c r="C273" s="231"/>
      <c r="E273" s="28"/>
      <c r="F273" s="233"/>
      <c r="G273" s="233"/>
      <c r="H273" s="233"/>
      <c r="I273" s="233"/>
      <c r="J273" s="233"/>
      <c r="K273" s="233"/>
      <c r="L273" s="233"/>
      <c r="M273" s="233"/>
      <c r="N273" s="233"/>
      <c r="O273" s="233"/>
      <c r="P273" s="233"/>
      <c r="Q273" s="31"/>
    </row>
    <row r="274" spans="1:35" s="29" customFormat="1" x14ac:dyDescent="0.2">
      <c r="C274" s="231"/>
      <c r="E274" s="28"/>
      <c r="F274" s="233"/>
      <c r="G274" s="233"/>
      <c r="H274" s="233"/>
      <c r="I274" s="233"/>
      <c r="J274" s="233"/>
      <c r="K274" s="233"/>
      <c r="L274" s="233"/>
      <c r="M274" s="233"/>
      <c r="N274" s="31"/>
      <c r="O274" s="31"/>
      <c r="P274" s="31"/>
      <c r="Q274" s="31"/>
    </row>
    <row r="275" spans="1:35" s="35" customFormat="1" ht="12.75" customHeight="1" x14ac:dyDescent="0.25">
      <c r="B275" s="392" t="s">
        <v>255</v>
      </c>
      <c r="C275" s="232"/>
      <c r="D275" s="231"/>
      <c r="E275" s="233"/>
      <c r="F275" s="233"/>
      <c r="G275" s="233"/>
      <c r="H275" s="233"/>
      <c r="I275" s="233"/>
      <c r="J275" s="233"/>
      <c r="K275" s="233"/>
      <c r="L275" s="233"/>
      <c r="M275" s="233"/>
      <c r="N275" s="36"/>
      <c r="S275" s="171" t="s">
        <v>129</v>
      </c>
      <c r="T275" s="171" t="s">
        <v>130</v>
      </c>
      <c r="U275" s="171" t="s">
        <v>142</v>
      </c>
      <c r="V275" s="171" t="s">
        <v>132</v>
      </c>
      <c r="W275" s="213" t="s">
        <v>133</v>
      </c>
      <c r="Y275" s="213" t="s">
        <v>129</v>
      </c>
      <c r="Z275" s="172" t="s">
        <v>130</v>
      </c>
      <c r="AA275" s="213" t="s">
        <v>142</v>
      </c>
      <c r="AB275" s="172" t="s">
        <v>132</v>
      </c>
      <c r="AC275" s="213" t="s">
        <v>133</v>
      </c>
      <c r="AE275" s="213" t="s">
        <v>129</v>
      </c>
      <c r="AF275" s="172" t="s">
        <v>130</v>
      </c>
      <c r="AG275" s="213" t="s">
        <v>142</v>
      </c>
      <c r="AH275" s="172" t="s">
        <v>132</v>
      </c>
      <c r="AI275" s="213" t="s">
        <v>133</v>
      </c>
    </row>
    <row r="276" spans="1:35" s="35" customFormat="1" ht="12.75" customHeight="1" x14ac:dyDescent="0.2">
      <c r="B276" s="392"/>
      <c r="C276" s="236"/>
      <c r="D276" s="258"/>
      <c r="E276" s="233"/>
      <c r="F276" s="233"/>
      <c r="G276" s="258"/>
      <c r="H276" s="259"/>
      <c r="I276" s="259"/>
      <c r="J276" s="36"/>
      <c r="K276" s="36"/>
      <c r="L276" s="37"/>
      <c r="M276" s="36"/>
      <c r="N276" s="36"/>
      <c r="Q276" s="29" t="s">
        <v>202</v>
      </c>
      <c r="S276" s="174">
        <f>SUMIF($Q279:$Q297,"Rateio",L279:L297)+F309</f>
        <v>14266841.12300398</v>
      </c>
      <c r="T276" s="174">
        <f t="shared" ref="T276:W276" si="157">SUMIF($Q279:$Q297,"Rateio",M279:M297)+G309</f>
        <v>13711667.256093994</v>
      </c>
      <c r="U276" s="174">
        <f t="shared" si="157"/>
        <v>14471156.378592681</v>
      </c>
      <c r="V276" s="174">
        <f t="shared" si="157"/>
        <v>14172433.384214718</v>
      </c>
      <c r="W276" s="214">
        <f t="shared" si="157"/>
        <v>14296431.608296135</v>
      </c>
      <c r="Y276" s="241"/>
      <c r="AA276" s="241"/>
      <c r="AC276" s="241"/>
      <c r="AE276" s="241"/>
      <c r="AG276" s="241"/>
      <c r="AI276" s="241"/>
    </row>
    <row r="277" spans="1:35" s="44" customFormat="1" x14ac:dyDescent="0.2">
      <c r="A277" s="379" t="s">
        <v>136</v>
      </c>
      <c r="B277" s="393" t="s">
        <v>138</v>
      </c>
      <c r="C277" s="379" t="s">
        <v>3</v>
      </c>
      <c r="D277" s="394" t="s">
        <v>139</v>
      </c>
      <c r="E277" s="43">
        <f>$E$45</f>
        <v>44228</v>
      </c>
      <c r="F277" s="377" t="str">
        <f>$F$45</f>
        <v>Preço Unitário</v>
      </c>
      <c r="G277" s="377"/>
      <c r="H277" s="377"/>
      <c r="I277" s="377"/>
      <c r="J277" s="377"/>
      <c r="K277" s="43">
        <f>$K$45</f>
        <v>44228</v>
      </c>
      <c r="L277" s="378" t="str">
        <f>$L$45</f>
        <v>Preço Total</v>
      </c>
      <c r="M277" s="378"/>
      <c r="N277" s="378"/>
      <c r="O277" s="378"/>
      <c r="P277" s="378"/>
      <c r="Q277" s="176" t="s">
        <v>203</v>
      </c>
      <c r="S277" s="174">
        <f>SUMIF($R279:$R297,"UAR",L279:L297)</f>
        <v>0</v>
      </c>
      <c r="T277" s="174">
        <f t="shared" ref="T277:W277" si="158">SUMIF($R279:$R297,"UAR",M279:M297)</f>
        <v>0</v>
      </c>
      <c r="U277" s="174">
        <f t="shared" si="158"/>
        <v>0</v>
      </c>
      <c r="V277" s="174">
        <f t="shared" si="158"/>
        <v>0</v>
      </c>
      <c r="W277" s="214">
        <f t="shared" si="158"/>
        <v>0</v>
      </c>
      <c r="Y277" s="242"/>
      <c r="AA277" s="242"/>
      <c r="AC277" s="242"/>
      <c r="AE277" s="242"/>
      <c r="AG277" s="242"/>
      <c r="AI277" s="242"/>
    </row>
    <row r="278" spans="1:35" s="49" customFormat="1" x14ac:dyDescent="0.2">
      <c r="A278" s="379"/>
      <c r="B278" s="380"/>
      <c r="C278" s="380"/>
      <c r="D278" s="395"/>
      <c r="E278" s="45" t="s">
        <v>118</v>
      </c>
      <c r="F278" s="243" t="s">
        <v>129</v>
      </c>
      <c r="G278" s="243" t="s">
        <v>130</v>
      </c>
      <c r="H278" s="243" t="s">
        <v>142</v>
      </c>
      <c r="I278" s="243" t="s">
        <v>132</v>
      </c>
      <c r="J278" s="243" t="s">
        <v>133</v>
      </c>
      <c r="K278" s="45" t="s">
        <v>118</v>
      </c>
      <c r="L278" s="47" t="s">
        <v>129</v>
      </c>
      <c r="M278" s="47" t="s">
        <v>130</v>
      </c>
      <c r="N278" s="47" t="s">
        <v>142</v>
      </c>
      <c r="O278" s="47" t="s">
        <v>132</v>
      </c>
      <c r="P278" s="47" t="s">
        <v>133</v>
      </c>
      <c r="Q278" s="176" t="s">
        <v>204</v>
      </c>
      <c r="S278" s="181">
        <f>S277/S276</f>
        <v>0</v>
      </c>
      <c r="T278" s="181">
        <f t="shared" ref="T278:W278" si="159">T277/T276</f>
        <v>0</v>
      </c>
      <c r="U278" s="181">
        <f t="shared" si="159"/>
        <v>0</v>
      </c>
      <c r="V278" s="181">
        <f t="shared" si="159"/>
        <v>0</v>
      </c>
      <c r="W278" s="217">
        <f t="shared" si="159"/>
        <v>0</v>
      </c>
      <c r="Y278" s="244"/>
      <c r="Z278" s="182"/>
      <c r="AA278" s="244"/>
      <c r="AB278" s="182"/>
      <c r="AC278" s="245"/>
      <c r="AE278" s="244"/>
      <c r="AF278" s="182"/>
      <c r="AG278" s="244"/>
      <c r="AH278" s="182"/>
      <c r="AI278" s="245"/>
    </row>
    <row r="279" spans="1:35" x14ac:dyDescent="0.2">
      <c r="A279" s="246">
        <v>1</v>
      </c>
      <c r="B279" s="116" t="s">
        <v>172</v>
      </c>
      <c r="C279" s="1" t="str">
        <f>VLOOKUP(B279,Valores!$A$2:$F$223,5,FALSE)</f>
        <v>unid.</v>
      </c>
      <c r="D279" s="247">
        <v>1</v>
      </c>
      <c r="E279" s="53">
        <f>EXP(11.59383)*POWER(Resumo!$C$26,0.14586)*POWER(Resumo!$D$26,0.00823)*POWER(Resumo!$E$26,0.51615)*(IF(Resumo!$F$26="ONAN/ONAF",0.8,IF(Resumo!$F$26="ONAN/ONAF/ONAF",1,1.1)))*1.027533*(1+Valores!$H$163)*(1+Valores!$I$163)*(1+Valores!$J$163)*VLOOKUP(VLOOKUP($B279,Indices_Poder!$B$5:$E$250,3,FALSE),Indices_Poder!$G$6:$N$28,8,FALSE)</f>
        <v>8786610.7672835924</v>
      </c>
      <c r="F279" s="65">
        <f>$E279*VLOOKUP(F$278,Regional!$A$2:$B$7,2,FALSE)</f>
        <v>8896443.4018746372</v>
      </c>
      <c r="G279" s="65">
        <f>$E279*VLOOKUP(G$278,Regional!$A$2:$B$7,2,FALSE)</f>
        <v>8550250.937643664</v>
      </c>
      <c r="H279" s="65">
        <f>$E279*VLOOKUP(H$278,Regional!$A$2:$B$7,2,FALSE)</f>
        <v>9023849.258000249</v>
      </c>
      <c r="I279" s="65">
        <f>$E279*VLOOKUP(I$278,Regional!$A$2:$B$7,2,FALSE)</f>
        <v>8837573.1097338367</v>
      </c>
      <c r="J279" s="65">
        <f>$E279*VLOOKUP(J$278,Regional!$A$2:$B$7,2,FALSE)</f>
        <v>8914895.2844859324</v>
      </c>
      <c r="K279" s="56">
        <f>D279*E279</f>
        <v>8786610.7672835924</v>
      </c>
      <c r="L279" s="248">
        <f>D279*F279</f>
        <v>8896443.4018746372</v>
      </c>
      <c r="M279" s="248">
        <f>D279*G279</f>
        <v>8550250.937643664</v>
      </c>
      <c r="N279" s="248">
        <f>D279*H279</f>
        <v>9023849.258000249</v>
      </c>
      <c r="O279" s="248">
        <f>D279*I279</f>
        <v>8837573.1097338367</v>
      </c>
      <c r="P279" s="249">
        <f>D279*J279</f>
        <v>8914895.2844859324</v>
      </c>
      <c r="Q279" s="119">
        <f>VLOOKUP(B279,Valores!$A$2:$P$300,14,FALSE)</f>
        <v>1</v>
      </c>
      <c r="R279" s="119">
        <f>VLOOKUP(B279,Valores!$A$2:$P$300,15,FALSE)</f>
        <v>2.86E-2</v>
      </c>
      <c r="S279" s="186">
        <f>IF($R279="UAR",L279*S$278,0)</f>
        <v>0</v>
      </c>
      <c r="T279" s="186">
        <f t="shared" ref="T279:W297" si="160">IF($R279="UAR",M279*T$278,0)</f>
        <v>0</v>
      </c>
      <c r="U279" s="186">
        <f t="shared" si="160"/>
        <v>0</v>
      </c>
      <c r="V279" s="186">
        <f t="shared" si="160"/>
        <v>0</v>
      </c>
      <c r="W279" s="186">
        <f t="shared" si="160"/>
        <v>0</v>
      </c>
      <c r="Y279" s="214">
        <f>L279+S279</f>
        <v>8896443.4018746372</v>
      </c>
      <c r="Z279" s="214">
        <f t="shared" ref="Z279:AC297" si="161">M279+T279</f>
        <v>8550250.937643664</v>
      </c>
      <c r="AA279" s="214">
        <f t="shared" si="161"/>
        <v>9023849.258000249</v>
      </c>
      <c r="AB279" s="214">
        <f t="shared" si="161"/>
        <v>8837573.1097338367</v>
      </c>
      <c r="AC279" s="214">
        <f t="shared" si="161"/>
        <v>8914895.2844859324</v>
      </c>
      <c r="AE279" s="219">
        <f>IF($Q279="rateio",0,Y279*$Q279)</f>
        <v>8896443.4018746372</v>
      </c>
      <c r="AF279" s="219">
        <f t="shared" ref="AF279:AI297" si="162">IF($Q279="rateio",0,Z279*$Q279)</f>
        <v>8550250.937643664</v>
      </c>
      <c r="AG279" s="219">
        <f t="shared" si="162"/>
        <v>9023849.258000249</v>
      </c>
      <c r="AH279" s="219">
        <f t="shared" si="162"/>
        <v>8837573.1097338367</v>
      </c>
      <c r="AI279" s="219">
        <f t="shared" si="162"/>
        <v>8914895.2844859324</v>
      </c>
    </row>
    <row r="280" spans="1:35" x14ac:dyDescent="0.2">
      <c r="A280" s="250">
        <v>2</v>
      </c>
      <c r="B280" s="1" t="s">
        <v>237</v>
      </c>
      <c r="C280" s="1" t="str">
        <f>VLOOKUP(B280,Valores!$A$2:$F$223,5,FALSE)</f>
        <v>unid.</v>
      </c>
      <c r="D280" s="251">
        <v>0.33300000000000002</v>
      </c>
      <c r="E280" s="64">
        <f>VLOOKUP($B280,Valores!$A$2:$G$300,6,FALSE)*VLOOKUP(VLOOKUP($B280,Indices_Poder!$B$5:$E$250,3,FALSE),Indices_Poder!$G$6:$N$28,4,FALSE)</f>
        <v>188082.17109338444</v>
      </c>
      <c r="F280" s="65">
        <f>$E280*VLOOKUP(F$278,Regional!$A$2:$B$7,2,FALSE)</f>
        <v>190433.19823205174</v>
      </c>
      <c r="G280" s="65">
        <f>$E280*VLOOKUP(G$278,Regional!$A$2:$B$7,2,FALSE)</f>
        <v>183022.76069097238</v>
      </c>
      <c r="H280" s="65">
        <f>$E280*VLOOKUP(H$278,Regional!$A$2:$B$7,2,FALSE)</f>
        <v>193160.3897129058</v>
      </c>
      <c r="I280" s="65">
        <f>$E280*VLOOKUP(I$278,Regional!$A$2:$B$7,2,FALSE)</f>
        <v>189173.04768572608</v>
      </c>
      <c r="J280" s="65">
        <f>$E280*VLOOKUP(J$278,Regional!$A$2:$B$7,2,FALSE)</f>
        <v>190828.17079134786</v>
      </c>
      <c r="K280" s="66">
        <f t="shared" ref="K280:K291" si="163">D280*E280</f>
        <v>62631.362974097021</v>
      </c>
      <c r="L280" s="65">
        <f t="shared" ref="L280:P297" si="164">$D280*F280</f>
        <v>63414.255011273235</v>
      </c>
      <c r="M280" s="65">
        <f t="shared" si="164"/>
        <v>60946.57931009381</v>
      </c>
      <c r="N280" s="65">
        <f t="shared" si="164"/>
        <v>64322.409774397638</v>
      </c>
      <c r="O280" s="65">
        <f t="shared" si="164"/>
        <v>62994.624879346789</v>
      </c>
      <c r="P280" s="133">
        <f t="shared" si="164"/>
        <v>63545.780873518845</v>
      </c>
      <c r="Q280" s="119">
        <f>VLOOKUP(B280,Valores!$A$2:$P$300,14,FALSE)</f>
        <v>1</v>
      </c>
      <c r="R280" s="119">
        <f>VLOOKUP(B280,Valores!$A$2:$P$300,15,FALSE)</f>
        <v>3.5700000000000003E-2</v>
      </c>
      <c r="S280" s="186">
        <f t="shared" ref="S280:S297" si="165">IF($R280="UAR",L280*S$278,0)</f>
        <v>0</v>
      </c>
      <c r="T280" s="186">
        <f t="shared" si="160"/>
        <v>0</v>
      </c>
      <c r="U280" s="186">
        <f t="shared" si="160"/>
        <v>0</v>
      </c>
      <c r="V280" s="186">
        <f t="shared" si="160"/>
        <v>0</v>
      </c>
      <c r="W280" s="186">
        <f t="shared" si="160"/>
        <v>0</v>
      </c>
      <c r="Y280" s="214">
        <f t="shared" ref="Y280:Y297" si="166">L280+S280</f>
        <v>63414.255011273235</v>
      </c>
      <c r="Z280" s="214">
        <f t="shared" si="161"/>
        <v>60946.57931009381</v>
      </c>
      <c r="AA280" s="214">
        <f t="shared" si="161"/>
        <v>64322.409774397638</v>
      </c>
      <c r="AB280" s="214">
        <f t="shared" si="161"/>
        <v>62994.624879346789</v>
      </c>
      <c r="AC280" s="214">
        <f t="shared" si="161"/>
        <v>63545.780873518845</v>
      </c>
      <c r="AE280" s="219">
        <f t="shared" ref="AE280:AE297" si="167">IF($Q280="rateio",0,Y280*$Q280)</f>
        <v>63414.255011273235</v>
      </c>
      <c r="AF280" s="219">
        <f t="shared" si="162"/>
        <v>60946.57931009381</v>
      </c>
      <c r="AG280" s="219">
        <f t="shared" si="162"/>
        <v>64322.409774397638</v>
      </c>
      <c r="AH280" s="219">
        <f t="shared" si="162"/>
        <v>62994.624879346789</v>
      </c>
      <c r="AI280" s="219">
        <f t="shared" si="162"/>
        <v>63545.780873518845</v>
      </c>
    </row>
    <row r="281" spans="1:35" x14ac:dyDescent="0.2">
      <c r="A281" s="250">
        <v>3</v>
      </c>
      <c r="B281" s="1" t="s">
        <v>238</v>
      </c>
      <c r="C281" s="1" t="str">
        <f>VLOOKUP(B281,Valores!$A$2:$F$223,5,FALSE)</f>
        <v>unid.</v>
      </c>
      <c r="D281" s="1">
        <v>1</v>
      </c>
      <c r="E281" s="64">
        <f>VLOOKUP($B281,Valores!$A$2:$G$300,6,FALSE)*VLOOKUP(VLOOKUP($B281,Indices_Poder!$B$5:$E$250,3,FALSE),Indices_Poder!$G$6:$N$28,4,FALSE)</f>
        <v>2604.1258136719553</v>
      </c>
      <c r="F281" s="65">
        <f>$E281*VLOOKUP(F$278,Regional!$A$2:$B$7,2,FALSE)</f>
        <v>2636.6773863428548</v>
      </c>
      <c r="G281" s="65">
        <f>$E281*VLOOKUP(G$278,Regional!$A$2:$B$7,2,FALSE)</f>
        <v>2534.0748292841795</v>
      </c>
      <c r="H281" s="65">
        <f>$E281*VLOOKUP(H$278,Regional!$A$2:$B$7,2,FALSE)</f>
        <v>2674.4372106410979</v>
      </c>
      <c r="I281" s="65">
        <f>$E281*VLOOKUP(I$278,Regional!$A$2:$B$7,2,FALSE)</f>
        <v>2619.2297433912527</v>
      </c>
      <c r="J281" s="65">
        <f>$E281*VLOOKUP(J$278,Regional!$A$2:$B$7,2,FALSE)</f>
        <v>2642.1460505515656</v>
      </c>
      <c r="K281" s="66">
        <f t="shared" si="163"/>
        <v>2604.1258136719553</v>
      </c>
      <c r="L281" s="65">
        <f t="shared" si="164"/>
        <v>2636.6773863428548</v>
      </c>
      <c r="M281" s="65">
        <f t="shared" si="164"/>
        <v>2534.0748292841795</v>
      </c>
      <c r="N281" s="65">
        <f t="shared" si="164"/>
        <v>2674.4372106410979</v>
      </c>
      <c r="O281" s="65">
        <f t="shared" si="164"/>
        <v>2619.2297433912527</v>
      </c>
      <c r="P281" s="133">
        <f t="shared" si="164"/>
        <v>2642.1460505515656</v>
      </c>
      <c r="Q281" s="119">
        <f>VLOOKUP(B281,Valores!$A$2:$P$300,14,FALSE)</f>
        <v>1</v>
      </c>
      <c r="R281" s="119">
        <f>VLOOKUP(B281,Valores!$A$2:$P$300,15,FALSE)</f>
        <v>2.7E-2</v>
      </c>
      <c r="S281" s="186">
        <f t="shared" si="165"/>
        <v>0</v>
      </c>
      <c r="T281" s="186">
        <f t="shared" si="160"/>
        <v>0</v>
      </c>
      <c r="U281" s="186">
        <f t="shared" si="160"/>
        <v>0</v>
      </c>
      <c r="V281" s="186">
        <f t="shared" si="160"/>
        <v>0</v>
      </c>
      <c r="W281" s="186">
        <f t="shared" si="160"/>
        <v>0</v>
      </c>
      <c r="Y281" s="214">
        <f t="shared" si="166"/>
        <v>2636.6773863428548</v>
      </c>
      <c r="Z281" s="214">
        <f t="shared" si="161"/>
        <v>2534.0748292841795</v>
      </c>
      <c r="AA281" s="214">
        <f t="shared" si="161"/>
        <v>2674.4372106410979</v>
      </c>
      <c r="AB281" s="214">
        <f t="shared" si="161"/>
        <v>2619.2297433912527</v>
      </c>
      <c r="AC281" s="214">
        <f t="shared" si="161"/>
        <v>2642.1460505515656</v>
      </c>
      <c r="AE281" s="219">
        <f t="shared" si="167"/>
        <v>2636.6773863428548</v>
      </c>
      <c r="AF281" s="219">
        <f t="shared" si="162"/>
        <v>2534.0748292841795</v>
      </c>
      <c r="AG281" s="219">
        <f t="shared" si="162"/>
        <v>2674.4372106410979</v>
      </c>
      <c r="AH281" s="219">
        <f t="shared" si="162"/>
        <v>2619.2297433912527</v>
      </c>
      <c r="AI281" s="219">
        <f t="shared" si="162"/>
        <v>2642.1460505515656</v>
      </c>
    </row>
    <row r="282" spans="1:35" x14ac:dyDescent="0.2">
      <c r="A282" s="250">
        <v>4</v>
      </c>
      <c r="B282" s="1" t="s">
        <v>239</v>
      </c>
      <c r="C282" s="1" t="str">
        <f>VLOOKUP(B282,Valores!$A$2:$F$223,5,FALSE)</f>
        <v>unid.</v>
      </c>
      <c r="D282" s="1">
        <v>1</v>
      </c>
      <c r="E282" s="64">
        <f>VLOOKUP($B282,Valores!$A$2:$G$300,6,FALSE)*VLOOKUP(VLOOKUP($B282,Indices_Poder!$B$5:$E$250,3,FALSE),Indices_Poder!$G$6:$N$28,4,FALSE)</f>
        <v>2604.1258136719553</v>
      </c>
      <c r="F282" s="65">
        <f>$E282*VLOOKUP(F$278,Regional!$A$2:$B$7,2,FALSE)</f>
        <v>2636.6773863428548</v>
      </c>
      <c r="G282" s="65">
        <f>$E282*VLOOKUP(G$278,Regional!$A$2:$B$7,2,FALSE)</f>
        <v>2534.0748292841795</v>
      </c>
      <c r="H282" s="65">
        <f>$E282*VLOOKUP(H$278,Regional!$A$2:$B$7,2,FALSE)</f>
        <v>2674.4372106410979</v>
      </c>
      <c r="I282" s="65">
        <f>$E282*VLOOKUP(I$278,Regional!$A$2:$B$7,2,FALSE)</f>
        <v>2619.2297433912527</v>
      </c>
      <c r="J282" s="65">
        <f>$E282*VLOOKUP(J$278,Regional!$A$2:$B$7,2,FALSE)</f>
        <v>2642.1460505515656</v>
      </c>
      <c r="K282" s="66">
        <f t="shared" si="163"/>
        <v>2604.1258136719553</v>
      </c>
      <c r="L282" s="65">
        <f t="shared" si="164"/>
        <v>2636.6773863428548</v>
      </c>
      <c r="M282" s="65">
        <f t="shared" si="164"/>
        <v>2534.0748292841795</v>
      </c>
      <c r="N282" s="65">
        <f t="shared" si="164"/>
        <v>2674.4372106410979</v>
      </c>
      <c r="O282" s="65">
        <f t="shared" si="164"/>
        <v>2619.2297433912527</v>
      </c>
      <c r="P282" s="133">
        <f t="shared" si="164"/>
        <v>2642.1460505515656</v>
      </c>
      <c r="Q282" s="119">
        <f>VLOOKUP(B282,Valores!$A$2:$P$300,14,FALSE)</f>
        <v>1</v>
      </c>
      <c r="R282" s="119">
        <f>VLOOKUP(B282,Valores!$A$2:$P$300,15,FALSE)</f>
        <v>2.7E-2</v>
      </c>
      <c r="S282" s="186">
        <f t="shared" si="165"/>
        <v>0</v>
      </c>
      <c r="T282" s="186">
        <f t="shared" si="160"/>
        <v>0</v>
      </c>
      <c r="U282" s="186">
        <f t="shared" si="160"/>
        <v>0</v>
      </c>
      <c r="V282" s="186">
        <f t="shared" si="160"/>
        <v>0</v>
      </c>
      <c r="W282" s="186">
        <f t="shared" si="160"/>
        <v>0</v>
      </c>
      <c r="Y282" s="214">
        <f t="shared" si="166"/>
        <v>2636.6773863428548</v>
      </c>
      <c r="Z282" s="214">
        <f t="shared" si="161"/>
        <v>2534.0748292841795</v>
      </c>
      <c r="AA282" s="214">
        <f t="shared" si="161"/>
        <v>2674.4372106410979</v>
      </c>
      <c r="AB282" s="214">
        <f t="shared" si="161"/>
        <v>2619.2297433912527</v>
      </c>
      <c r="AC282" s="214">
        <f t="shared" si="161"/>
        <v>2642.1460505515656</v>
      </c>
      <c r="AE282" s="219">
        <f t="shared" si="167"/>
        <v>2636.6773863428548</v>
      </c>
      <c r="AF282" s="219">
        <f t="shared" si="162"/>
        <v>2534.0748292841795</v>
      </c>
      <c r="AG282" s="219">
        <f t="shared" si="162"/>
        <v>2674.4372106410979</v>
      </c>
      <c r="AH282" s="219">
        <f t="shared" si="162"/>
        <v>2619.2297433912527</v>
      </c>
      <c r="AI282" s="219">
        <f t="shared" si="162"/>
        <v>2642.1460505515656</v>
      </c>
    </row>
    <row r="283" spans="1:35" x14ac:dyDescent="0.2">
      <c r="A283" s="250">
        <v>5</v>
      </c>
      <c r="B283" s="1" t="s">
        <v>30</v>
      </c>
      <c r="C283" s="1" t="str">
        <f>VLOOKUP(B283,Valores!$A$2:$F$223,5,FALSE)</f>
        <v>unid.</v>
      </c>
      <c r="D283" s="1">
        <v>1</v>
      </c>
      <c r="E283" s="64">
        <f>VLOOKUP($B283,Valores!$A$2:$G$300,6,FALSE)*VLOOKUP(VLOOKUP($B283,Indices_Poder!$B$5:$E$250,3,FALSE),Indices_Poder!$G$6:$N$28,4,FALSE)</f>
        <v>54015.592521526502</v>
      </c>
      <c r="F283" s="65">
        <f>$E283*VLOOKUP(F$278,Regional!$A$2:$B$7,2,FALSE)</f>
        <v>54690.78742804558</v>
      </c>
      <c r="G283" s="65">
        <f>$E283*VLOOKUP(G$278,Regional!$A$2:$B$7,2,FALSE)</f>
        <v>52562.57308269744</v>
      </c>
      <c r="H283" s="65">
        <f>$E283*VLOOKUP(H$278,Regional!$A$2:$B$7,2,FALSE)</f>
        <v>55474.01351960771</v>
      </c>
      <c r="I283" s="65">
        <f>$E283*VLOOKUP(I$278,Regional!$A$2:$B$7,2,FALSE)</f>
        <v>54328.882958151356</v>
      </c>
      <c r="J283" s="65">
        <f>$E283*VLOOKUP(J$278,Regional!$A$2:$B$7,2,FALSE)</f>
        <v>54804.220172340785</v>
      </c>
      <c r="K283" s="66">
        <f t="shared" si="163"/>
        <v>54015.592521526502</v>
      </c>
      <c r="L283" s="65">
        <f t="shared" si="164"/>
        <v>54690.78742804558</v>
      </c>
      <c r="M283" s="65">
        <f t="shared" si="164"/>
        <v>52562.57308269744</v>
      </c>
      <c r="N283" s="65">
        <f t="shared" si="164"/>
        <v>55474.01351960771</v>
      </c>
      <c r="O283" s="65">
        <f t="shared" si="164"/>
        <v>54328.882958151356</v>
      </c>
      <c r="P283" s="133">
        <f t="shared" si="164"/>
        <v>54804.220172340785</v>
      </c>
      <c r="Q283" s="119">
        <f>VLOOKUP(B283,Valores!$A$2:$P$300,14,FALSE)</f>
        <v>1</v>
      </c>
      <c r="R283" s="119">
        <f>VLOOKUP(B283,Valores!$A$2:$P$300,15,FALSE)</f>
        <v>0.04</v>
      </c>
      <c r="S283" s="186">
        <f t="shared" si="165"/>
        <v>0</v>
      </c>
      <c r="T283" s="186">
        <f t="shared" si="160"/>
        <v>0</v>
      </c>
      <c r="U283" s="186">
        <f t="shared" si="160"/>
        <v>0</v>
      </c>
      <c r="V283" s="186">
        <f t="shared" si="160"/>
        <v>0</v>
      </c>
      <c r="W283" s="186">
        <f t="shared" si="160"/>
        <v>0</v>
      </c>
      <c r="Y283" s="214">
        <f t="shared" si="166"/>
        <v>54690.78742804558</v>
      </c>
      <c r="Z283" s="214">
        <f t="shared" si="161"/>
        <v>52562.57308269744</v>
      </c>
      <c r="AA283" s="214">
        <f t="shared" si="161"/>
        <v>55474.01351960771</v>
      </c>
      <c r="AB283" s="214">
        <f t="shared" si="161"/>
        <v>54328.882958151356</v>
      </c>
      <c r="AC283" s="214">
        <f t="shared" si="161"/>
        <v>54804.220172340785</v>
      </c>
      <c r="AE283" s="219">
        <f t="shared" si="167"/>
        <v>54690.78742804558</v>
      </c>
      <c r="AF283" s="219">
        <f t="shared" si="162"/>
        <v>52562.57308269744</v>
      </c>
      <c r="AG283" s="219">
        <f t="shared" si="162"/>
        <v>55474.01351960771</v>
      </c>
      <c r="AH283" s="219">
        <f t="shared" si="162"/>
        <v>54328.882958151356</v>
      </c>
      <c r="AI283" s="219">
        <f t="shared" si="162"/>
        <v>54804.220172340785</v>
      </c>
    </row>
    <row r="284" spans="1:35" x14ac:dyDescent="0.2">
      <c r="A284" s="250">
        <v>6</v>
      </c>
      <c r="B284" s="1" t="s">
        <v>240</v>
      </c>
      <c r="C284" s="1" t="str">
        <f>VLOOKUP(B284,Valores!$A$2:$F$223,5,FALSE)</f>
        <v>unid.</v>
      </c>
      <c r="D284" s="1">
        <v>0.33</v>
      </c>
      <c r="E284" s="64">
        <f>EXP(10.06941)*POWER(13.8,0.39621)*POWER($Q$4,0.54447)*0.9331847*(1+Valores!$H$135)*(1+Valores!$I$135)*(1+Valores!$J$135)*VLOOKUP(VLOOKUP($B284,Indices_Poder!$B$5:$E$250,3,FALSE),Indices_Poder!$G$6:$N$28,8,FALSE)</f>
        <v>433304.04849154927</v>
      </c>
      <c r="F284" s="65">
        <f>$E284*VLOOKUP(F$278,Regional!$A$2:$B$7,2,FALSE)</f>
        <v>438720.34909769363</v>
      </c>
      <c r="G284" s="65">
        <f>$E284*VLOOKUP(G$278,Regional!$A$2:$B$7,2,FALSE)</f>
        <v>421648.16958712658</v>
      </c>
      <c r="H284" s="65">
        <f>$E284*VLOOKUP(H$278,Regional!$A$2:$B$7,2,FALSE)</f>
        <v>445003.25780082104</v>
      </c>
      <c r="I284" s="65">
        <f>$E284*VLOOKUP(I$278,Regional!$A$2:$B$7,2,FALSE)</f>
        <v>435817.21197280026</v>
      </c>
      <c r="J284" s="65">
        <f>$E284*VLOOKUP(J$278,Regional!$A$2:$B$7,2,FALSE)</f>
        <v>439630.28759952588</v>
      </c>
      <c r="K284" s="66">
        <f t="shared" si="163"/>
        <v>142990.33600221126</v>
      </c>
      <c r="L284" s="65">
        <f t="shared" si="164"/>
        <v>144777.71520223891</v>
      </c>
      <c r="M284" s="65">
        <f t="shared" si="164"/>
        <v>139143.89596375177</v>
      </c>
      <c r="N284" s="65">
        <f t="shared" si="164"/>
        <v>146851.07507427095</v>
      </c>
      <c r="O284" s="65">
        <f t="shared" si="164"/>
        <v>143819.6799510241</v>
      </c>
      <c r="P284" s="133">
        <f t="shared" si="164"/>
        <v>145077.99490784356</v>
      </c>
      <c r="Q284" s="119">
        <f>VLOOKUP(B284,Valores!$A$2:$P$300,14,FALSE)</f>
        <v>1</v>
      </c>
      <c r="R284" s="119">
        <f>VLOOKUP(B284,Valores!$A$2:$P$300,15,FALSE)</f>
        <v>3.3300000000000003E-2</v>
      </c>
      <c r="S284" s="186">
        <f t="shared" si="165"/>
        <v>0</v>
      </c>
      <c r="T284" s="186">
        <f t="shared" si="160"/>
        <v>0</v>
      </c>
      <c r="U284" s="186">
        <f t="shared" si="160"/>
        <v>0</v>
      </c>
      <c r="V284" s="186">
        <f t="shared" si="160"/>
        <v>0</v>
      </c>
      <c r="W284" s="186">
        <f t="shared" si="160"/>
        <v>0</v>
      </c>
      <c r="Y284" s="214">
        <f t="shared" si="166"/>
        <v>144777.71520223891</v>
      </c>
      <c r="Z284" s="214">
        <f t="shared" si="161"/>
        <v>139143.89596375177</v>
      </c>
      <c r="AA284" s="214">
        <f t="shared" si="161"/>
        <v>146851.07507427095</v>
      </c>
      <c r="AB284" s="214">
        <f t="shared" si="161"/>
        <v>143819.6799510241</v>
      </c>
      <c r="AC284" s="214">
        <f t="shared" si="161"/>
        <v>145077.99490784356</v>
      </c>
      <c r="AE284" s="219">
        <f t="shared" si="167"/>
        <v>144777.71520223891</v>
      </c>
      <c r="AF284" s="219">
        <f t="shared" si="162"/>
        <v>139143.89596375177</v>
      </c>
      <c r="AG284" s="219">
        <f t="shared" si="162"/>
        <v>146851.07507427095</v>
      </c>
      <c r="AH284" s="219">
        <f t="shared" si="162"/>
        <v>143819.6799510241</v>
      </c>
      <c r="AI284" s="219">
        <f t="shared" si="162"/>
        <v>145077.99490784356</v>
      </c>
    </row>
    <row r="285" spans="1:35" x14ac:dyDescent="0.2">
      <c r="A285" s="250">
        <v>7</v>
      </c>
      <c r="B285" s="1" t="s">
        <v>241</v>
      </c>
      <c r="C285" s="1" t="str">
        <f>VLOOKUP(B285,Valores!$A$2:$F$223,5,FALSE)</f>
        <v>unid.</v>
      </c>
      <c r="D285" s="1">
        <v>0.33</v>
      </c>
      <c r="E285" s="64">
        <f>VLOOKUP($B285,Valores!$A$2:$G$300,6,FALSE)*VLOOKUP(VLOOKUP($B285,Indices_Poder!$B$5:$E$250,3,FALSE),Indices_Poder!$G$6:$N$28,4,FALSE)</f>
        <v>71314.393548262757</v>
      </c>
      <c r="F285" s="65">
        <f>$E285*VLOOKUP(F$278,Regional!$A$2:$B$7,2,FALSE)</f>
        <v>72205.823467616035</v>
      </c>
      <c r="G285" s="65">
        <f>$E285*VLOOKUP(G$278,Regional!$A$2:$B$7,2,FALSE)</f>
        <v>69396.036361814491</v>
      </c>
      <c r="H285" s="65">
        <f>$E285*VLOOKUP(H$278,Regional!$A$2:$B$7,2,FALSE)</f>
        <v>73239.882174065846</v>
      </c>
      <c r="I285" s="65">
        <f>$E285*VLOOKUP(I$278,Regional!$A$2:$B$7,2,FALSE)</f>
        <v>71728.01703084269</v>
      </c>
      <c r="J285" s="65">
        <f>$E285*VLOOKUP(J$278,Regional!$A$2:$B$7,2,FALSE)</f>
        <v>72355.583694067391</v>
      </c>
      <c r="K285" s="66">
        <f t="shared" si="163"/>
        <v>23533.749870926709</v>
      </c>
      <c r="L285" s="65">
        <f t="shared" si="164"/>
        <v>23827.921744313291</v>
      </c>
      <c r="M285" s="65">
        <f t="shared" si="164"/>
        <v>22900.691999398783</v>
      </c>
      <c r="N285" s="65">
        <f t="shared" si="164"/>
        <v>24169.16111744173</v>
      </c>
      <c r="O285" s="65">
        <f t="shared" si="164"/>
        <v>23670.245620178088</v>
      </c>
      <c r="P285" s="133">
        <f t="shared" si="164"/>
        <v>23877.34261904224</v>
      </c>
      <c r="Q285" s="119">
        <f>VLOOKUP(B285,Valores!$A$2:$P$300,14,FALSE)</f>
        <v>1</v>
      </c>
      <c r="R285" s="119">
        <f>VLOOKUP(B285,Valores!$A$2:$P$300,15,FALSE)</f>
        <v>2.7799999999999998E-2</v>
      </c>
      <c r="S285" s="186">
        <f t="shared" si="165"/>
        <v>0</v>
      </c>
      <c r="T285" s="186">
        <f t="shared" si="160"/>
        <v>0</v>
      </c>
      <c r="U285" s="186">
        <f t="shared" si="160"/>
        <v>0</v>
      </c>
      <c r="V285" s="186">
        <f t="shared" si="160"/>
        <v>0</v>
      </c>
      <c r="W285" s="186">
        <f t="shared" si="160"/>
        <v>0</v>
      </c>
      <c r="Y285" s="214">
        <f t="shared" si="166"/>
        <v>23827.921744313291</v>
      </c>
      <c r="Z285" s="214">
        <f t="shared" si="161"/>
        <v>22900.691999398783</v>
      </c>
      <c r="AA285" s="214">
        <f t="shared" si="161"/>
        <v>24169.16111744173</v>
      </c>
      <c r="AB285" s="214">
        <f t="shared" si="161"/>
        <v>23670.245620178088</v>
      </c>
      <c r="AC285" s="214">
        <f t="shared" si="161"/>
        <v>23877.34261904224</v>
      </c>
      <c r="AE285" s="219">
        <f t="shared" si="167"/>
        <v>23827.921744313291</v>
      </c>
      <c r="AF285" s="219">
        <f t="shared" si="162"/>
        <v>22900.691999398783</v>
      </c>
      <c r="AG285" s="219">
        <f t="shared" si="162"/>
        <v>24169.16111744173</v>
      </c>
      <c r="AH285" s="219">
        <f t="shared" si="162"/>
        <v>23670.245620178088</v>
      </c>
      <c r="AI285" s="219">
        <f t="shared" si="162"/>
        <v>23877.34261904224</v>
      </c>
    </row>
    <row r="286" spans="1:35" x14ac:dyDescent="0.2">
      <c r="A286" s="250">
        <v>8</v>
      </c>
      <c r="B286" s="1" t="s">
        <v>226</v>
      </c>
      <c r="C286" s="1" t="str">
        <f>VLOOKUP(B286,Valores!$A$2:$F$223,5,FALSE)</f>
        <v>kg</v>
      </c>
      <c r="D286" s="1">
        <v>0</v>
      </c>
      <c r="E286" s="64">
        <f>VLOOKUP($B286,Valores!$A$2:$G$300,6,FALSE)*VLOOKUP(VLOOKUP($B286,Indices_Poder!$B$5:$E$250,3,FALSE),Indices_Poder!$G$6:$N$28,4,FALSE)</f>
        <v>132.79382328753289</v>
      </c>
      <c r="F286" s="65">
        <f>$E286*VLOOKUP(F$278,Regional!$A$2:$B$7,2,FALSE)</f>
        <v>134.45374607862703</v>
      </c>
      <c r="G286" s="65">
        <f>$E286*VLOOKUP(G$278,Regional!$A$2:$B$7,2,FALSE)</f>
        <v>129.22166944109824</v>
      </c>
      <c r="H286" s="65">
        <f>$E286*VLOOKUP(H$278,Regional!$A$2:$B$7,2,FALSE)</f>
        <v>136.37925651629627</v>
      </c>
      <c r="I286" s="65">
        <f>$E286*VLOOKUP(I$278,Regional!$A$2:$B$7,2,FALSE)</f>
        <v>133.56402746260059</v>
      </c>
      <c r="J286" s="65">
        <f>$E286*VLOOKUP(J$278,Regional!$A$2:$B$7,2,FALSE)</f>
        <v>134.73261310753085</v>
      </c>
      <c r="K286" s="66">
        <f t="shared" si="163"/>
        <v>0</v>
      </c>
      <c r="L286" s="65">
        <f t="shared" si="164"/>
        <v>0</v>
      </c>
      <c r="M286" s="65">
        <f t="shared" si="164"/>
        <v>0</v>
      </c>
      <c r="N286" s="65">
        <f t="shared" si="164"/>
        <v>0</v>
      </c>
      <c r="O286" s="65">
        <f t="shared" si="164"/>
        <v>0</v>
      </c>
      <c r="P286" s="133">
        <f t="shared" si="164"/>
        <v>0</v>
      </c>
      <c r="Q286" s="119">
        <f>VLOOKUP(B286,Valores!$A$2:$P$300,14,FALSE)</f>
        <v>1</v>
      </c>
      <c r="R286" s="119">
        <f>VLOOKUP(B286,Valores!$A$2:$P$300,15,FALSE)</f>
        <v>2.5000000000000001E-2</v>
      </c>
      <c r="S286" s="186">
        <f t="shared" si="165"/>
        <v>0</v>
      </c>
      <c r="T286" s="186">
        <f t="shared" si="160"/>
        <v>0</v>
      </c>
      <c r="U286" s="186">
        <f t="shared" si="160"/>
        <v>0</v>
      </c>
      <c r="V286" s="186">
        <f t="shared" si="160"/>
        <v>0</v>
      </c>
      <c r="W286" s="186">
        <f t="shared" si="160"/>
        <v>0</v>
      </c>
      <c r="Y286" s="214">
        <f t="shared" si="166"/>
        <v>0</v>
      </c>
      <c r="Z286" s="214">
        <f t="shared" si="161"/>
        <v>0</v>
      </c>
      <c r="AA286" s="214">
        <f t="shared" si="161"/>
        <v>0</v>
      </c>
      <c r="AB286" s="214">
        <f t="shared" si="161"/>
        <v>0</v>
      </c>
      <c r="AC286" s="214">
        <f t="shared" si="161"/>
        <v>0</v>
      </c>
      <c r="AE286" s="219">
        <f t="shared" si="167"/>
        <v>0</v>
      </c>
      <c r="AF286" s="219">
        <f t="shared" si="162"/>
        <v>0</v>
      </c>
      <c r="AG286" s="219">
        <f t="shared" si="162"/>
        <v>0</v>
      </c>
      <c r="AH286" s="219">
        <f t="shared" si="162"/>
        <v>0</v>
      </c>
      <c r="AI286" s="219">
        <f t="shared" si="162"/>
        <v>0</v>
      </c>
    </row>
    <row r="287" spans="1:35" x14ac:dyDescent="0.2">
      <c r="A287" s="250">
        <v>9</v>
      </c>
      <c r="B287" s="1" t="s">
        <v>53</v>
      </c>
      <c r="C287" s="1" t="str">
        <f>VLOOKUP(B287,Valores!$A$2:$F$223,5,FALSE)</f>
        <v>kg</v>
      </c>
      <c r="D287" s="1">
        <v>146</v>
      </c>
      <c r="E287" s="64">
        <f>VLOOKUP($B287,Valores!$A$2:$G$300,6,FALSE)*VLOOKUP(VLOOKUP($B287,Indices_Poder!$B$5:$E$250,3,FALSE),Indices_Poder!$G$6:$N$28,4,FALSE)</f>
        <v>107.00410922919521</v>
      </c>
      <c r="F287" s="65">
        <f>$E287*VLOOKUP(F$278,Regional!$A$2:$B$7,2,FALSE)</f>
        <v>108.34166059456014</v>
      </c>
      <c r="G287" s="65">
        <f>$E287*VLOOKUP(G$278,Regional!$A$2:$B$7,2,FALSE)</f>
        <v>104.12569869092985</v>
      </c>
      <c r="H287" s="65">
        <f>$E287*VLOOKUP(H$278,Regional!$A$2:$B$7,2,FALSE)</f>
        <v>109.89322017838347</v>
      </c>
      <c r="I287" s="65">
        <f>$E287*VLOOKUP(I$278,Regional!$A$2:$B$7,2,FALSE)</f>
        <v>107.62473306272454</v>
      </c>
      <c r="J287" s="65">
        <f>$E287*VLOOKUP(J$278,Regional!$A$2:$B$7,2,FALSE)</f>
        <v>108.56636922394145</v>
      </c>
      <c r="K287" s="66">
        <f t="shared" si="163"/>
        <v>15622.5999474625</v>
      </c>
      <c r="L287" s="65">
        <f t="shared" si="164"/>
        <v>15817.882446805781</v>
      </c>
      <c r="M287" s="65">
        <f t="shared" si="164"/>
        <v>15202.352008875758</v>
      </c>
      <c r="N287" s="65">
        <f t="shared" si="164"/>
        <v>16044.410146043987</v>
      </c>
      <c r="O287" s="65">
        <f t="shared" si="164"/>
        <v>15713.211027157784</v>
      </c>
      <c r="P287" s="133">
        <f t="shared" si="164"/>
        <v>15850.689906695452</v>
      </c>
      <c r="Q287" s="119">
        <f>VLOOKUP(B287,Valores!$A$2:$P$300,14,FALSE)</f>
        <v>1</v>
      </c>
      <c r="R287" s="119" t="str">
        <f>VLOOKUP(B287,Valores!$A$2:$P$300,15,FALSE)</f>
        <v>Rateio</v>
      </c>
      <c r="S287" s="186">
        <f t="shared" si="165"/>
        <v>0</v>
      </c>
      <c r="T287" s="186">
        <f t="shared" si="160"/>
        <v>0</v>
      </c>
      <c r="U287" s="186">
        <f t="shared" si="160"/>
        <v>0</v>
      </c>
      <c r="V287" s="186">
        <f t="shared" si="160"/>
        <v>0</v>
      </c>
      <c r="W287" s="186">
        <f t="shared" si="160"/>
        <v>0</v>
      </c>
      <c r="Y287" s="214">
        <f t="shared" si="166"/>
        <v>15817.882446805781</v>
      </c>
      <c r="Z287" s="214">
        <f t="shared" si="161"/>
        <v>15202.352008875758</v>
      </c>
      <c r="AA287" s="214">
        <f t="shared" si="161"/>
        <v>16044.410146043987</v>
      </c>
      <c r="AB287" s="214">
        <f t="shared" si="161"/>
        <v>15713.211027157784</v>
      </c>
      <c r="AC287" s="214">
        <f t="shared" si="161"/>
        <v>15850.689906695452</v>
      </c>
      <c r="AE287" s="219">
        <f t="shared" si="167"/>
        <v>15817.882446805781</v>
      </c>
      <c r="AF287" s="219">
        <f t="shared" si="162"/>
        <v>15202.352008875758</v>
      </c>
      <c r="AG287" s="219">
        <f t="shared" si="162"/>
        <v>16044.410146043987</v>
      </c>
      <c r="AH287" s="219">
        <f t="shared" si="162"/>
        <v>15713.211027157784</v>
      </c>
      <c r="AI287" s="219">
        <f t="shared" si="162"/>
        <v>15850.689906695452</v>
      </c>
    </row>
    <row r="288" spans="1:35" x14ac:dyDescent="0.2">
      <c r="A288" s="250">
        <v>10</v>
      </c>
      <c r="B288" s="1" t="s">
        <v>242</v>
      </c>
      <c r="C288" s="1" t="str">
        <f>VLOOKUP(B288,Valores!$A$2:$F$223,5,FALSE)</f>
        <v>unid.</v>
      </c>
      <c r="D288" s="1">
        <v>0</v>
      </c>
      <c r="E288" s="64">
        <f>VLOOKUP($B288,Valores!$A$2:$G$300,6,FALSE)*VLOOKUP(VLOOKUP($B288,Indices_Poder!$B$5:$E$250,3,FALSE),Indices_Poder!$G$6:$N$28,4,FALSE)</f>
        <v>318.82451132788094</v>
      </c>
      <c r="F288" s="65">
        <f>$E288*VLOOKUP(F$278,Regional!$A$2:$B$7,2,FALSE)</f>
        <v>322.80981771947944</v>
      </c>
      <c r="G288" s="65">
        <f>$E288*VLOOKUP(G$278,Regional!$A$2:$B$7,2,FALSE)</f>
        <v>310.24813197316092</v>
      </c>
      <c r="H288" s="65">
        <f>$E288*VLOOKUP(H$278,Regional!$A$2:$B$7,2,FALSE)</f>
        <v>327.43277313373369</v>
      </c>
      <c r="I288" s="65">
        <f>$E288*VLOOKUP(I$278,Regional!$A$2:$B$7,2,FALSE)</f>
        <v>320.67369349358268</v>
      </c>
      <c r="J288" s="65">
        <f>$E288*VLOOKUP(J$278,Regional!$A$2:$B$7,2,FALSE)</f>
        <v>323.47934919326798</v>
      </c>
      <c r="K288" s="66">
        <f t="shared" si="163"/>
        <v>0</v>
      </c>
      <c r="L288" s="65">
        <f t="shared" si="164"/>
        <v>0</v>
      </c>
      <c r="M288" s="65">
        <f t="shared" si="164"/>
        <v>0</v>
      </c>
      <c r="N288" s="65">
        <f t="shared" si="164"/>
        <v>0</v>
      </c>
      <c r="O288" s="65">
        <f t="shared" si="164"/>
        <v>0</v>
      </c>
      <c r="P288" s="133">
        <f t="shared" si="164"/>
        <v>0</v>
      </c>
      <c r="Q288" s="119">
        <f>VLOOKUP(B288,Valores!$A$2:$P$300,14,FALSE)</f>
        <v>1</v>
      </c>
      <c r="R288" s="119">
        <f>VLOOKUP(B288,Valores!$A$2:$P$300,15,FALSE)</f>
        <v>2.5000000000000001E-2</v>
      </c>
      <c r="S288" s="186">
        <f t="shared" si="165"/>
        <v>0</v>
      </c>
      <c r="T288" s="186">
        <f t="shared" si="160"/>
        <v>0</v>
      </c>
      <c r="U288" s="186">
        <f t="shared" si="160"/>
        <v>0</v>
      </c>
      <c r="V288" s="186">
        <f t="shared" si="160"/>
        <v>0</v>
      </c>
      <c r="W288" s="186">
        <f t="shared" si="160"/>
        <v>0</v>
      </c>
      <c r="Y288" s="214">
        <f t="shared" si="166"/>
        <v>0</v>
      </c>
      <c r="Z288" s="214">
        <f t="shared" si="161"/>
        <v>0</v>
      </c>
      <c r="AA288" s="214">
        <f t="shared" si="161"/>
        <v>0</v>
      </c>
      <c r="AB288" s="214">
        <f t="shared" si="161"/>
        <v>0</v>
      </c>
      <c r="AC288" s="214">
        <f t="shared" si="161"/>
        <v>0</v>
      </c>
      <c r="AE288" s="219">
        <f t="shared" si="167"/>
        <v>0</v>
      </c>
      <c r="AF288" s="219">
        <f t="shared" si="162"/>
        <v>0</v>
      </c>
      <c r="AG288" s="219">
        <f t="shared" si="162"/>
        <v>0</v>
      </c>
      <c r="AH288" s="219">
        <f t="shared" si="162"/>
        <v>0</v>
      </c>
      <c r="AI288" s="219">
        <f t="shared" si="162"/>
        <v>0</v>
      </c>
    </row>
    <row r="289" spans="1:35" x14ac:dyDescent="0.2">
      <c r="A289" s="250">
        <v>11</v>
      </c>
      <c r="B289" s="1" t="s">
        <v>243</v>
      </c>
      <c r="C289" s="1" t="str">
        <f>VLOOKUP(B289,Valores!$A$2:$F$223,5,FALSE)</f>
        <v>kg</v>
      </c>
      <c r="D289" s="1">
        <v>500</v>
      </c>
      <c r="E289" s="64">
        <f>VLOOKUP($B289,Valores!$A$2:$G$300,6,FALSE)*VLOOKUP(VLOOKUP($B289,Indices_Poder!$B$5:$E$250,3,FALSE),Indices_Poder!$G$6:$N$28,4,FALSE)</f>
        <v>90.692785411365136</v>
      </c>
      <c r="F289" s="65">
        <f>$E289*VLOOKUP(F$278,Regional!$A$2:$B$7,2,FALSE)</f>
        <v>91.826445229007192</v>
      </c>
      <c r="G289" s="65">
        <f>$E289*VLOOKUP(G$278,Regional!$A$2:$B$7,2,FALSE)</f>
        <v>88.253149483799405</v>
      </c>
      <c r="H289" s="65">
        <f>$E289*VLOOKUP(H$278,Regional!$A$2:$B$7,2,FALSE)</f>
        <v>93.141490617471987</v>
      </c>
      <c r="I289" s="65">
        <f>$E289*VLOOKUP(I$278,Regional!$A$2:$B$7,2,FALSE)</f>
        <v>91.218803566751063</v>
      </c>
      <c r="J289" s="65">
        <f>$E289*VLOOKUP(J$278,Regional!$A$2:$B$7,2,FALSE)</f>
        <v>92.016900078371066</v>
      </c>
      <c r="K289" s="66">
        <f t="shared" si="163"/>
        <v>45346.392705682571</v>
      </c>
      <c r="L289" s="65">
        <f t="shared" si="164"/>
        <v>45913.222614503597</v>
      </c>
      <c r="M289" s="65">
        <f t="shared" si="164"/>
        <v>44126.574741899705</v>
      </c>
      <c r="N289" s="65">
        <f t="shared" si="164"/>
        <v>46570.745308735997</v>
      </c>
      <c r="O289" s="65">
        <f t="shared" si="164"/>
        <v>45609.401783375535</v>
      </c>
      <c r="P289" s="133">
        <f t="shared" si="164"/>
        <v>46008.450039185533</v>
      </c>
      <c r="Q289" s="119">
        <f>VLOOKUP(B289,Valores!$A$2:$P$300,14,FALSE)</f>
        <v>1</v>
      </c>
      <c r="R289" s="119">
        <f>VLOOKUP(B289,Valores!$A$2:$P$300,15,FALSE)</f>
        <v>3.1300000000000001E-2</v>
      </c>
      <c r="S289" s="186">
        <f t="shared" si="165"/>
        <v>0</v>
      </c>
      <c r="T289" s="186">
        <f t="shared" si="160"/>
        <v>0</v>
      </c>
      <c r="U289" s="186">
        <f t="shared" si="160"/>
        <v>0</v>
      </c>
      <c r="V289" s="186">
        <f t="shared" si="160"/>
        <v>0</v>
      </c>
      <c r="W289" s="186">
        <f t="shared" si="160"/>
        <v>0</v>
      </c>
      <c r="Y289" s="214">
        <f t="shared" si="166"/>
        <v>45913.222614503597</v>
      </c>
      <c r="Z289" s="214">
        <f t="shared" si="161"/>
        <v>44126.574741899705</v>
      </c>
      <c r="AA289" s="214">
        <f t="shared" si="161"/>
        <v>46570.745308735997</v>
      </c>
      <c r="AB289" s="214">
        <f t="shared" si="161"/>
        <v>45609.401783375535</v>
      </c>
      <c r="AC289" s="214">
        <f t="shared" si="161"/>
        <v>46008.450039185533</v>
      </c>
      <c r="AE289" s="219">
        <f t="shared" si="167"/>
        <v>45913.222614503597</v>
      </c>
      <c r="AF289" s="219">
        <f t="shared" si="162"/>
        <v>44126.574741899705</v>
      </c>
      <c r="AG289" s="219">
        <f t="shared" si="162"/>
        <v>46570.745308735997</v>
      </c>
      <c r="AH289" s="219">
        <f t="shared" si="162"/>
        <v>45609.401783375535</v>
      </c>
      <c r="AI289" s="219">
        <f t="shared" si="162"/>
        <v>46008.450039185533</v>
      </c>
    </row>
    <row r="290" spans="1:35" x14ac:dyDescent="0.2">
      <c r="A290" s="250">
        <v>12</v>
      </c>
      <c r="B290" s="1" t="s">
        <v>244</v>
      </c>
      <c r="C290" s="1" t="str">
        <f>VLOOKUP(B290,Valores!$A$2:$F$223,5,FALSE)</f>
        <v>kg</v>
      </c>
      <c r="D290" s="1">
        <v>500</v>
      </c>
      <c r="E290" s="64">
        <f>VLOOKUP($B290,Valores!$A$2:$G$300,6,FALSE)*VLOOKUP(VLOOKUP($B290,Indices_Poder!$B$5:$E$250,3,FALSE),Indices_Poder!$G$6:$N$28,4,FALSE)</f>
        <v>90.692785411365136</v>
      </c>
      <c r="F290" s="65">
        <f>$E290*VLOOKUP(F$278,Regional!$A$2:$B$7,2,FALSE)</f>
        <v>91.826445229007192</v>
      </c>
      <c r="G290" s="65">
        <f>$E290*VLOOKUP(G$278,Regional!$A$2:$B$7,2,FALSE)</f>
        <v>88.253149483799405</v>
      </c>
      <c r="H290" s="65">
        <f>$E290*VLOOKUP(H$278,Regional!$A$2:$B$7,2,FALSE)</f>
        <v>93.141490617471987</v>
      </c>
      <c r="I290" s="65">
        <f>$E290*VLOOKUP(I$278,Regional!$A$2:$B$7,2,FALSE)</f>
        <v>91.218803566751063</v>
      </c>
      <c r="J290" s="65">
        <f>$E290*VLOOKUP(J$278,Regional!$A$2:$B$7,2,FALSE)</f>
        <v>92.016900078371066</v>
      </c>
      <c r="K290" s="66">
        <f t="shared" si="163"/>
        <v>45346.392705682571</v>
      </c>
      <c r="L290" s="65">
        <f t="shared" si="164"/>
        <v>45913.222614503597</v>
      </c>
      <c r="M290" s="65">
        <f t="shared" si="164"/>
        <v>44126.574741899705</v>
      </c>
      <c r="N290" s="65">
        <f t="shared" si="164"/>
        <v>46570.745308735997</v>
      </c>
      <c r="O290" s="65">
        <f t="shared" si="164"/>
        <v>45609.401783375535</v>
      </c>
      <c r="P290" s="133">
        <f t="shared" si="164"/>
        <v>46008.450039185533</v>
      </c>
      <c r="Q290" s="119">
        <f>VLOOKUP(B290,Valores!$A$2:$P$300,14,FALSE)</f>
        <v>1</v>
      </c>
      <c r="R290" s="119">
        <f>VLOOKUP(B290,Valores!$A$2:$P$300,15,FALSE)</f>
        <v>3.1300000000000001E-2</v>
      </c>
      <c r="S290" s="186">
        <f t="shared" si="165"/>
        <v>0</v>
      </c>
      <c r="T290" s="186">
        <f t="shared" si="160"/>
        <v>0</v>
      </c>
      <c r="U290" s="186">
        <f t="shared" si="160"/>
        <v>0</v>
      </c>
      <c r="V290" s="186">
        <f t="shared" si="160"/>
        <v>0</v>
      </c>
      <c r="W290" s="186">
        <f t="shared" si="160"/>
        <v>0</v>
      </c>
      <c r="Y290" s="214">
        <f t="shared" si="166"/>
        <v>45913.222614503597</v>
      </c>
      <c r="Z290" s="214">
        <f t="shared" si="161"/>
        <v>44126.574741899705</v>
      </c>
      <c r="AA290" s="214">
        <f t="shared" si="161"/>
        <v>46570.745308735997</v>
      </c>
      <c r="AB290" s="214">
        <f t="shared" si="161"/>
        <v>45609.401783375535</v>
      </c>
      <c r="AC290" s="214">
        <f t="shared" si="161"/>
        <v>46008.450039185533</v>
      </c>
      <c r="AE290" s="219">
        <f t="shared" si="167"/>
        <v>45913.222614503597</v>
      </c>
      <c r="AF290" s="219">
        <f t="shared" si="162"/>
        <v>44126.574741899705</v>
      </c>
      <c r="AG290" s="219">
        <f t="shared" si="162"/>
        <v>46570.745308735997</v>
      </c>
      <c r="AH290" s="219">
        <f t="shared" si="162"/>
        <v>45609.401783375535</v>
      </c>
      <c r="AI290" s="219">
        <f t="shared" si="162"/>
        <v>46008.450039185533</v>
      </c>
    </row>
    <row r="291" spans="1:35" x14ac:dyDescent="0.2">
      <c r="A291" s="250">
        <v>13</v>
      </c>
      <c r="B291" s="1" t="s">
        <v>245</v>
      </c>
      <c r="C291" s="1" t="str">
        <f>VLOOKUP(B291,Valores!$A$2:$F$223,5,FALSE)</f>
        <v>m³</v>
      </c>
      <c r="D291" s="252">
        <v>10.1</v>
      </c>
      <c r="E291" s="64">
        <f>VLOOKUP($B291,Valores!$A$2:$G$300,6,FALSE)*VLOOKUP(VLOOKUP($B291,Indices_Poder!$B$5:$E$250,3,FALSE),Indices_Poder!$G$6:$N$28,4,FALSE)</f>
        <v>5744.0577699282558</v>
      </c>
      <c r="F291" s="65">
        <f>$E291*VLOOKUP(F$278,Regional!$A$2:$B$7,2,FALSE)</f>
        <v>5815.858492052359</v>
      </c>
      <c r="G291" s="65">
        <f>$E291*VLOOKUP(G$278,Regional!$A$2:$B$7,2,FALSE)</f>
        <v>5589.5426159171857</v>
      </c>
      <c r="H291" s="65">
        <f>$E291*VLOOKUP(H$278,Regional!$A$2:$B$7,2,FALSE)</f>
        <v>5899.1473297163184</v>
      </c>
      <c r="I291" s="65">
        <f>$E291*VLOOKUP(I$278,Regional!$A$2:$B$7,2,FALSE)</f>
        <v>5777.3733049938401</v>
      </c>
      <c r="J291" s="65">
        <f>$E291*VLOOKUP(J$278,Regional!$A$2:$B$7,2,FALSE)</f>
        <v>5827.9210133692077</v>
      </c>
      <c r="K291" s="66">
        <f t="shared" si="163"/>
        <v>58014.983476275382</v>
      </c>
      <c r="L291" s="65">
        <f t="shared" si="164"/>
        <v>58740.170769728822</v>
      </c>
      <c r="M291" s="65">
        <f t="shared" si="164"/>
        <v>56454.380420763577</v>
      </c>
      <c r="N291" s="65">
        <f t="shared" si="164"/>
        <v>59581.388030134811</v>
      </c>
      <c r="O291" s="65">
        <f t="shared" si="164"/>
        <v>58351.470380437786</v>
      </c>
      <c r="P291" s="133">
        <f t="shared" si="164"/>
        <v>58862.002235028995</v>
      </c>
      <c r="Q291" s="119">
        <f>VLOOKUP(B291,Valores!$A$2:$P$300,14,FALSE)</f>
        <v>1</v>
      </c>
      <c r="R291" s="119">
        <f>VLOOKUP(B291,Valores!$A$2:$P$300,15,FALSE)</f>
        <v>3.1300000000000001E-2</v>
      </c>
      <c r="S291" s="186">
        <f t="shared" si="165"/>
        <v>0</v>
      </c>
      <c r="T291" s="186">
        <f t="shared" si="160"/>
        <v>0</v>
      </c>
      <c r="U291" s="186">
        <f t="shared" si="160"/>
        <v>0</v>
      </c>
      <c r="V291" s="186">
        <f t="shared" si="160"/>
        <v>0</v>
      </c>
      <c r="W291" s="186">
        <f t="shared" si="160"/>
        <v>0</v>
      </c>
      <c r="Y291" s="214">
        <f t="shared" si="166"/>
        <v>58740.170769728822</v>
      </c>
      <c r="Z291" s="214">
        <f t="shared" si="161"/>
        <v>56454.380420763577</v>
      </c>
      <c r="AA291" s="214">
        <f t="shared" si="161"/>
        <v>59581.388030134811</v>
      </c>
      <c r="AB291" s="214">
        <f t="shared" si="161"/>
        <v>58351.470380437786</v>
      </c>
      <c r="AC291" s="214">
        <f t="shared" si="161"/>
        <v>58862.002235028995</v>
      </c>
      <c r="AE291" s="219">
        <f t="shared" si="167"/>
        <v>58740.170769728822</v>
      </c>
      <c r="AF291" s="219">
        <f t="shared" si="162"/>
        <v>56454.380420763577</v>
      </c>
      <c r="AG291" s="219">
        <f t="shared" si="162"/>
        <v>59581.388030134811</v>
      </c>
      <c r="AH291" s="219">
        <f t="shared" si="162"/>
        <v>58351.470380437786</v>
      </c>
      <c r="AI291" s="219">
        <f t="shared" si="162"/>
        <v>58862.002235028995</v>
      </c>
    </row>
    <row r="292" spans="1:35" x14ac:dyDescent="0.2">
      <c r="A292" s="250">
        <v>14</v>
      </c>
      <c r="B292" s="1" t="s">
        <v>214</v>
      </c>
      <c r="C292" s="1" t="str">
        <f>VLOOKUP(B292,Valores!$A$2:$F$223,5,FALSE)</f>
        <v>m³</v>
      </c>
      <c r="D292" s="1">
        <v>48</v>
      </c>
      <c r="E292" s="64">
        <f>VLOOKUP($B292,Valores!$A$2:$G$300,6,FALSE)*VLOOKUP(VLOOKUP($B292,Indices_Poder!$B$5:$E$250,3,FALSE),Indices_Poder!$G$6:$N$28,4,FALSE)</f>
        <v>5744.0577699282558</v>
      </c>
      <c r="F292" s="65">
        <f>$E292*VLOOKUP(F$278,Regional!$A$2:$B$7,2,FALSE)</f>
        <v>5815.858492052359</v>
      </c>
      <c r="G292" s="65">
        <f>$E292*VLOOKUP(G$278,Regional!$A$2:$B$7,2,FALSE)</f>
        <v>5589.5426159171857</v>
      </c>
      <c r="H292" s="65">
        <f>$E292*VLOOKUP(H$278,Regional!$A$2:$B$7,2,FALSE)</f>
        <v>5899.1473297163184</v>
      </c>
      <c r="I292" s="65">
        <f>$E292*VLOOKUP(I$278,Regional!$A$2:$B$7,2,FALSE)</f>
        <v>5777.3733049938401</v>
      </c>
      <c r="J292" s="65">
        <f>$E292*VLOOKUP(J$278,Regional!$A$2:$B$7,2,FALSE)</f>
        <v>5827.9210133692077</v>
      </c>
      <c r="K292" s="66">
        <f>D292*E292</f>
        <v>275714.77295655629</v>
      </c>
      <c r="L292" s="65">
        <f t="shared" si="164"/>
        <v>279161.20761851326</v>
      </c>
      <c r="M292" s="65">
        <f t="shared" si="164"/>
        <v>268298.04556402494</v>
      </c>
      <c r="N292" s="65">
        <f t="shared" si="164"/>
        <v>283159.0718263833</v>
      </c>
      <c r="O292" s="65">
        <f t="shared" si="164"/>
        <v>277313.91863970435</v>
      </c>
      <c r="P292" s="133">
        <f t="shared" si="164"/>
        <v>279740.20864172198</v>
      </c>
      <c r="Q292" s="119">
        <f>VLOOKUP(B292,Valores!$A$2:$P$300,14,FALSE)</f>
        <v>1</v>
      </c>
      <c r="R292" s="119">
        <f>VLOOKUP(B292,Valores!$A$2:$P$300,15,FALSE)</f>
        <v>3.1300000000000001E-2</v>
      </c>
      <c r="S292" s="186">
        <f t="shared" si="165"/>
        <v>0</v>
      </c>
      <c r="T292" s="186">
        <f t="shared" si="160"/>
        <v>0</v>
      </c>
      <c r="U292" s="186">
        <f t="shared" si="160"/>
        <v>0</v>
      </c>
      <c r="V292" s="186">
        <f t="shared" si="160"/>
        <v>0</v>
      </c>
      <c r="W292" s="186">
        <f t="shared" si="160"/>
        <v>0</v>
      </c>
      <c r="Y292" s="214">
        <f t="shared" si="166"/>
        <v>279161.20761851326</v>
      </c>
      <c r="Z292" s="214">
        <f t="shared" si="161"/>
        <v>268298.04556402494</v>
      </c>
      <c r="AA292" s="214">
        <f t="shared" si="161"/>
        <v>283159.0718263833</v>
      </c>
      <c r="AB292" s="214">
        <f t="shared" si="161"/>
        <v>277313.91863970435</v>
      </c>
      <c r="AC292" s="214">
        <f t="shared" si="161"/>
        <v>279740.20864172198</v>
      </c>
      <c r="AE292" s="219">
        <f t="shared" si="167"/>
        <v>279161.20761851326</v>
      </c>
      <c r="AF292" s="219">
        <f t="shared" si="162"/>
        <v>268298.04556402494</v>
      </c>
      <c r="AG292" s="219">
        <f t="shared" si="162"/>
        <v>283159.0718263833</v>
      </c>
      <c r="AH292" s="219">
        <f t="shared" si="162"/>
        <v>277313.91863970435</v>
      </c>
      <c r="AI292" s="219">
        <f t="shared" si="162"/>
        <v>279740.20864172198</v>
      </c>
    </row>
    <row r="293" spans="1:35" x14ac:dyDescent="0.2">
      <c r="A293" s="250">
        <v>15</v>
      </c>
      <c r="B293" s="1" t="s">
        <v>246</v>
      </c>
      <c r="C293" s="1" t="str">
        <f>VLOOKUP(B293,Valores!$A$2:$F$223,5,FALSE)</f>
        <v>m³</v>
      </c>
      <c r="D293" s="1">
        <v>0.2</v>
      </c>
      <c r="E293" s="64">
        <f>VLOOKUP($B293,Valores!$A$2:$G$300,6,FALSE)*VLOOKUP(VLOOKUP($B293,Indices_Poder!$B$5:$E$250,3,FALSE),Indices_Poder!$G$6:$N$28,4,FALSE)</f>
        <v>5744.0577699282558</v>
      </c>
      <c r="F293" s="65">
        <f>$E293*VLOOKUP(F$278,Regional!$A$2:$B$7,2,FALSE)</f>
        <v>5815.858492052359</v>
      </c>
      <c r="G293" s="65">
        <f>$E293*VLOOKUP(G$278,Regional!$A$2:$B$7,2,FALSE)</f>
        <v>5589.5426159171857</v>
      </c>
      <c r="H293" s="65">
        <f>$E293*VLOOKUP(H$278,Regional!$A$2:$B$7,2,FALSE)</f>
        <v>5899.1473297163184</v>
      </c>
      <c r="I293" s="65">
        <f>$E293*VLOOKUP(I$278,Regional!$A$2:$B$7,2,FALSE)</f>
        <v>5777.3733049938401</v>
      </c>
      <c r="J293" s="65">
        <f>$E293*VLOOKUP(J$278,Regional!$A$2:$B$7,2,FALSE)</f>
        <v>5827.9210133692077</v>
      </c>
      <c r="K293" s="66">
        <f t="shared" ref="K293:K297" si="168">D293*E293</f>
        <v>1148.8115539856512</v>
      </c>
      <c r="L293" s="65">
        <f t="shared" si="164"/>
        <v>1163.1716984104719</v>
      </c>
      <c r="M293" s="65">
        <f t="shared" si="164"/>
        <v>1117.9085231834372</v>
      </c>
      <c r="N293" s="65">
        <f t="shared" si="164"/>
        <v>1179.8294659432638</v>
      </c>
      <c r="O293" s="65">
        <f t="shared" si="164"/>
        <v>1155.4746609987681</v>
      </c>
      <c r="P293" s="133">
        <f t="shared" si="164"/>
        <v>1165.5842026738417</v>
      </c>
      <c r="Q293" s="119">
        <f>VLOOKUP(B293,Valores!$A$2:$P$300,14,FALSE)</f>
        <v>1</v>
      </c>
      <c r="R293" s="119">
        <f>VLOOKUP(B293,Valores!$A$2:$P$300,15,FALSE)</f>
        <v>3.1300000000000001E-2</v>
      </c>
      <c r="S293" s="186">
        <f t="shared" si="165"/>
        <v>0</v>
      </c>
      <c r="T293" s="186">
        <f t="shared" si="160"/>
        <v>0</v>
      </c>
      <c r="U293" s="186">
        <f t="shared" si="160"/>
        <v>0</v>
      </c>
      <c r="V293" s="186">
        <f t="shared" si="160"/>
        <v>0</v>
      </c>
      <c r="W293" s="186">
        <f t="shared" si="160"/>
        <v>0</v>
      </c>
      <c r="Y293" s="214">
        <f t="shared" si="166"/>
        <v>1163.1716984104719</v>
      </c>
      <c r="Z293" s="214">
        <f t="shared" si="161"/>
        <v>1117.9085231834372</v>
      </c>
      <c r="AA293" s="214">
        <f t="shared" si="161"/>
        <v>1179.8294659432638</v>
      </c>
      <c r="AB293" s="214">
        <f t="shared" si="161"/>
        <v>1155.4746609987681</v>
      </c>
      <c r="AC293" s="214">
        <f t="shared" si="161"/>
        <v>1165.5842026738417</v>
      </c>
      <c r="AE293" s="219">
        <f t="shared" si="167"/>
        <v>1163.1716984104719</v>
      </c>
      <c r="AF293" s="219">
        <f t="shared" si="162"/>
        <v>1117.9085231834372</v>
      </c>
      <c r="AG293" s="219">
        <f t="shared" si="162"/>
        <v>1179.8294659432638</v>
      </c>
      <c r="AH293" s="219">
        <f t="shared" si="162"/>
        <v>1155.4746609987681</v>
      </c>
      <c r="AI293" s="219">
        <f t="shared" si="162"/>
        <v>1165.5842026738417</v>
      </c>
    </row>
    <row r="294" spans="1:35" x14ac:dyDescent="0.2">
      <c r="A294" s="250">
        <v>16</v>
      </c>
      <c r="B294" s="1" t="s">
        <v>215</v>
      </c>
      <c r="C294" s="1" t="str">
        <f>VLOOKUP(B294,Valores!$A$2:$F$223,5,FALSE)</f>
        <v>m³</v>
      </c>
      <c r="D294" s="1">
        <v>0</v>
      </c>
      <c r="E294" s="64">
        <f>VLOOKUP($B294,Valores!$A$2:$G$300,6,FALSE)*VLOOKUP(VLOOKUP($B294,Indices_Poder!$B$5:$E$250,3,FALSE),Indices_Poder!$G$6:$N$28,4,FALSE)</f>
        <v>5744.0577699282558</v>
      </c>
      <c r="F294" s="65">
        <f>$E294*VLOOKUP(F$278,Regional!$A$2:$B$7,2,FALSE)</f>
        <v>5815.858492052359</v>
      </c>
      <c r="G294" s="65">
        <f>$E294*VLOOKUP(G$278,Regional!$A$2:$B$7,2,FALSE)</f>
        <v>5589.5426159171857</v>
      </c>
      <c r="H294" s="65">
        <f>$E294*VLOOKUP(H$278,Regional!$A$2:$B$7,2,FALSE)</f>
        <v>5899.1473297163184</v>
      </c>
      <c r="I294" s="65">
        <f>$E294*VLOOKUP(I$278,Regional!$A$2:$B$7,2,FALSE)</f>
        <v>5777.3733049938401</v>
      </c>
      <c r="J294" s="65">
        <f>$E294*VLOOKUP(J$278,Regional!$A$2:$B$7,2,FALSE)</f>
        <v>5827.9210133692077</v>
      </c>
      <c r="K294" s="66">
        <f t="shared" si="168"/>
        <v>0</v>
      </c>
      <c r="L294" s="65">
        <f t="shared" si="164"/>
        <v>0</v>
      </c>
      <c r="M294" s="65">
        <f t="shared" si="164"/>
        <v>0</v>
      </c>
      <c r="N294" s="65">
        <f t="shared" si="164"/>
        <v>0</v>
      </c>
      <c r="O294" s="65">
        <f t="shared" si="164"/>
        <v>0</v>
      </c>
      <c r="P294" s="133">
        <f t="shared" si="164"/>
        <v>0</v>
      </c>
      <c r="Q294" s="119">
        <f>VLOOKUP(B294,Valores!$A$2:$P$300,14,FALSE)</f>
        <v>1</v>
      </c>
      <c r="R294" s="119">
        <f>VLOOKUP(B294,Valores!$A$2:$P$300,15,FALSE)</f>
        <v>3.1300000000000001E-2</v>
      </c>
      <c r="S294" s="186">
        <f t="shared" si="165"/>
        <v>0</v>
      </c>
      <c r="T294" s="186">
        <f t="shared" si="160"/>
        <v>0</v>
      </c>
      <c r="U294" s="186">
        <f t="shared" si="160"/>
        <v>0</v>
      </c>
      <c r="V294" s="186">
        <f t="shared" si="160"/>
        <v>0</v>
      </c>
      <c r="W294" s="186">
        <f t="shared" si="160"/>
        <v>0</v>
      </c>
      <c r="Y294" s="214">
        <f t="shared" si="166"/>
        <v>0</v>
      </c>
      <c r="Z294" s="214">
        <f t="shared" si="161"/>
        <v>0</v>
      </c>
      <c r="AA294" s="214">
        <f t="shared" si="161"/>
        <v>0</v>
      </c>
      <c r="AB294" s="214">
        <f t="shared" si="161"/>
        <v>0</v>
      </c>
      <c r="AC294" s="214">
        <f t="shared" si="161"/>
        <v>0</v>
      </c>
      <c r="AE294" s="219">
        <f t="shared" si="167"/>
        <v>0</v>
      </c>
      <c r="AF294" s="219">
        <f t="shared" si="162"/>
        <v>0</v>
      </c>
      <c r="AG294" s="219">
        <f t="shared" si="162"/>
        <v>0</v>
      </c>
      <c r="AH294" s="219">
        <f t="shared" si="162"/>
        <v>0</v>
      </c>
      <c r="AI294" s="219">
        <f t="shared" si="162"/>
        <v>0</v>
      </c>
    </row>
    <row r="295" spans="1:35" x14ac:dyDescent="0.2">
      <c r="A295" s="250">
        <v>17</v>
      </c>
      <c r="B295" s="1" t="s">
        <v>247</v>
      </c>
      <c r="C295" s="1" t="str">
        <f>VLOOKUP(B295,Valores!$A$2:$F$223,5,FALSE)</f>
        <v>m³</v>
      </c>
      <c r="D295" s="1">
        <v>1.75</v>
      </c>
      <c r="E295" s="64">
        <f>VLOOKUP($B295,Valores!$A$2:$G$300,6,FALSE)*VLOOKUP(VLOOKUP($B295,Indices_Poder!$B$5:$E$250,3,FALSE),Indices_Poder!$G$6:$N$28,4,FALSE)</f>
        <v>5744.0577699282558</v>
      </c>
      <c r="F295" s="65">
        <f>$E295*VLOOKUP(F$278,Regional!$A$2:$B$7,2,FALSE)</f>
        <v>5815.858492052359</v>
      </c>
      <c r="G295" s="65">
        <f>$E295*VLOOKUP(G$278,Regional!$A$2:$B$7,2,FALSE)</f>
        <v>5589.5426159171857</v>
      </c>
      <c r="H295" s="65">
        <f>$E295*VLOOKUP(H$278,Regional!$A$2:$B$7,2,FALSE)</f>
        <v>5899.1473297163184</v>
      </c>
      <c r="I295" s="65">
        <f>$E295*VLOOKUP(I$278,Regional!$A$2:$B$7,2,FALSE)</f>
        <v>5777.3733049938401</v>
      </c>
      <c r="J295" s="65">
        <f>$E295*VLOOKUP(J$278,Regional!$A$2:$B$7,2,FALSE)</f>
        <v>5827.9210133692077</v>
      </c>
      <c r="K295" s="66">
        <f t="shared" si="168"/>
        <v>10052.101097374447</v>
      </c>
      <c r="L295" s="65">
        <f t="shared" si="164"/>
        <v>10177.752361091629</v>
      </c>
      <c r="M295" s="65">
        <f t="shared" si="164"/>
        <v>9781.6995778550754</v>
      </c>
      <c r="N295" s="65">
        <f t="shared" si="164"/>
        <v>10323.507827003557</v>
      </c>
      <c r="O295" s="65">
        <f t="shared" si="164"/>
        <v>10110.403283739221</v>
      </c>
      <c r="P295" s="133">
        <f t="shared" si="164"/>
        <v>10198.861773396113</v>
      </c>
      <c r="Q295" s="119">
        <f>VLOOKUP(B295,Valores!$A$2:$P$300,14,FALSE)</f>
        <v>1</v>
      </c>
      <c r="R295" s="119">
        <f>VLOOKUP(B295,Valores!$A$2:$P$300,15,FALSE)</f>
        <v>3.1300000000000001E-2</v>
      </c>
      <c r="S295" s="186">
        <f t="shared" si="165"/>
        <v>0</v>
      </c>
      <c r="T295" s="186">
        <f t="shared" si="160"/>
        <v>0</v>
      </c>
      <c r="U295" s="186">
        <f t="shared" si="160"/>
        <v>0</v>
      </c>
      <c r="V295" s="186">
        <f t="shared" si="160"/>
        <v>0</v>
      </c>
      <c r="W295" s="186">
        <f t="shared" si="160"/>
        <v>0</v>
      </c>
      <c r="Y295" s="214">
        <f t="shared" si="166"/>
        <v>10177.752361091629</v>
      </c>
      <c r="Z295" s="214">
        <f t="shared" si="161"/>
        <v>9781.6995778550754</v>
      </c>
      <c r="AA295" s="214">
        <f t="shared" si="161"/>
        <v>10323.507827003557</v>
      </c>
      <c r="AB295" s="214">
        <f t="shared" si="161"/>
        <v>10110.403283739221</v>
      </c>
      <c r="AC295" s="214">
        <f t="shared" si="161"/>
        <v>10198.861773396113</v>
      </c>
      <c r="AE295" s="219">
        <f t="shared" si="167"/>
        <v>10177.752361091629</v>
      </c>
      <c r="AF295" s="219">
        <f t="shared" si="162"/>
        <v>9781.6995778550754</v>
      </c>
      <c r="AG295" s="219">
        <f t="shared" si="162"/>
        <v>10323.507827003557</v>
      </c>
      <c r="AH295" s="219">
        <f t="shared" si="162"/>
        <v>10110.403283739221</v>
      </c>
      <c r="AI295" s="219">
        <f t="shared" si="162"/>
        <v>10198.861773396113</v>
      </c>
    </row>
    <row r="296" spans="1:35" x14ac:dyDescent="0.2">
      <c r="A296" s="250">
        <v>18</v>
      </c>
      <c r="B296" s="1" t="s">
        <v>248</v>
      </c>
      <c r="C296" s="1" t="str">
        <f>VLOOKUP(B296,Valores!$A$2:$F$223,5,FALSE)</f>
        <v>m³</v>
      </c>
      <c r="D296" s="1">
        <v>1.75</v>
      </c>
      <c r="E296" s="64">
        <f>VLOOKUP($B296,Valores!$A$2:$G$300,6,FALSE)*VLOOKUP(VLOOKUP($B296,Indices_Poder!$B$5:$E$250,3,FALSE),Indices_Poder!$G$6:$N$28,4,FALSE)</f>
        <v>5744.0577699282558</v>
      </c>
      <c r="F296" s="65">
        <f>$E296*VLOOKUP(F$278,Regional!$A$2:$B$7,2,FALSE)</f>
        <v>5815.858492052359</v>
      </c>
      <c r="G296" s="65">
        <f>$E296*VLOOKUP(G$278,Regional!$A$2:$B$7,2,FALSE)</f>
        <v>5589.5426159171857</v>
      </c>
      <c r="H296" s="65">
        <f>$E296*VLOOKUP(H$278,Regional!$A$2:$B$7,2,FALSE)</f>
        <v>5899.1473297163184</v>
      </c>
      <c r="I296" s="65">
        <f>$E296*VLOOKUP(I$278,Regional!$A$2:$B$7,2,FALSE)</f>
        <v>5777.3733049938401</v>
      </c>
      <c r="J296" s="65">
        <f>$E296*VLOOKUP(J$278,Regional!$A$2:$B$7,2,FALSE)</f>
        <v>5827.9210133692077</v>
      </c>
      <c r="K296" s="66">
        <f t="shared" si="168"/>
        <v>10052.101097374447</v>
      </c>
      <c r="L296" s="65">
        <f t="shared" si="164"/>
        <v>10177.752361091629</v>
      </c>
      <c r="M296" s="65">
        <f t="shared" si="164"/>
        <v>9781.6995778550754</v>
      </c>
      <c r="N296" s="65">
        <f t="shared" si="164"/>
        <v>10323.507827003557</v>
      </c>
      <c r="O296" s="65">
        <f t="shared" si="164"/>
        <v>10110.403283739221</v>
      </c>
      <c r="P296" s="133">
        <f t="shared" si="164"/>
        <v>10198.861773396113</v>
      </c>
      <c r="Q296" s="119">
        <f>VLOOKUP(B296,Valores!$A$2:$P$300,14,FALSE)</f>
        <v>1</v>
      </c>
      <c r="R296" s="119">
        <f>VLOOKUP(B296,Valores!$A$2:$P$300,15,FALSE)</f>
        <v>3.1300000000000001E-2</v>
      </c>
      <c r="S296" s="186">
        <f t="shared" si="165"/>
        <v>0</v>
      </c>
      <c r="T296" s="186">
        <f t="shared" si="160"/>
        <v>0</v>
      </c>
      <c r="U296" s="186">
        <f t="shared" si="160"/>
        <v>0</v>
      </c>
      <c r="V296" s="186">
        <f t="shared" si="160"/>
        <v>0</v>
      </c>
      <c r="W296" s="186">
        <f t="shared" si="160"/>
        <v>0</v>
      </c>
      <c r="Y296" s="214">
        <f t="shared" si="166"/>
        <v>10177.752361091629</v>
      </c>
      <c r="Z296" s="214">
        <f t="shared" si="161"/>
        <v>9781.6995778550754</v>
      </c>
      <c r="AA296" s="214">
        <f t="shared" si="161"/>
        <v>10323.507827003557</v>
      </c>
      <c r="AB296" s="214">
        <f t="shared" si="161"/>
        <v>10110.403283739221</v>
      </c>
      <c r="AC296" s="214">
        <f t="shared" si="161"/>
        <v>10198.861773396113</v>
      </c>
      <c r="AE296" s="219">
        <f t="shared" si="167"/>
        <v>10177.752361091629</v>
      </c>
      <c r="AF296" s="219">
        <f t="shared" si="162"/>
        <v>9781.6995778550754</v>
      </c>
      <c r="AG296" s="219">
        <f t="shared" si="162"/>
        <v>10323.507827003557</v>
      </c>
      <c r="AH296" s="219">
        <f t="shared" si="162"/>
        <v>10110.403283739221</v>
      </c>
      <c r="AI296" s="219">
        <f t="shared" si="162"/>
        <v>10198.861773396113</v>
      </c>
    </row>
    <row r="297" spans="1:35" x14ac:dyDescent="0.2">
      <c r="A297" s="250">
        <v>19</v>
      </c>
      <c r="B297" s="1" t="s">
        <v>217</v>
      </c>
      <c r="C297" s="1" t="str">
        <f>VLOOKUP(B297,Valores!$A$2:$F$223,5,FALSE)</f>
        <v>m³</v>
      </c>
      <c r="D297" s="135">
        <v>20</v>
      </c>
      <c r="E297" s="64">
        <f>VLOOKUP($B297,Valores!$A$2:$G$300,6,FALSE)*VLOOKUP(VLOOKUP($B297,Indices_Poder!$B$5:$E$250,3,FALSE),Indices_Poder!$G$6:$N$28,4,FALSE)</f>
        <v>5744.0577699282558</v>
      </c>
      <c r="F297" s="65">
        <f>$E297*VLOOKUP(F$278,Regional!$A$2:$B$7,2,FALSE)</f>
        <v>5815.858492052359</v>
      </c>
      <c r="G297" s="65">
        <f>$E297*VLOOKUP(G$278,Regional!$A$2:$B$7,2,FALSE)</f>
        <v>5589.5426159171857</v>
      </c>
      <c r="H297" s="65">
        <f>$E297*VLOOKUP(H$278,Regional!$A$2:$B$7,2,FALSE)</f>
        <v>5899.1473297163184</v>
      </c>
      <c r="I297" s="65">
        <f>$E297*VLOOKUP(I$278,Regional!$A$2:$B$7,2,FALSE)</f>
        <v>5777.3733049938401</v>
      </c>
      <c r="J297" s="65">
        <f>$E297*VLOOKUP(J$278,Regional!$A$2:$B$7,2,FALSE)</f>
        <v>5827.9210133692077</v>
      </c>
      <c r="K297" s="74">
        <f t="shared" si="168"/>
        <v>114881.15539856511</v>
      </c>
      <c r="L297" s="65">
        <f t="shared" si="164"/>
        <v>116317.16984104717</v>
      </c>
      <c r="M297" s="65">
        <f t="shared" si="164"/>
        <v>111790.85231834371</v>
      </c>
      <c r="N297" s="65">
        <f t="shared" si="164"/>
        <v>117982.94659432636</v>
      </c>
      <c r="O297" s="65">
        <f t="shared" si="164"/>
        <v>115547.46609987679</v>
      </c>
      <c r="P297" s="133">
        <f t="shared" si="164"/>
        <v>116558.42026738415</v>
      </c>
      <c r="Q297" s="119">
        <f>VLOOKUP(B297,Valores!$A$2:$P$300,14,FALSE)</f>
        <v>1</v>
      </c>
      <c r="R297" s="119">
        <f>VLOOKUP(B297,Valores!$A$2:$P$300,15,FALSE)</f>
        <v>3.1300000000000001E-2</v>
      </c>
      <c r="S297" s="186">
        <f t="shared" si="165"/>
        <v>0</v>
      </c>
      <c r="T297" s="186">
        <f t="shared" si="160"/>
        <v>0</v>
      </c>
      <c r="U297" s="186">
        <f t="shared" si="160"/>
        <v>0</v>
      </c>
      <c r="V297" s="186">
        <f t="shared" si="160"/>
        <v>0</v>
      </c>
      <c r="W297" s="186">
        <f t="shared" si="160"/>
        <v>0</v>
      </c>
      <c r="Y297" s="214">
        <f t="shared" si="166"/>
        <v>116317.16984104717</v>
      </c>
      <c r="Z297" s="214">
        <f t="shared" si="161"/>
        <v>111790.85231834371</v>
      </c>
      <c r="AA297" s="214">
        <f t="shared" si="161"/>
        <v>117982.94659432636</v>
      </c>
      <c r="AB297" s="214">
        <f t="shared" si="161"/>
        <v>115547.46609987679</v>
      </c>
      <c r="AC297" s="214">
        <f t="shared" si="161"/>
        <v>116558.42026738415</v>
      </c>
      <c r="AE297" s="219">
        <f t="shared" si="167"/>
        <v>116317.16984104717</v>
      </c>
      <c r="AF297" s="219">
        <f t="shared" si="162"/>
        <v>111790.85231834371</v>
      </c>
      <c r="AG297" s="219">
        <f t="shared" si="162"/>
        <v>117982.94659432636</v>
      </c>
      <c r="AH297" s="219">
        <f t="shared" si="162"/>
        <v>115547.46609987679</v>
      </c>
      <c r="AI297" s="219">
        <f t="shared" si="162"/>
        <v>116558.42026738415</v>
      </c>
    </row>
    <row r="298" spans="1:35" s="29" customFormat="1" x14ac:dyDescent="0.2">
      <c r="A298" s="79"/>
      <c r="B298" s="80" t="s">
        <v>143</v>
      </c>
      <c r="C298" s="80"/>
      <c r="D298" s="82"/>
      <c r="E298" s="192"/>
      <c r="F298" s="191"/>
      <c r="G298" s="191"/>
      <c r="H298" s="191"/>
      <c r="I298" s="191"/>
      <c r="J298" s="191"/>
      <c r="K298" s="192">
        <f t="shared" ref="K298:P298" si="169">SUM(K279:K297)</f>
        <v>9651169.3712186553</v>
      </c>
      <c r="L298" s="83">
        <f t="shared" si="169"/>
        <v>9771808.9883588906</v>
      </c>
      <c r="M298" s="83">
        <f t="shared" si="169"/>
        <v>9391552.9151328728</v>
      </c>
      <c r="N298" s="83">
        <f t="shared" si="169"/>
        <v>9911750.9442415629</v>
      </c>
      <c r="O298" s="83">
        <f t="shared" si="169"/>
        <v>9707146.1535717249</v>
      </c>
      <c r="P298" s="83">
        <f t="shared" si="169"/>
        <v>9792076.4440384489</v>
      </c>
      <c r="S298" s="174">
        <f>SUMIF($Q279:$Q297,"&lt;&gt;Rateio",AE279:AE297)</f>
        <v>9771808.9883588906</v>
      </c>
      <c r="T298" s="174">
        <f t="shared" ref="T298:W298" si="170">SUMIF($Q279:$Q297,"&lt;&gt;Rateio",AF279:AF297)</f>
        <v>9391552.9151328728</v>
      </c>
      <c r="U298" s="174">
        <f t="shared" si="170"/>
        <v>9911750.9442415629</v>
      </c>
      <c r="V298" s="174">
        <f t="shared" si="170"/>
        <v>9707146.1535717249</v>
      </c>
      <c r="W298" s="214">
        <f t="shared" si="170"/>
        <v>9792076.4440384489</v>
      </c>
      <c r="Y298" s="219"/>
      <c r="AA298" s="219"/>
      <c r="AC298" s="219"/>
      <c r="AE298" s="219"/>
      <c r="AG298" s="219"/>
      <c r="AI298" s="219"/>
    </row>
    <row r="299" spans="1:35" s="29" customFormat="1" hidden="1" x14ac:dyDescent="0.2">
      <c r="A299" s="79"/>
      <c r="B299" s="80"/>
      <c r="C299" s="80"/>
      <c r="D299" s="82"/>
      <c r="E299" s="137" t="s">
        <v>118</v>
      </c>
      <c r="F299" s="87" t="s">
        <v>129</v>
      </c>
      <c r="G299" s="87" t="s">
        <v>130</v>
      </c>
      <c r="H299" s="87" t="s">
        <v>142</v>
      </c>
      <c r="I299" s="87" t="s">
        <v>132</v>
      </c>
      <c r="J299" s="87" t="s">
        <v>133</v>
      </c>
      <c r="K299" s="88"/>
      <c r="L299" s="83"/>
      <c r="M299" s="83"/>
      <c r="N299" s="83"/>
      <c r="O299" s="83"/>
      <c r="P299" s="83"/>
      <c r="W299" s="219"/>
      <c r="Y299" s="219"/>
      <c r="AA299" s="219"/>
      <c r="AC299" s="219"/>
      <c r="AE299" s="219"/>
      <c r="AG299" s="219"/>
      <c r="AI299" s="219"/>
    </row>
    <row r="300" spans="1:35" s="29" customFormat="1" hidden="1" x14ac:dyDescent="0.2">
      <c r="A300" s="89"/>
      <c r="B300" s="90" t="s">
        <v>206</v>
      </c>
      <c r="C300" s="90"/>
      <c r="D300" s="92"/>
      <c r="E300" s="92" t="e">
        <f>(SUMIF(#REF!,"Obras civis",K279:K297)+#REF!)*3.98%</f>
        <v>#REF!</v>
      </c>
      <c r="F300" s="93" t="e">
        <f>(SUMIF(#REF!,"Obras civis",L279:L297)+#REF!)*3.98%</f>
        <v>#REF!</v>
      </c>
      <c r="G300" s="93" t="e">
        <f>(SUMIF(#REF!,"Obras civis",M279:M297)+#REF!)*3.98%</f>
        <v>#REF!</v>
      </c>
      <c r="H300" s="93" t="e">
        <f>(SUMIF(#REF!,"Obras civis",N279:N297)+#REF!)*3.98%</f>
        <v>#REF!</v>
      </c>
      <c r="I300" s="93" t="e">
        <f>(SUMIF(#REF!,"Obras civis",O279:O297)+#REF!)*3.98%</f>
        <v>#REF!</v>
      </c>
      <c r="J300" s="93" t="e">
        <f>(SUMIF(#REF!,"Obras civis",P279:P297)+#REF!)*3.98%</f>
        <v>#REF!</v>
      </c>
      <c r="K300" s="92"/>
      <c r="L300" s="93"/>
      <c r="M300" s="93"/>
      <c r="N300" s="93"/>
      <c r="O300" s="93"/>
      <c r="P300" s="93"/>
      <c r="W300" s="219"/>
      <c r="Y300" s="219"/>
      <c r="AA300" s="219"/>
      <c r="AC300" s="219"/>
      <c r="AE300" s="219"/>
      <c r="AG300" s="219"/>
      <c r="AI300" s="219"/>
    </row>
    <row r="301" spans="1:35" s="29" customFormat="1" hidden="1" x14ac:dyDescent="0.2">
      <c r="A301" s="89"/>
      <c r="B301" s="90" t="s">
        <v>145</v>
      </c>
      <c r="C301" s="97"/>
      <c r="D301" s="99"/>
      <c r="E301" s="99" t="e">
        <f>K298+#REF!+E300</f>
        <v>#REF!</v>
      </c>
      <c r="F301" s="100" t="e">
        <f>L298+#REF!+F300</f>
        <v>#REF!</v>
      </c>
      <c r="G301" s="100" t="e">
        <f>M298+#REF!+G300</f>
        <v>#REF!</v>
      </c>
      <c r="H301" s="100" t="e">
        <f>N298+#REF!+H300</f>
        <v>#REF!</v>
      </c>
      <c r="I301" s="100" t="e">
        <f>O298+#REF!+I300</f>
        <v>#REF!</v>
      </c>
      <c r="J301" s="100" t="e">
        <f>P298+#REF!+J300</f>
        <v>#REF!</v>
      </c>
      <c r="K301" s="99"/>
      <c r="L301" s="100"/>
      <c r="M301" s="100"/>
      <c r="N301" s="100"/>
      <c r="O301" s="100"/>
      <c r="P301" s="100"/>
      <c r="W301" s="219"/>
      <c r="Y301" s="219"/>
      <c r="AA301" s="219"/>
      <c r="AC301" s="219"/>
      <c r="AE301" s="219"/>
      <c r="AG301" s="219"/>
      <c r="AI301" s="219"/>
    </row>
    <row r="302" spans="1:35" s="29" customFormat="1" hidden="1" x14ac:dyDescent="0.2">
      <c r="A302" s="89"/>
      <c r="B302" s="90" t="s">
        <v>146</v>
      </c>
      <c r="C302" s="90"/>
      <c r="D302" s="91"/>
      <c r="E302" s="92" t="e">
        <f>E301*2.7%</f>
        <v>#REF!</v>
      </c>
      <c r="F302" s="93" t="e">
        <f>F301*2.7%</f>
        <v>#REF!</v>
      </c>
      <c r="G302" s="93" t="e">
        <f t="shared" ref="G302:J302" si="171">G301*2.7%</f>
        <v>#REF!</v>
      </c>
      <c r="H302" s="93" t="e">
        <f t="shared" si="171"/>
        <v>#REF!</v>
      </c>
      <c r="I302" s="93" t="e">
        <f t="shared" si="171"/>
        <v>#REF!</v>
      </c>
      <c r="J302" s="93" t="e">
        <f t="shared" si="171"/>
        <v>#REF!</v>
      </c>
      <c r="K302" s="92"/>
      <c r="L302" s="93"/>
      <c r="M302" s="93"/>
      <c r="N302" s="93"/>
      <c r="O302" s="93"/>
      <c r="P302" s="93"/>
      <c r="W302" s="219"/>
      <c r="Y302" s="219"/>
      <c r="AA302" s="219"/>
      <c r="AC302" s="219"/>
      <c r="AE302" s="219"/>
      <c r="AG302" s="219"/>
      <c r="AI302" s="219"/>
    </row>
    <row r="303" spans="1:35" s="29" customFormat="1" hidden="1" x14ac:dyDescent="0.2">
      <c r="A303" s="89"/>
      <c r="B303" s="90" t="s">
        <v>147</v>
      </c>
      <c r="C303" s="97"/>
      <c r="D303" s="98"/>
      <c r="E303" s="99" t="e">
        <f>E301*1.4%</f>
        <v>#REF!</v>
      </c>
      <c r="F303" s="100" t="e">
        <f>F301*1.4%</f>
        <v>#REF!</v>
      </c>
      <c r="G303" s="100" t="e">
        <f t="shared" ref="G303:J303" si="172">G301*1.4%</f>
        <v>#REF!</v>
      </c>
      <c r="H303" s="100" t="e">
        <f t="shared" si="172"/>
        <v>#REF!</v>
      </c>
      <c r="I303" s="100" t="e">
        <f t="shared" si="172"/>
        <v>#REF!</v>
      </c>
      <c r="J303" s="100" t="e">
        <f t="shared" si="172"/>
        <v>#REF!</v>
      </c>
      <c r="K303" s="99"/>
      <c r="L303" s="100"/>
      <c r="M303" s="100"/>
      <c r="N303" s="100"/>
      <c r="O303" s="100"/>
      <c r="P303" s="100"/>
      <c r="W303" s="219"/>
      <c r="Y303" s="219"/>
      <c r="AA303" s="219"/>
      <c r="AC303" s="219"/>
      <c r="AE303" s="219"/>
      <c r="AG303" s="219"/>
      <c r="AI303" s="219"/>
    </row>
    <row r="304" spans="1:35" s="29" customFormat="1" hidden="1" x14ac:dyDescent="0.2">
      <c r="A304" s="89"/>
      <c r="B304" s="90" t="s">
        <v>148</v>
      </c>
      <c r="C304" s="90"/>
      <c r="D304" s="90"/>
      <c r="E304" s="92" t="e">
        <f>E301*3.99%</f>
        <v>#REF!</v>
      </c>
      <c r="F304" s="93" t="e">
        <f>F301*3.99%</f>
        <v>#REF!</v>
      </c>
      <c r="G304" s="93" t="e">
        <f t="shared" ref="G304:J304" si="173">G301*3.99%</f>
        <v>#REF!</v>
      </c>
      <c r="H304" s="93" t="e">
        <f t="shared" si="173"/>
        <v>#REF!</v>
      </c>
      <c r="I304" s="93" t="e">
        <f t="shared" si="173"/>
        <v>#REF!</v>
      </c>
      <c r="J304" s="93" t="e">
        <f t="shared" si="173"/>
        <v>#REF!</v>
      </c>
      <c r="K304" s="92"/>
      <c r="L304" s="93"/>
      <c r="M304" s="93"/>
      <c r="N304" s="93"/>
      <c r="O304" s="93"/>
      <c r="P304" s="93"/>
      <c r="W304" s="219"/>
      <c r="Y304" s="219"/>
      <c r="AA304" s="219"/>
      <c r="AC304" s="219"/>
      <c r="AE304" s="219"/>
      <c r="AG304" s="219"/>
      <c r="AI304" s="219"/>
    </row>
    <row r="305" spans="1:35" s="29" customFormat="1" hidden="1" x14ac:dyDescent="0.2">
      <c r="A305" s="89"/>
      <c r="B305" s="104" t="s">
        <v>149</v>
      </c>
      <c r="C305" s="104"/>
      <c r="D305" s="105"/>
      <c r="E305" s="106" t="e">
        <f>E301*2.7%</f>
        <v>#REF!</v>
      </c>
      <c r="F305" s="107" t="e">
        <f>F301*2.7%</f>
        <v>#REF!</v>
      </c>
      <c r="G305" s="107" t="e">
        <f t="shared" ref="G305:J305" si="174">G301*2.7%</f>
        <v>#REF!</v>
      </c>
      <c r="H305" s="107" t="e">
        <f t="shared" si="174"/>
        <v>#REF!</v>
      </c>
      <c r="I305" s="107" t="e">
        <f t="shared" si="174"/>
        <v>#REF!</v>
      </c>
      <c r="J305" s="107" t="e">
        <f t="shared" si="174"/>
        <v>#REF!</v>
      </c>
      <c r="K305" s="106"/>
      <c r="L305" s="107"/>
      <c r="M305" s="107"/>
      <c r="N305" s="107"/>
      <c r="O305" s="107"/>
      <c r="P305" s="107"/>
      <c r="W305" s="219"/>
      <c r="Y305" s="219"/>
      <c r="AA305" s="219"/>
      <c r="AC305" s="219"/>
      <c r="AE305" s="219"/>
      <c r="AG305" s="219"/>
      <c r="AI305" s="219"/>
    </row>
    <row r="306" spans="1:35" s="29" customFormat="1" hidden="1" x14ac:dyDescent="0.2">
      <c r="A306" s="89"/>
      <c r="B306" s="90" t="s">
        <v>150</v>
      </c>
      <c r="C306" s="90"/>
      <c r="D306" s="91"/>
      <c r="E306" s="106" t="e">
        <f>E301+E302+E303+E304+E305</f>
        <v>#REF!</v>
      </c>
      <c r="F306" s="93" t="e">
        <f>F301+F302+F303+F304+F305</f>
        <v>#REF!</v>
      </c>
      <c r="G306" s="93" t="e">
        <f t="shared" ref="G306:J306" si="175">G301+G302+G303+G304+G305</f>
        <v>#REF!</v>
      </c>
      <c r="H306" s="93" t="e">
        <f t="shared" si="175"/>
        <v>#REF!</v>
      </c>
      <c r="I306" s="93" t="e">
        <f t="shared" si="175"/>
        <v>#REF!</v>
      </c>
      <c r="J306" s="93" t="e">
        <f t="shared" si="175"/>
        <v>#REF!</v>
      </c>
      <c r="K306" s="92"/>
      <c r="L306" s="93"/>
      <c r="M306" s="93"/>
      <c r="N306" s="93"/>
      <c r="O306" s="93"/>
      <c r="P306" s="93"/>
      <c r="W306" s="219"/>
      <c r="Y306" s="219"/>
      <c r="AA306" s="219"/>
      <c r="AC306" s="219"/>
      <c r="AE306" s="219"/>
      <c r="AG306" s="219"/>
      <c r="AI306" s="219"/>
    </row>
    <row r="307" spans="1:35" s="29" customFormat="1" hidden="1" x14ac:dyDescent="0.2">
      <c r="A307" s="90"/>
      <c r="B307" s="90" t="s">
        <v>151</v>
      </c>
      <c r="C307" s="90"/>
      <c r="D307" s="91"/>
      <c r="E307" s="92" t="e">
        <f t="shared" ref="E307:J307" si="176">E306*3%</f>
        <v>#REF!</v>
      </c>
      <c r="F307" s="93" t="e">
        <f t="shared" si="176"/>
        <v>#REF!</v>
      </c>
      <c r="G307" s="93" t="e">
        <f t="shared" si="176"/>
        <v>#REF!</v>
      </c>
      <c r="H307" s="93" t="e">
        <f t="shared" si="176"/>
        <v>#REF!</v>
      </c>
      <c r="I307" s="93" t="e">
        <f t="shared" si="176"/>
        <v>#REF!</v>
      </c>
      <c r="J307" s="93" t="e">
        <f t="shared" si="176"/>
        <v>#REF!</v>
      </c>
      <c r="K307" s="92"/>
      <c r="L307" s="93"/>
      <c r="M307" s="93"/>
      <c r="N307" s="93"/>
      <c r="O307" s="93"/>
      <c r="P307" s="93"/>
      <c r="W307" s="219"/>
      <c r="Y307" s="219"/>
      <c r="AA307" s="219"/>
      <c r="AC307" s="219"/>
      <c r="AE307" s="219"/>
      <c r="AG307" s="219"/>
      <c r="AI307" s="219"/>
    </row>
    <row r="308" spans="1:35" s="29" customFormat="1" hidden="1" x14ac:dyDescent="0.2">
      <c r="A308" s="110"/>
      <c r="B308" s="110" t="s">
        <v>152</v>
      </c>
      <c r="C308" s="110"/>
      <c r="D308" s="111"/>
      <c r="E308" s="112" t="e">
        <f>E306*2.7%</f>
        <v>#REF!</v>
      </c>
      <c r="F308" s="103" t="e">
        <f>F306*2.7%</f>
        <v>#REF!</v>
      </c>
      <c r="G308" s="103" t="e">
        <f t="shared" ref="G308:J308" si="177">G306*2.7%</f>
        <v>#REF!</v>
      </c>
      <c r="H308" s="103" t="e">
        <f t="shared" si="177"/>
        <v>#REF!</v>
      </c>
      <c r="I308" s="103" t="e">
        <f t="shared" si="177"/>
        <v>#REF!</v>
      </c>
      <c r="J308" s="103" t="e">
        <f t="shared" si="177"/>
        <v>#REF!</v>
      </c>
      <c r="K308" s="112"/>
      <c r="L308" s="103"/>
      <c r="M308" s="103"/>
      <c r="N308" s="103"/>
      <c r="O308" s="103"/>
      <c r="P308" s="103"/>
      <c r="W308" s="219"/>
      <c r="Y308" s="219"/>
      <c r="AA308" s="219"/>
      <c r="AC308" s="219"/>
      <c r="AE308" s="219"/>
      <c r="AG308" s="219"/>
      <c r="AI308" s="219"/>
    </row>
    <row r="309" spans="1:35" s="29" customFormat="1" x14ac:dyDescent="0.2">
      <c r="A309" s="79"/>
      <c r="B309" s="80" t="s">
        <v>153</v>
      </c>
      <c r="C309" s="80"/>
      <c r="D309" s="82"/>
      <c r="E309" s="82">
        <f>K298*(1+Entrada!$K$13)</f>
        <v>14090707.281979237</v>
      </c>
      <c r="F309" s="83">
        <f>L298*(1+Entrada!$K$13)</f>
        <v>14266841.12300398</v>
      </c>
      <c r="G309" s="83">
        <f>M298*(1+Entrada!$K$13)</f>
        <v>13711667.256093994</v>
      </c>
      <c r="H309" s="83">
        <f>N298*(1+Entrada!$K$13)</f>
        <v>14471156.378592681</v>
      </c>
      <c r="I309" s="83">
        <f>O298*(1+Entrada!$K$13)</f>
        <v>14172433.384214718</v>
      </c>
      <c r="J309" s="83">
        <f>P298*(1+Entrada!$K$13)</f>
        <v>14296431.608296135</v>
      </c>
      <c r="K309" s="82"/>
      <c r="L309" s="83"/>
      <c r="M309" s="83"/>
      <c r="N309" s="83"/>
      <c r="O309" s="83"/>
      <c r="P309" s="83"/>
      <c r="S309" s="174">
        <f>SUMIF($Q279:$Q297,"&lt;&gt;Rateio",Y279:Y297)</f>
        <v>9771808.9883588906</v>
      </c>
      <c r="T309" s="174">
        <f t="shared" ref="T309:W309" si="178">SUMIF($Q279:$Q297,"&lt;&gt;Rateio",Z279:Z297)</f>
        <v>9391552.9151328728</v>
      </c>
      <c r="U309" s="174">
        <f t="shared" si="178"/>
        <v>9911750.9442415629</v>
      </c>
      <c r="V309" s="174">
        <f t="shared" si="178"/>
        <v>9707146.1535717249</v>
      </c>
      <c r="W309" s="214">
        <f t="shared" si="178"/>
        <v>9792076.4440384489</v>
      </c>
      <c r="Y309" s="219"/>
      <c r="AA309" s="219"/>
      <c r="AC309" s="219"/>
      <c r="AE309" s="219"/>
      <c r="AG309" s="219"/>
      <c r="AI309" s="219"/>
    </row>
    <row r="310" spans="1:35" s="29" customFormat="1" x14ac:dyDescent="0.2">
      <c r="C310" s="231"/>
      <c r="E310" s="168">
        <f>AVERAGE(F310:J310)</f>
        <v>1</v>
      </c>
      <c r="F310" s="193">
        <f>S310</f>
        <v>1</v>
      </c>
      <c r="G310" s="193">
        <f t="shared" ref="G310:J310" si="179">T310</f>
        <v>1</v>
      </c>
      <c r="H310" s="193">
        <f t="shared" si="179"/>
        <v>1</v>
      </c>
      <c r="I310" s="193">
        <f t="shared" si="179"/>
        <v>1</v>
      </c>
      <c r="J310" s="193">
        <f t="shared" si="179"/>
        <v>1</v>
      </c>
      <c r="K310" s="233"/>
      <c r="L310" s="233"/>
      <c r="M310" s="233"/>
      <c r="N310" s="233"/>
      <c r="O310" s="233"/>
      <c r="P310" s="31"/>
      <c r="Q310" s="31"/>
      <c r="S310" s="196">
        <f>S298/S309</f>
        <v>1</v>
      </c>
      <c r="T310" s="196">
        <f>T298/T309</f>
        <v>1</v>
      </c>
      <c r="U310" s="196">
        <f>U298/U309</f>
        <v>1</v>
      </c>
      <c r="V310" s="196">
        <f>V298/V309</f>
        <v>1</v>
      </c>
      <c r="W310" s="255">
        <f>W298/W309</f>
        <v>1</v>
      </c>
      <c r="Y310" s="255"/>
      <c r="Z310" s="197"/>
      <c r="AA310" s="255"/>
      <c r="AB310" s="197"/>
      <c r="AC310" s="255"/>
      <c r="AE310" s="255"/>
      <c r="AF310" s="197"/>
      <c r="AG310" s="255"/>
      <c r="AH310" s="197"/>
      <c r="AI310" s="255"/>
    </row>
    <row r="311" spans="1:35" s="29" customFormat="1" x14ac:dyDescent="0.2">
      <c r="K311" s="36"/>
      <c r="L311" s="36"/>
      <c r="M311" s="36"/>
      <c r="N311" s="36"/>
      <c r="O311" s="36"/>
      <c r="P311" s="36"/>
      <c r="Q311" s="31"/>
    </row>
    <row r="312" spans="1:35" s="29" customFormat="1" x14ac:dyDescent="0.2">
      <c r="C312" s="231"/>
      <c r="E312" s="28"/>
      <c r="F312" s="233"/>
      <c r="G312" s="233"/>
      <c r="H312" s="233"/>
      <c r="I312" s="233"/>
      <c r="J312" s="233"/>
      <c r="K312" s="233"/>
      <c r="L312" s="233"/>
      <c r="M312" s="233"/>
      <c r="N312" s="233"/>
      <c r="O312" s="233"/>
      <c r="P312" s="233"/>
      <c r="Q312" s="31"/>
    </row>
    <row r="313" spans="1:35" s="29" customFormat="1" x14ac:dyDescent="0.2">
      <c r="C313" s="231"/>
      <c r="E313" s="28"/>
      <c r="F313" s="233"/>
      <c r="G313" s="233"/>
      <c r="H313" s="233"/>
      <c r="I313" s="233"/>
      <c r="J313" s="233"/>
      <c r="K313" s="233"/>
      <c r="L313" s="233"/>
      <c r="M313" s="233"/>
      <c r="N313" s="31"/>
      <c r="O313" s="31"/>
      <c r="P313" s="31"/>
      <c r="Q313" s="31"/>
    </row>
    <row r="314" spans="1:35" s="35" customFormat="1" ht="12.75" customHeight="1" x14ac:dyDescent="0.25">
      <c r="B314" s="392" t="s">
        <v>256</v>
      </c>
      <c r="C314" s="232"/>
      <c r="D314" s="231"/>
      <c r="E314" s="233"/>
      <c r="F314" s="233"/>
      <c r="G314" s="233"/>
      <c r="H314" s="233"/>
      <c r="I314" s="233"/>
      <c r="J314" s="233"/>
      <c r="K314" s="233"/>
      <c r="L314" s="233"/>
      <c r="M314" s="233"/>
      <c r="N314" s="36"/>
      <c r="S314" s="171" t="s">
        <v>129</v>
      </c>
      <c r="T314" s="171" t="s">
        <v>130</v>
      </c>
      <c r="U314" s="171" t="s">
        <v>142</v>
      </c>
      <c r="V314" s="171" t="s">
        <v>132</v>
      </c>
      <c r="W314" s="213" t="s">
        <v>133</v>
      </c>
      <c r="Y314" s="213" t="s">
        <v>129</v>
      </c>
      <c r="Z314" s="172" t="s">
        <v>130</v>
      </c>
      <c r="AA314" s="213" t="s">
        <v>142</v>
      </c>
      <c r="AB314" s="172" t="s">
        <v>132</v>
      </c>
      <c r="AC314" s="213" t="s">
        <v>133</v>
      </c>
      <c r="AE314" s="213" t="s">
        <v>129</v>
      </c>
      <c r="AF314" s="172" t="s">
        <v>130</v>
      </c>
      <c r="AG314" s="213" t="s">
        <v>142</v>
      </c>
      <c r="AH314" s="172" t="s">
        <v>132</v>
      </c>
      <c r="AI314" s="213" t="s">
        <v>133</v>
      </c>
    </row>
    <row r="315" spans="1:35" s="35" customFormat="1" ht="12.75" customHeight="1" x14ac:dyDescent="0.2">
      <c r="B315" s="392"/>
      <c r="C315" s="236"/>
      <c r="D315" s="258"/>
      <c r="E315" s="233"/>
      <c r="F315" s="233"/>
      <c r="G315" s="258"/>
      <c r="H315" s="259"/>
      <c r="I315" s="259"/>
      <c r="J315" s="36"/>
      <c r="K315" s="36"/>
      <c r="L315" s="37"/>
      <c r="M315" s="36"/>
      <c r="N315" s="36"/>
      <c r="Q315" s="29" t="s">
        <v>202</v>
      </c>
      <c r="S315" s="174">
        <f>SUMIF($Q318:$Q336,"Rateio",L318:L336)+F348</f>
        <v>14440031.108183326</v>
      </c>
      <c r="T315" s="174">
        <f t="shared" ref="T315:W315" si="180">SUMIF($Q318:$Q336,"Rateio",M318:M336)+G348</f>
        <v>13878117.798887102</v>
      </c>
      <c r="U315" s="174">
        <f t="shared" si="180"/>
        <v>14646826.615411634</v>
      </c>
      <c r="V315" s="174">
        <f t="shared" si="180"/>
        <v>14344477.32208473</v>
      </c>
      <c r="W315" s="214">
        <f t="shared" si="180"/>
        <v>14469980.802333631</v>
      </c>
      <c r="Y315" s="241"/>
      <c r="AA315" s="241"/>
      <c r="AC315" s="241"/>
      <c r="AE315" s="241"/>
      <c r="AG315" s="241"/>
      <c r="AI315" s="241"/>
    </row>
    <row r="316" spans="1:35" s="44" customFormat="1" x14ac:dyDescent="0.2">
      <c r="A316" s="379" t="s">
        <v>136</v>
      </c>
      <c r="B316" s="393" t="s">
        <v>138</v>
      </c>
      <c r="C316" s="379" t="s">
        <v>3</v>
      </c>
      <c r="D316" s="394" t="s">
        <v>139</v>
      </c>
      <c r="E316" s="43">
        <f>$E$45</f>
        <v>44228</v>
      </c>
      <c r="F316" s="377" t="str">
        <f>$F$45</f>
        <v>Preço Unitário</v>
      </c>
      <c r="G316" s="377"/>
      <c r="H316" s="377"/>
      <c r="I316" s="377"/>
      <c r="J316" s="377"/>
      <c r="K316" s="43">
        <f>$K$45</f>
        <v>44228</v>
      </c>
      <c r="L316" s="378" t="str">
        <f>$L$45</f>
        <v>Preço Total</v>
      </c>
      <c r="M316" s="378"/>
      <c r="N316" s="378"/>
      <c r="O316" s="378"/>
      <c r="P316" s="378"/>
      <c r="Q316" s="176" t="s">
        <v>203</v>
      </c>
      <c r="S316" s="174">
        <f>SUMIF($R318:$R336,"UAR",L318:L336)</f>
        <v>0</v>
      </c>
      <c r="T316" s="174">
        <f t="shared" ref="T316:W316" si="181">SUMIF($R318:$R336,"UAR",M318:M336)</f>
        <v>0</v>
      </c>
      <c r="U316" s="174">
        <f t="shared" si="181"/>
        <v>0</v>
      </c>
      <c r="V316" s="174">
        <f t="shared" si="181"/>
        <v>0</v>
      </c>
      <c r="W316" s="214">
        <f t="shared" si="181"/>
        <v>0</v>
      </c>
      <c r="Y316" s="242"/>
      <c r="AA316" s="242"/>
      <c r="AC316" s="242"/>
      <c r="AE316" s="242"/>
      <c r="AG316" s="242"/>
      <c r="AI316" s="242"/>
    </row>
    <row r="317" spans="1:35" s="49" customFormat="1" x14ac:dyDescent="0.2">
      <c r="A317" s="379"/>
      <c r="B317" s="380"/>
      <c r="C317" s="380"/>
      <c r="D317" s="395"/>
      <c r="E317" s="45" t="s">
        <v>118</v>
      </c>
      <c r="F317" s="243" t="s">
        <v>129</v>
      </c>
      <c r="G317" s="243" t="s">
        <v>130</v>
      </c>
      <c r="H317" s="243" t="s">
        <v>142</v>
      </c>
      <c r="I317" s="243" t="s">
        <v>132</v>
      </c>
      <c r="J317" s="243" t="s">
        <v>133</v>
      </c>
      <c r="K317" s="45" t="s">
        <v>118</v>
      </c>
      <c r="L317" s="47" t="s">
        <v>129</v>
      </c>
      <c r="M317" s="47" t="s">
        <v>130</v>
      </c>
      <c r="N317" s="47" t="s">
        <v>142</v>
      </c>
      <c r="O317" s="47" t="s">
        <v>132</v>
      </c>
      <c r="P317" s="47" t="s">
        <v>133</v>
      </c>
      <c r="Q317" s="176" t="s">
        <v>204</v>
      </c>
      <c r="S317" s="181">
        <f>S316/S315</f>
        <v>0</v>
      </c>
      <c r="T317" s="181">
        <f t="shared" ref="T317:W317" si="182">T316/T315</f>
        <v>0</v>
      </c>
      <c r="U317" s="181">
        <f t="shared" si="182"/>
        <v>0</v>
      </c>
      <c r="V317" s="181">
        <f t="shared" si="182"/>
        <v>0</v>
      </c>
      <c r="W317" s="217">
        <f t="shared" si="182"/>
        <v>0</v>
      </c>
      <c r="Y317" s="244"/>
      <c r="Z317" s="182"/>
      <c r="AA317" s="244"/>
      <c r="AB317" s="182"/>
      <c r="AC317" s="245"/>
      <c r="AE317" s="244"/>
      <c r="AF317" s="182"/>
      <c r="AG317" s="244"/>
      <c r="AH317" s="182"/>
      <c r="AI317" s="245"/>
    </row>
    <row r="318" spans="1:35" x14ac:dyDescent="0.2">
      <c r="A318" s="246">
        <v>1</v>
      </c>
      <c r="B318" s="116" t="s">
        <v>172</v>
      </c>
      <c r="C318" s="1" t="str">
        <f>VLOOKUP(B318,Valores!$A$2:$F$223,5,FALSE)</f>
        <v>unid.</v>
      </c>
      <c r="D318" s="247">
        <v>1</v>
      </c>
      <c r="E318" s="53">
        <f>EXP(11.59383)*POWER(Resumo!$C$27,0.14586)*POWER(Resumo!$D$27,0.00823)*POWER(Resumo!$E$27,0.51615)*(IF(Resumo!$F$27="ONAN/ONAF",0.8,IF(Resumo!$F$27="ONAN/ONAF/ONAF",1,1.1)))*1.027533*(1+Valores!$H$163)*(1+Valores!$I$163)*(1+Valores!$J$163)*VLOOKUP(VLOOKUP($B318,Indices_Poder!$B$5:$E$250,3,FALSE),Indices_Poder!$G$6:$N$28,8,FALSE)</f>
        <v>8903769.559896037</v>
      </c>
      <c r="F318" s="65">
        <f>$E318*VLOOKUP(F$317,Regional!$A$2:$B$7,2,FALSE)</f>
        <v>9015066.6793947369</v>
      </c>
      <c r="G318" s="65">
        <f>$E318*VLOOKUP(G$317,Regional!$A$2:$B$7,2,FALSE)</f>
        <v>8664258.1587348338</v>
      </c>
      <c r="H318" s="65">
        <f>$E318*VLOOKUP(H$317,Regional!$A$2:$B$7,2,FALSE)</f>
        <v>9144171.3380132299</v>
      </c>
      <c r="I318" s="65">
        <f>$E318*VLOOKUP(I$317,Regional!$A$2:$B$7,2,FALSE)</f>
        <v>8955411.4233434349</v>
      </c>
      <c r="J318" s="65">
        <f>$E318*VLOOKUP(J$317,Regional!$A$2:$B$7,2,FALSE)</f>
        <v>9033764.5954705179</v>
      </c>
      <c r="K318" s="56">
        <f>D318*E318</f>
        <v>8903769.559896037</v>
      </c>
      <c r="L318" s="248">
        <f>D318*F318</f>
        <v>9015066.6793947369</v>
      </c>
      <c r="M318" s="248">
        <f>D318*G318</f>
        <v>8664258.1587348338</v>
      </c>
      <c r="N318" s="248">
        <f>D318*H318</f>
        <v>9144171.3380132299</v>
      </c>
      <c r="O318" s="248">
        <f>D318*I318</f>
        <v>8955411.4233434349</v>
      </c>
      <c r="P318" s="249">
        <f>D318*J318</f>
        <v>9033764.5954705179</v>
      </c>
      <c r="Q318" s="119">
        <f>VLOOKUP(B318,Valores!$A$2:$P$300,14,FALSE)</f>
        <v>1</v>
      </c>
      <c r="R318" s="119">
        <f>VLOOKUP(B318,Valores!$A$2:$P$300,15,FALSE)</f>
        <v>2.86E-2</v>
      </c>
      <c r="S318" s="186">
        <f>IF($R318="UAR",L318*S$317,0)</f>
        <v>0</v>
      </c>
      <c r="T318" s="186">
        <f t="shared" ref="T318:W336" si="183">IF($R318="UAR",M318*T$317,0)</f>
        <v>0</v>
      </c>
      <c r="U318" s="186">
        <f t="shared" si="183"/>
        <v>0</v>
      </c>
      <c r="V318" s="186">
        <f t="shared" si="183"/>
        <v>0</v>
      </c>
      <c r="W318" s="186">
        <f t="shared" si="183"/>
        <v>0</v>
      </c>
      <c r="Y318" s="214">
        <f>L318+S318</f>
        <v>9015066.6793947369</v>
      </c>
      <c r="Z318" s="214">
        <f t="shared" ref="Z318:AC336" si="184">M318+T318</f>
        <v>8664258.1587348338</v>
      </c>
      <c r="AA318" s="214">
        <f t="shared" si="184"/>
        <v>9144171.3380132299</v>
      </c>
      <c r="AB318" s="214">
        <f t="shared" si="184"/>
        <v>8955411.4233434349</v>
      </c>
      <c r="AC318" s="214">
        <f t="shared" si="184"/>
        <v>9033764.5954705179</v>
      </c>
      <c r="AE318" s="219">
        <f>IF($Q318="rateio",0,Y318*$Q318)</f>
        <v>9015066.6793947369</v>
      </c>
      <c r="AF318" s="219">
        <f t="shared" ref="AF318:AI336" si="185">IF($Q318="rateio",0,Z318*$Q318)</f>
        <v>8664258.1587348338</v>
      </c>
      <c r="AG318" s="219">
        <f t="shared" si="185"/>
        <v>9144171.3380132299</v>
      </c>
      <c r="AH318" s="219">
        <f t="shared" si="185"/>
        <v>8955411.4233434349</v>
      </c>
      <c r="AI318" s="219">
        <f t="shared" si="185"/>
        <v>9033764.5954705179</v>
      </c>
    </row>
    <row r="319" spans="1:35" x14ac:dyDescent="0.2">
      <c r="A319" s="250">
        <v>2</v>
      </c>
      <c r="B319" s="1" t="s">
        <v>237</v>
      </c>
      <c r="C319" s="1" t="str">
        <f>VLOOKUP(B319,Valores!$A$2:$F$223,5,FALSE)</f>
        <v>unid.</v>
      </c>
      <c r="D319" s="251">
        <v>0.33300000000000002</v>
      </c>
      <c r="E319" s="64">
        <f>VLOOKUP($B319,Valores!$A$2:$G$300,6,FALSE)*VLOOKUP(VLOOKUP($B319,Indices_Poder!$B$5:$E$250,3,FALSE),Indices_Poder!$G$6:$N$28,4,FALSE)</f>
        <v>188082.17109338444</v>
      </c>
      <c r="F319" s="65">
        <f>$E319*VLOOKUP(F$317,Regional!$A$2:$B$7,2,FALSE)</f>
        <v>190433.19823205174</v>
      </c>
      <c r="G319" s="65">
        <f>$E319*VLOOKUP(G$317,Regional!$A$2:$B$7,2,FALSE)</f>
        <v>183022.76069097238</v>
      </c>
      <c r="H319" s="65">
        <f>$E319*VLOOKUP(H$317,Regional!$A$2:$B$7,2,FALSE)</f>
        <v>193160.3897129058</v>
      </c>
      <c r="I319" s="65">
        <f>$E319*VLOOKUP(I$317,Regional!$A$2:$B$7,2,FALSE)</f>
        <v>189173.04768572608</v>
      </c>
      <c r="J319" s="65">
        <f>$E319*VLOOKUP(J$317,Regional!$A$2:$B$7,2,FALSE)</f>
        <v>190828.17079134786</v>
      </c>
      <c r="K319" s="66">
        <f t="shared" ref="K319:K330" si="186">D319*E319</f>
        <v>62631.362974097021</v>
      </c>
      <c r="L319" s="65">
        <f t="shared" ref="L319:P336" si="187">$D319*F319</f>
        <v>63414.255011273235</v>
      </c>
      <c r="M319" s="65">
        <f t="shared" si="187"/>
        <v>60946.57931009381</v>
      </c>
      <c r="N319" s="65">
        <f t="shared" si="187"/>
        <v>64322.409774397638</v>
      </c>
      <c r="O319" s="65">
        <f t="shared" si="187"/>
        <v>62994.624879346789</v>
      </c>
      <c r="P319" s="133">
        <f t="shared" si="187"/>
        <v>63545.780873518845</v>
      </c>
      <c r="Q319" s="119">
        <f>VLOOKUP(B319,Valores!$A$2:$P$300,14,FALSE)</f>
        <v>1</v>
      </c>
      <c r="R319" s="119">
        <f>VLOOKUP(B319,Valores!$A$2:$P$300,15,FALSE)</f>
        <v>3.5700000000000003E-2</v>
      </c>
      <c r="S319" s="186">
        <f t="shared" ref="S319:S336" si="188">IF($R319="UAR",L319*S$317,0)</f>
        <v>0</v>
      </c>
      <c r="T319" s="186">
        <f t="shared" si="183"/>
        <v>0</v>
      </c>
      <c r="U319" s="186">
        <f t="shared" si="183"/>
        <v>0</v>
      </c>
      <c r="V319" s="186">
        <f t="shared" si="183"/>
        <v>0</v>
      </c>
      <c r="W319" s="186">
        <f t="shared" si="183"/>
        <v>0</v>
      </c>
      <c r="Y319" s="214">
        <f t="shared" ref="Y319:Y336" si="189">L319+S319</f>
        <v>63414.255011273235</v>
      </c>
      <c r="Z319" s="214">
        <f t="shared" si="184"/>
        <v>60946.57931009381</v>
      </c>
      <c r="AA319" s="214">
        <f t="shared" si="184"/>
        <v>64322.409774397638</v>
      </c>
      <c r="AB319" s="214">
        <f t="shared" si="184"/>
        <v>62994.624879346789</v>
      </c>
      <c r="AC319" s="214">
        <f t="shared" si="184"/>
        <v>63545.780873518845</v>
      </c>
      <c r="AE319" s="219">
        <f t="shared" ref="AE319:AE336" si="190">IF($Q319="rateio",0,Y319*$Q319)</f>
        <v>63414.255011273235</v>
      </c>
      <c r="AF319" s="219">
        <f t="shared" si="185"/>
        <v>60946.57931009381</v>
      </c>
      <c r="AG319" s="219">
        <f t="shared" si="185"/>
        <v>64322.409774397638</v>
      </c>
      <c r="AH319" s="219">
        <f t="shared" si="185"/>
        <v>62994.624879346789</v>
      </c>
      <c r="AI319" s="219">
        <f t="shared" si="185"/>
        <v>63545.780873518845</v>
      </c>
    </row>
    <row r="320" spans="1:35" x14ac:dyDescent="0.2">
      <c r="A320" s="250">
        <v>3</v>
      </c>
      <c r="B320" s="1" t="s">
        <v>238</v>
      </c>
      <c r="C320" s="1" t="str">
        <f>VLOOKUP(B320,Valores!$A$2:$F$223,5,FALSE)</f>
        <v>unid.</v>
      </c>
      <c r="D320" s="1">
        <v>1</v>
      </c>
      <c r="E320" s="64">
        <f>VLOOKUP($B320,Valores!$A$2:$G$300,6,FALSE)*VLOOKUP(VLOOKUP($B320,Indices_Poder!$B$5:$E$250,3,FALSE),Indices_Poder!$G$6:$N$28,4,FALSE)</f>
        <v>2604.1258136719553</v>
      </c>
      <c r="F320" s="65">
        <f>$E320*VLOOKUP(F$317,Regional!$A$2:$B$7,2,FALSE)</f>
        <v>2636.6773863428548</v>
      </c>
      <c r="G320" s="65">
        <f>$E320*VLOOKUP(G$317,Regional!$A$2:$B$7,2,FALSE)</f>
        <v>2534.0748292841795</v>
      </c>
      <c r="H320" s="65">
        <f>$E320*VLOOKUP(H$317,Regional!$A$2:$B$7,2,FALSE)</f>
        <v>2674.4372106410979</v>
      </c>
      <c r="I320" s="65">
        <f>$E320*VLOOKUP(I$317,Regional!$A$2:$B$7,2,FALSE)</f>
        <v>2619.2297433912527</v>
      </c>
      <c r="J320" s="65">
        <f>$E320*VLOOKUP(J$317,Regional!$A$2:$B$7,2,FALSE)</f>
        <v>2642.1460505515656</v>
      </c>
      <c r="K320" s="66">
        <f t="shared" si="186"/>
        <v>2604.1258136719553</v>
      </c>
      <c r="L320" s="65">
        <f t="shared" si="187"/>
        <v>2636.6773863428548</v>
      </c>
      <c r="M320" s="65">
        <f t="shared" si="187"/>
        <v>2534.0748292841795</v>
      </c>
      <c r="N320" s="65">
        <f t="shared" si="187"/>
        <v>2674.4372106410979</v>
      </c>
      <c r="O320" s="65">
        <f t="shared" si="187"/>
        <v>2619.2297433912527</v>
      </c>
      <c r="P320" s="133">
        <f t="shared" si="187"/>
        <v>2642.1460505515656</v>
      </c>
      <c r="Q320" s="119">
        <f>VLOOKUP(B320,Valores!$A$2:$P$300,14,FALSE)</f>
        <v>1</v>
      </c>
      <c r="R320" s="119">
        <f>VLOOKUP(B320,Valores!$A$2:$P$300,15,FALSE)</f>
        <v>2.7E-2</v>
      </c>
      <c r="S320" s="186">
        <f t="shared" si="188"/>
        <v>0</v>
      </c>
      <c r="T320" s="186">
        <f t="shared" si="183"/>
        <v>0</v>
      </c>
      <c r="U320" s="186">
        <f t="shared" si="183"/>
        <v>0</v>
      </c>
      <c r="V320" s="186">
        <f t="shared" si="183"/>
        <v>0</v>
      </c>
      <c r="W320" s="186">
        <f t="shared" si="183"/>
        <v>0</v>
      </c>
      <c r="Y320" s="214">
        <f t="shared" si="189"/>
        <v>2636.6773863428548</v>
      </c>
      <c r="Z320" s="214">
        <f t="shared" si="184"/>
        <v>2534.0748292841795</v>
      </c>
      <c r="AA320" s="214">
        <f t="shared" si="184"/>
        <v>2674.4372106410979</v>
      </c>
      <c r="AB320" s="214">
        <f t="shared" si="184"/>
        <v>2619.2297433912527</v>
      </c>
      <c r="AC320" s="214">
        <f t="shared" si="184"/>
        <v>2642.1460505515656</v>
      </c>
      <c r="AE320" s="219">
        <f t="shared" si="190"/>
        <v>2636.6773863428548</v>
      </c>
      <c r="AF320" s="219">
        <f t="shared" si="185"/>
        <v>2534.0748292841795</v>
      </c>
      <c r="AG320" s="219">
        <f t="shared" si="185"/>
        <v>2674.4372106410979</v>
      </c>
      <c r="AH320" s="219">
        <f t="shared" si="185"/>
        <v>2619.2297433912527</v>
      </c>
      <c r="AI320" s="219">
        <f t="shared" si="185"/>
        <v>2642.1460505515656</v>
      </c>
    </row>
    <row r="321" spans="1:35" x14ac:dyDescent="0.2">
      <c r="A321" s="250">
        <v>4</v>
      </c>
      <c r="B321" s="1" t="s">
        <v>239</v>
      </c>
      <c r="C321" s="1" t="str">
        <f>VLOOKUP(B321,Valores!$A$2:$F$223,5,FALSE)</f>
        <v>unid.</v>
      </c>
      <c r="D321" s="1">
        <v>1</v>
      </c>
      <c r="E321" s="64">
        <f>VLOOKUP($B321,Valores!$A$2:$G$300,6,FALSE)*VLOOKUP(VLOOKUP($B321,Indices_Poder!$B$5:$E$250,3,FALSE),Indices_Poder!$G$6:$N$28,4,FALSE)</f>
        <v>2604.1258136719553</v>
      </c>
      <c r="F321" s="65">
        <f>$E321*VLOOKUP(F$317,Regional!$A$2:$B$7,2,FALSE)</f>
        <v>2636.6773863428548</v>
      </c>
      <c r="G321" s="65">
        <f>$E321*VLOOKUP(G$317,Regional!$A$2:$B$7,2,FALSE)</f>
        <v>2534.0748292841795</v>
      </c>
      <c r="H321" s="65">
        <f>$E321*VLOOKUP(H$317,Regional!$A$2:$B$7,2,FALSE)</f>
        <v>2674.4372106410979</v>
      </c>
      <c r="I321" s="65">
        <f>$E321*VLOOKUP(I$317,Regional!$A$2:$B$7,2,FALSE)</f>
        <v>2619.2297433912527</v>
      </c>
      <c r="J321" s="65">
        <f>$E321*VLOOKUP(J$317,Regional!$A$2:$B$7,2,FALSE)</f>
        <v>2642.1460505515656</v>
      </c>
      <c r="K321" s="66">
        <f t="shared" si="186"/>
        <v>2604.1258136719553</v>
      </c>
      <c r="L321" s="65">
        <f t="shared" si="187"/>
        <v>2636.6773863428548</v>
      </c>
      <c r="M321" s="65">
        <f t="shared" si="187"/>
        <v>2534.0748292841795</v>
      </c>
      <c r="N321" s="65">
        <f t="shared" si="187"/>
        <v>2674.4372106410979</v>
      </c>
      <c r="O321" s="65">
        <f t="shared" si="187"/>
        <v>2619.2297433912527</v>
      </c>
      <c r="P321" s="133">
        <f t="shared" si="187"/>
        <v>2642.1460505515656</v>
      </c>
      <c r="Q321" s="119">
        <f>VLOOKUP(B321,Valores!$A$2:$P$300,14,FALSE)</f>
        <v>1</v>
      </c>
      <c r="R321" s="119">
        <f>VLOOKUP(B321,Valores!$A$2:$P$300,15,FALSE)</f>
        <v>2.7E-2</v>
      </c>
      <c r="S321" s="186">
        <f t="shared" si="188"/>
        <v>0</v>
      </c>
      <c r="T321" s="186">
        <f t="shared" si="183"/>
        <v>0</v>
      </c>
      <c r="U321" s="186">
        <f t="shared" si="183"/>
        <v>0</v>
      </c>
      <c r="V321" s="186">
        <f t="shared" si="183"/>
        <v>0</v>
      </c>
      <c r="W321" s="186">
        <f t="shared" si="183"/>
        <v>0</v>
      </c>
      <c r="Y321" s="214">
        <f t="shared" si="189"/>
        <v>2636.6773863428548</v>
      </c>
      <c r="Z321" s="214">
        <f t="shared" si="184"/>
        <v>2534.0748292841795</v>
      </c>
      <c r="AA321" s="214">
        <f t="shared" si="184"/>
        <v>2674.4372106410979</v>
      </c>
      <c r="AB321" s="214">
        <f t="shared" si="184"/>
        <v>2619.2297433912527</v>
      </c>
      <c r="AC321" s="214">
        <f t="shared" si="184"/>
        <v>2642.1460505515656</v>
      </c>
      <c r="AE321" s="219">
        <f t="shared" si="190"/>
        <v>2636.6773863428548</v>
      </c>
      <c r="AF321" s="219">
        <f t="shared" si="185"/>
        <v>2534.0748292841795</v>
      </c>
      <c r="AG321" s="219">
        <f t="shared" si="185"/>
        <v>2674.4372106410979</v>
      </c>
      <c r="AH321" s="219">
        <f t="shared" si="185"/>
        <v>2619.2297433912527</v>
      </c>
      <c r="AI321" s="219">
        <f t="shared" si="185"/>
        <v>2642.1460505515656</v>
      </c>
    </row>
    <row r="322" spans="1:35" x14ac:dyDescent="0.2">
      <c r="A322" s="250">
        <v>5</v>
      </c>
      <c r="B322" s="1" t="s">
        <v>30</v>
      </c>
      <c r="C322" s="1" t="str">
        <f>VLOOKUP(B322,Valores!$A$2:$F$223,5,FALSE)</f>
        <v>unid.</v>
      </c>
      <c r="D322" s="1">
        <v>1</v>
      </c>
      <c r="E322" s="64">
        <f>VLOOKUP($B322,Valores!$A$2:$G$300,6,FALSE)*VLOOKUP(VLOOKUP($B322,Indices_Poder!$B$5:$E$250,3,FALSE),Indices_Poder!$G$6:$N$28,4,FALSE)</f>
        <v>54015.592521526502</v>
      </c>
      <c r="F322" s="65">
        <f>$E322*VLOOKUP(F$317,Regional!$A$2:$B$7,2,FALSE)</f>
        <v>54690.78742804558</v>
      </c>
      <c r="G322" s="65">
        <f>$E322*VLOOKUP(G$317,Regional!$A$2:$B$7,2,FALSE)</f>
        <v>52562.57308269744</v>
      </c>
      <c r="H322" s="65">
        <f>$E322*VLOOKUP(H$317,Regional!$A$2:$B$7,2,FALSE)</f>
        <v>55474.01351960771</v>
      </c>
      <c r="I322" s="65">
        <f>$E322*VLOOKUP(I$317,Regional!$A$2:$B$7,2,FALSE)</f>
        <v>54328.882958151356</v>
      </c>
      <c r="J322" s="65">
        <f>$E322*VLOOKUP(J$317,Regional!$A$2:$B$7,2,FALSE)</f>
        <v>54804.220172340785</v>
      </c>
      <c r="K322" s="66">
        <f t="shared" si="186"/>
        <v>54015.592521526502</v>
      </c>
      <c r="L322" s="65">
        <f t="shared" si="187"/>
        <v>54690.78742804558</v>
      </c>
      <c r="M322" s="65">
        <f t="shared" si="187"/>
        <v>52562.57308269744</v>
      </c>
      <c r="N322" s="65">
        <f t="shared" si="187"/>
        <v>55474.01351960771</v>
      </c>
      <c r="O322" s="65">
        <f t="shared" si="187"/>
        <v>54328.882958151356</v>
      </c>
      <c r="P322" s="133">
        <f t="shared" si="187"/>
        <v>54804.220172340785</v>
      </c>
      <c r="Q322" s="119">
        <f>VLOOKUP(B322,Valores!$A$2:$P$300,14,FALSE)</f>
        <v>1</v>
      </c>
      <c r="R322" s="119">
        <f>VLOOKUP(B322,Valores!$A$2:$P$300,15,FALSE)</f>
        <v>0.04</v>
      </c>
      <c r="S322" s="186">
        <f t="shared" si="188"/>
        <v>0</v>
      </c>
      <c r="T322" s="186">
        <f t="shared" si="183"/>
        <v>0</v>
      </c>
      <c r="U322" s="186">
        <f t="shared" si="183"/>
        <v>0</v>
      </c>
      <c r="V322" s="186">
        <f t="shared" si="183"/>
        <v>0</v>
      </c>
      <c r="W322" s="186">
        <f t="shared" si="183"/>
        <v>0</v>
      </c>
      <c r="Y322" s="214">
        <f t="shared" si="189"/>
        <v>54690.78742804558</v>
      </c>
      <c r="Z322" s="214">
        <f t="shared" si="184"/>
        <v>52562.57308269744</v>
      </c>
      <c r="AA322" s="214">
        <f t="shared" si="184"/>
        <v>55474.01351960771</v>
      </c>
      <c r="AB322" s="214">
        <f t="shared" si="184"/>
        <v>54328.882958151356</v>
      </c>
      <c r="AC322" s="214">
        <f t="shared" si="184"/>
        <v>54804.220172340785</v>
      </c>
      <c r="AE322" s="219">
        <f t="shared" si="190"/>
        <v>54690.78742804558</v>
      </c>
      <c r="AF322" s="219">
        <f t="shared" si="185"/>
        <v>52562.57308269744</v>
      </c>
      <c r="AG322" s="219">
        <f t="shared" si="185"/>
        <v>55474.01351960771</v>
      </c>
      <c r="AH322" s="219">
        <f t="shared" si="185"/>
        <v>54328.882958151356</v>
      </c>
      <c r="AI322" s="219">
        <f t="shared" si="185"/>
        <v>54804.220172340785</v>
      </c>
    </row>
    <row r="323" spans="1:35" x14ac:dyDescent="0.2">
      <c r="A323" s="250">
        <v>6</v>
      </c>
      <c r="B323" s="1" t="s">
        <v>240</v>
      </c>
      <c r="C323" s="1" t="str">
        <f>VLOOKUP(B323,Valores!$A$2:$F$223,5,FALSE)</f>
        <v>unid.</v>
      </c>
      <c r="D323" s="1">
        <v>0.33</v>
      </c>
      <c r="E323" s="64">
        <f>EXP(10.06941)*POWER(13.8,0.39621)*POWER($Q$4,0.54447)*0.9331847*(1+Valores!$H$135)*(1+Valores!$I$135)*(1+Valores!$J$135)*VLOOKUP(VLOOKUP($B323,Indices_Poder!$B$5:$E$250,3,FALSE),Indices_Poder!$G$6:$N$28,8,FALSE)</f>
        <v>433304.04849154927</v>
      </c>
      <c r="F323" s="65">
        <f>$E323*VLOOKUP(F$317,Regional!$A$2:$B$7,2,FALSE)</f>
        <v>438720.34909769363</v>
      </c>
      <c r="G323" s="65">
        <f>$E323*VLOOKUP(G$317,Regional!$A$2:$B$7,2,FALSE)</f>
        <v>421648.16958712658</v>
      </c>
      <c r="H323" s="65">
        <f>$E323*VLOOKUP(H$317,Regional!$A$2:$B$7,2,FALSE)</f>
        <v>445003.25780082104</v>
      </c>
      <c r="I323" s="65">
        <f>$E323*VLOOKUP(I$317,Regional!$A$2:$B$7,2,FALSE)</f>
        <v>435817.21197280026</v>
      </c>
      <c r="J323" s="65">
        <f>$E323*VLOOKUP(J$317,Regional!$A$2:$B$7,2,FALSE)</f>
        <v>439630.28759952588</v>
      </c>
      <c r="K323" s="66">
        <f t="shared" si="186"/>
        <v>142990.33600221126</v>
      </c>
      <c r="L323" s="65">
        <f t="shared" si="187"/>
        <v>144777.71520223891</v>
      </c>
      <c r="M323" s="65">
        <f t="shared" si="187"/>
        <v>139143.89596375177</v>
      </c>
      <c r="N323" s="65">
        <f t="shared" si="187"/>
        <v>146851.07507427095</v>
      </c>
      <c r="O323" s="65">
        <f t="shared" si="187"/>
        <v>143819.6799510241</v>
      </c>
      <c r="P323" s="133">
        <f t="shared" si="187"/>
        <v>145077.99490784356</v>
      </c>
      <c r="Q323" s="119">
        <f>VLOOKUP(B323,Valores!$A$2:$P$300,14,FALSE)</f>
        <v>1</v>
      </c>
      <c r="R323" s="119">
        <f>VLOOKUP(B323,Valores!$A$2:$P$300,15,FALSE)</f>
        <v>3.3300000000000003E-2</v>
      </c>
      <c r="S323" s="186">
        <f t="shared" si="188"/>
        <v>0</v>
      </c>
      <c r="T323" s="186">
        <f t="shared" si="183"/>
        <v>0</v>
      </c>
      <c r="U323" s="186">
        <f t="shared" si="183"/>
        <v>0</v>
      </c>
      <c r="V323" s="186">
        <f t="shared" si="183"/>
        <v>0</v>
      </c>
      <c r="W323" s="186">
        <f t="shared" si="183"/>
        <v>0</v>
      </c>
      <c r="Y323" s="214">
        <f t="shared" si="189"/>
        <v>144777.71520223891</v>
      </c>
      <c r="Z323" s="214">
        <f t="shared" si="184"/>
        <v>139143.89596375177</v>
      </c>
      <c r="AA323" s="214">
        <f t="shared" si="184"/>
        <v>146851.07507427095</v>
      </c>
      <c r="AB323" s="214">
        <f t="shared" si="184"/>
        <v>143819.6799510241</v>
      </c>
      <c r="AC323" s="214">
        <f t="shared" si="184"/>
        <v>145077.99490784356</v>
      </c>
      <c r="AE323" s="219">
        <f t="shared" si="190"/>
        <v>144777.71520223891</v>
      </c>
      <c r="AF323" s="219">
        <f t="shared" si="185"/>
        <v>139143.89596375177</v>
      </c>
      <c r="AG323" s="219">
        <f t="shared" si="185"/>
        <v>146851.07507427095</v>
      </c>
      <c r="AH323" s="219">
        <f t="shared" si="185"/>
        <v>143819.6799510241</v>
      </c>
      <c r="AI323" s="219">
        <f t="shared" si="185"/>
        <v>145077.99490784356</v>
      </c>
    </row>
    <row r="324" spans="1:35" x14ac:dyDescent="0.2">
      <c r="A324" s="250">
        <v>7</v>
      </c>
      <c r="B324" s="1" t="s">
        <v>241</v>
      </c>
      <c r="C324" s="1" t="str">
        <f>VLOOKUP(B324,Valores!$A$2:$F$223,5,FALSE)</f>
        <v>unid.</v>
      </c>
      <c r="D324" s="1">
        <v>0.33</v>
      </c>
      <c r="E324" s="64">
        <f>VLOOKUP($B324,Valores!$A$2:$G$300,6,FALSE)*VLOOKUP(VLOOKUP($B324,Indices_Poder!$B$5:$E$250,3,FALSE),Indices_Poder!$G$6:$N$28,4,FALSE)</f>
        <v>71314.393548262757</v>
      </c>
      <c r="F324" s="65">
        <f>$E324*VLOOKUP(F$317,Regional!$A$2:$B$7,2,FALSE)</f>
        <v>72205.823467616035</v>
      </c>
      <c r="G324" s="65">
        <f>$E324*VLOOKUP(G$317,Regional!$A$2:$B$7,2,FALSE)</f>
        <v>69396.036361814491</v>
      </c>
      <c r="H324" s="65">
        <f>$E324*VLOOKUP(H$317,Regional!$A$2:$B$7,2,FALSE)</f>
        <v>73239.882174065846</v>
      </c>
      <c r="I324" s="65">
        <f>$E324*VLOOKUP(I$317,Regional!$A$2:$B$7,2,FALSE)</f>
        <v>71728.01703084269</v>
      </c>
      <c r="J324" s="65">
        <f>$E324*VLOOKUP(J$317,Regional!$A$2:$B$7,2,FALSE)</f>
        <v>72355.583694067391</v>
      </c>
      <c r="K324" s="66">
        <f t="shared" si="186"/>
        <v>23533.749870926709</v>
      </c>
      <c r="L324" s="65">
        <f t="shared" si="187"/>
        <v>23827.921744313291</v>
      </c>
      <c r="M324" s="65">
        <f t="shared" si="187"/>
        <v>22900.691999398783</v>
      </c>
      <c r="N324" s="65">
        <f t="shared" si="187"/>
        <v>24169.16111744173</v>
      </c>
      <c r="O324" s="65">
        <f t="shared" si="187"/>
        <v>23670.245620178088</v>
      </c>
      <c r="P324" s="133">
        <f t="shared" si="187"/>
        <v>23877.34261904224</v>
      </c>
      <c r="Q324" s="119">
        <f>VLOOKUP(B324,Valores!$A$2:$P$300,14,FALSE)</f>
        <v>1</v>
      </c>
      <c r="R324" s="119">
        <f>VLOOKUP(B324,Valores!$A$2:$P$300,15,FALSE)</f>
        <v>2.7799999999999998E-2</v>
      </c>
      <c r="S324" s="186">
        <f t="shared" si="188"/>
        <v>0</v>
      </c>
      <c r="T324" s="186">
        <f t="shared" si="183"/>
        <v>0</v>
      </c>
      <c r="U324" s="186">
        <f t="shared" si="183"/>
        <v>0</v>
      </c>
      <c r="V324" s="186">
        <f t="shared" si="183"/>
        <v>0</v>
      </c>
      <c r="W324" s="186">
        <f t="shared" si="183"/>
        <v>0</v>
      </c>
      <c r="Y324" s="214">
        <f t="shared" si="189"/>
        <v>23827.921744313291</v>
      </c>
      <c r="Z324" s="214">
        <f t="shared" si="184"/>
        <v>22900.691999398783</v>
      </c>
      <c r="AA324" s="214">
        <f t="shared" si="184"/>
        <v>24169.16111744173</v>
      </c>
      <c r="AB324" s="214">
        <f t="shared" si="184"/>
        <v>23670.245620178088</v>
      </c>
      <c r="AC324" s="214">
        <f t="shared" si="184"/>
        <v>23877.34261904224</v>
      </c>
      <c r="AE324" s="219">
        <f t="shared" si="190"/>
        <v>23827.921744313291</v>
      </c>
      <c r="AF324" s="219">
        <f t="shared" si="185"/>
        <v>22900.691999398783</v>
      </c>
      <c r="AG324" s="219">
        <f t="shared" si="185"/>
        <v>24169.16111744173</v>
      </c>
      <c r="AH324" s="219">
        <f t="shared" si="185"/>
        <v>23670.245620178088</v>
      </c>
      <c r="AI324" s="219">
        <f t="shared" si="185"/>
        <v>23877.34261904224</v>
      </c>
    </row>
    <row r="325" spans="1:35" x14ac:dyDescent="0.2">
      <c r="A325" s="250">
        <v>8</v>
      </c>
      <c r="B325" s="1" t="s">
        <v>226</v>
      </c>
      <c r="C325" s="1" t="str">
        <f>VLOOKUP(B325,Valores!$A$2:$F$223,5,FALSE)</f>
        <v>kg</v>
      </c>
      <c r="D325" s="1">
        <v>0</v>
      </c>
      <c r="E325" s="64">
        <f>VLOOKUP($B325,Valores!$A$2:$G$300,6,FALSE)*VLOOKUP(VLOOKUP($B325,Indices_Poder!$B$5:$E$250,3,FALSE),Indices_Poder!$G$6:$N$28,4,FALSE)</f>
        <v>132.79382328753289</v>
      </c>
      <c r="F325" s="65">
        <f>$E325*VLOOKUP(F$317,Regional!$A$2:$B$7,2,FALSE)</f>
        <v>134.45374607862703</v>
      </c>
      <c r="G325" s="65">
        <f>$E325*VLOOKUP(G$317,Regional!$A$2:$B$7,2,FALSE)</f>
        <v>129.22166944109824</v>
      </c>
      <c r="H325" s="65">
        <f>$E325*VLOOKUP(H$317,Regional!$A$2:$B$7,2,FALSE)</f>
        <v>136.37925651629627</v>
      </c>
      <c r="I325" s="65">
        <f>$E325*VLOOKUP(I$317,Regional!$A$2:$B$7,2,FALSE)</f>
        <v>133.56402746260059</v>
      </c>
      <c r="J325" s="65">
        <f>$E325*VLOOKUP(J$317,Regional!$A$2:$B$7,2,FALSE)</f>
        <v>134.73261310753085</v>
      </c>
      <c r="K325" s="66">
        <f t="shared" si="186"/>
        <v>0</v>
      </c>
      <c r="L325" s="65">
        <f t="shared" si="187"/>
        <v>0</v>
      </c>
      <c r="M325" s="65">
        <f t="shared" si="187"/>
        <v>0</v>
      </c>
      <c r="N325" s="65">
        <f t="shared" si="187"/>
        <v>0</v>
      </c>
      <c r="O325" s="65">
        <f t="shared" si="187"/>
        <v>0</v>
      </c>
      <c r="P325" s="133">
        <f t="shared" si="187"/>
        <v>0</v>
      </c>
      <c r="Q325" s="119">
        <f>VLOOKUP(B325,Valores!$A$2:$P$300,14,FALSE)</f>
        <v>1</v>
      </c>
      <c r="R325" s="119">
        <f>VLOOKUP(B325,Valores!$A$2:$P$300,15,FALSE)</f>
        <v>2.5000000000000001E-2</v>
      </c>
      <c r="S325" s="186">
        <f t="shared" si="188"/>
        <v>0</v>
      </c>
      <c r="T325" s="186">
        <f t="shared" si="183"/>
        <v>0</v>
      </c>
      <c r="U325" s="186">
        <f t="shared" si="183"/>
        <v>0</v>
      </c>
      <c r="V325" s="186">
        <f t="shared" si="183"/>
        <v>0</v>
      </c>
      <c r="W325" s="186">
        <f t="shared" si="183"/>
        <v>0</v>
      </c>
      <c r="Y325" s="214">
        <f t="shared" si="189"/>
        <v>0</v>
      </c>
      <c r="Z325" s="214">
        <f t="shared" si="184"/>
        <v>0</v>
      </c>
      <c r="AA325" s="214">
        <f t="shared" si="184"/>
        <v>0</v>
      </c>
      <c r="AB325" s="214">
        <f t="shared" si="184"/>
        <v>0</v>
      </c>
      <c r="AC325" s="214">
        <f t="shared" si="184"/>
        <v>0</v>
      </c>
      <c r="AE325" s="219">
        <f t="shared" si="190"/>
        <v>0</v>
      </c>
      <c r="AF325" s="219">
        <f t="shared" si="185"/>
        <v>0</v>
      </c>
      <c r="AG325" s="219">
        <f t="shared" si="185"/>
        <v>0</v>
      </c>
      <c r="AH325" s="219">
        <f t="shared" si="185"/>
        <v>0</v>
      </c>
      <c r="AI325" s="219">
        <f t="shared" si="185"/>
        <v>0</v>
      </c>
    </row>
    <row r="326" spans="1:35" x14ac:dyDescent="0.2">
      <c r="A326" s="250">
        <v>9</v>
      </c>
      <c r="B326" s="1" t="s">
        <v>53</v>
      </c>
      <c r="C326" s="1" t="str">
        <f>VLOOKUP(B326,Valores!$A$2:$F$223,5,FALSE)</f>
        <v>kg</v>
      </c>
      <c r="D326" s="1">
        <v>146</v>
      </c>
      <c r="E326" s="64">
        <f>VLOOKUP($B326,Valores!$A$2:$G$300,6,FALSE)*VLOOKUP(VLOOKUP($B326,Indices_Poder!$B$5:$E$250,3,FALSE),Indices_Poder!$G$6:$N$28,4,FALSE)</f>
        <v>107.00410922919521</v>
      </c>
      <c r="F326" s="65">
        <f>$E326*VLOOKUP(F$317,Regional!$A$2:$B$7,2,FALSE)</f>
        <v>108.34166059456014</v>
      </c>
      <c r="G326" s="65">
        <f>$E326*VLOOKUP(G$317,Regional!$A$2:$B$7,2,FALSE)</f>
        <v>104.12569869092985</v>
      </c>
      <c r="H326" s="65">
        <f>$E326*VLOOKUP(H$317,Regional!$A$2:$B$7,2,FALSE)</f>
        <v>109.89322017838347</v>
      </c>
      <c r="I326" s="65">
        <f>$E326*VLOOKUP(I$317,Regional!$A$2:$B$7,2,FALSE)</f>
        <v>107.62473306272454</v>
      </c>
      <c r="J326" s="65">
        <f>$E326*VLOOKUP(J$317,Regional!$A$2:$B$7,2,FALSE)</f>
        <v>108.56636922394145</v>
      </c>
      <c r="K326" s="66">
        <f t="shared" si="186"/>
        <v>15622.5999474625</v>
      </c>
      <c r="L326" s="65">
        <f t="shared" si="187"/>
        <v>15817.882446805781</v>
      </c>
      <c r="M326" s="65">
        <f t="shared" si="187"/>
        <v>15202.352008875758</v>
      </c>
      <c r="N326" s="65">
        <f t="shared" si="187"/>
        <v>16044.410146043987</v>
      </c>
      <c r="O326" s="65">
        <f t="shared" si="187"/>
        <v>15713.211027157784</v>
      </c>
      <c r="P326" s="133">
        <f t="shared" si="187"/>
        <v>15850.689906695452</v>
      </c>
      <c r="Q326" s="119">
        <f>VLOOKUP(B326,Valores!$A$2:$P$300,14,FALSE)</f>
        <v>1</v>
      </c>
      <c r="R326" s="119" t="str">
        <f>VLOOKUP(B326,Valores!$A$2:$P$300,15,FALSE)</f>
        <v>Rateio</v>
      </c>
      <c r="S326" s="186">
        <f t="shared" si="188"/>
        <v>0</v>
      </c>
      <c r="T326" s="186">
        <f t="shared" si="183"/>
        <v>0</v>
      </c>
      <c r="U326" s="186">
        <f t="shared" si="183"/>
        <v>0</v>
      </c>
      <c r="V326" s="186">
        <f t="shared" si="183"/>
        <v>0</v>
      </c>
      <c r="W326" s="186">
        <f t="shared" si="183"/>
        <v>0</v>
      </c>
      <c r="Y326" s="214">
        <f t="shared" si="189"/>
        <v>15817.882446805781</v>
      </c>
      <c r="Z326" s="214">
        <f t="shared" si="184"/>
        <v>15202.352008875758</v>
      </c>
      <c r="AA326" s="214">
        <f t="shared" si="184"/>
        <v>16044.410146043987</v>
      </c>
      <c r="AB326" s="214">
        <f t="shared" si="184"/>
        <v>15713.211027157784</v>
      </c>
      <c r="AC326" s="214">
        <f t="shared" si="184"/>
        <v>15850.689906695452</v>
      </c>
      <c r="AE326" s="219">
        <f t="shared" si="190"/>
        <v>15817.882446805781</v>
      </c>
      <c r="AF326" s="219">
        <f t="shared" si="185"/>
        <v>15202.352008875758</v>
      </c>
      <c r="AG326" s="219">
        <f t="shared" si="185"/>
        <v>16044.410146043987</v>
      </c>
      <c r="AH326" s="219">
        <f t="shared" si="185"/>
        <v>15713.211027157784</v>
      </c>
      <c r="AI326" s="219">
        <f t="shared" si="185"/>
        <v>15850.689906695452</v>
      </c>
    </row>
    <row r="327" spans="1:35" x14ac:dyDescent="0.2">
      <c r="A327" s="250">
        <v>10</v>
      </c>
      <c r="B327" s="1" t="s">
        <v>242</v>
      </c>
      <c r="C327" s="1" t="str">
        <f>VLOOKUP(B327,Valores!$A$2:$F$223,5,FALSE)</f>
        <v>unid.</v>
      </c>
      <c r="D327" s="1">
        <v>0</v>
      </c>
      <c r="E327" s="64">
        <f>VLOOKUP($B327,Valores!$A$2:$G$300,6,FALSE)*VLOOKUP(VLOOKUP($B327,Indices_Poder!$B$5:$E$250,3,FALSE),Indices_Poder!$G$6:$N$28,4,FALSE)</f>
        <v>318.82451132788094</v>
      </c>
      <c r="F327" s="65">
        <f>$E327*VLOOKUP(F$317,Regional!$A$2:$B$7,2,FALSE)</f>
        <v>322.80981771947944</v>
      </c>
      <c r="G327" s="65">
        <f>$E327*VLOOKUP(G$317,Regional!$A$2:$B$7,2,FALSE)</f>
        <v>310.24813197316092</v>
      </c>
      <c r="H327" s="65">
        <f>$E327*VLOOKUP(H$317,Regional!$A$2:$B$7,2,FALSE)</f>
        <v>327.43277313373369</v>
      </c>
      <c r="I327" s="65">
        <f>$E327*VLOOKUP(I$317,Regional!$A$2:$B$7,2,FALSE)</f>
        <v>320.67369349358268</v>
      </c>
      <c r="J327" s="65">
        <f>$E327*VLOOKUP(J$317,Regional!$A$2:$B$7,2,FALSE)</f>
        <v>323.47934919326798</v>
      </c>
      <c r="K327" s="66">
        <f t="shared" si="186"/>
        <v>0</v>
      </c>
      <c r="L327" s="65">
        <f t="shared" si="187"/>
        <v>0</v>
      </c>
      <c r="M327" s="65">
        <f t="shared" si="187"/>
        <v>0</v>
      </c>
      <c r="N327" s="65">
        <f t="shared" si="187"/>
        <v>0</v>
      </c>
      <c r="O327" s="65">
        <f t="shared" si="187"/>
        <v>0</v>
      </c>
      <c r="P327" s="133">
        <f t="shared" si="187"/>
        <v>0</v>
      </c>
      <c r="Q327" s="119">
        <f>VLOOKUP(B327,Valores!$A$2:$P$300,14,FALSE)</f>
        <v>1</v>
      </c>
      <c r="R327" s="119">
        <f>VLOOKUP(B327,Valores!$A$2:$P$300,15,FALSE)</f>
        <v>2.5000000000000001E-2</v>
      </c>
      <c r="S327" s="186">
        <f t="shared" si="188"/>
        <v>0</v>
      </c>
      <c r="T327" s="186">
        <f t="shared" si="183"/>
        <v>0</v>
      </c>
      <c r="U327" s="186">
        <f t="shared" si="183"/>
        <v>0</v>
      </c>
      <c r="V327" s="186">
        <f t="shared" si="183"/>
        <v>0</v>
      </c>
      <c r="W327" s="186">
        <f t="shared" si="183"/>
        <v>0</v>
      </c>
      <c r="Y327" s="214">
        <f t="shared" si="189"/>
        <v>0</v>
      </c>
      <c r="Z327" s="214">
        <f t="shared" si="184"/>
        <v>0</v>
      </c>
      <c r="AA327" s="214">
        <f t="shared" si="184"/>
        <v>0</v>
      </c>
      <c r="AB327" s="214">
        <f t="shared" si="184"/>
        <v>0</v>
      </c>
      <c r="AC327" s="214">
        <f t="shared" si="184"/>
        <v>0</v>
      </c>
      <c r="AE327" s="219">
        <f t="shared" si="190"/>
        <v>0</v>
      </c>
      <c r="AF327" s="219">
        <f t="shared" si="185"/>
        <v>0</v>
      </c>
      <c r="AG327" s="219">
        <f t="shared" si="185"/>
        <v>0</v>
      </c>
      <c r="AH327" s="219">
        <f t="shared" si="185"/>
        <v>0</v>
      </c>
      <c r="AI327" s="219">
        <f t="shared" si="185"/>
        <v>0</v>
      </c>
    </row>
    <row r="328" spans="1:35" x14ac:dyDescent="0.2">
      <c r="A328" s="250">
        <v>11</v>
      </c>
      <c r="B328" s="1" t="s">
        <v>243</v>
      </c>
      <c r="C328" s="1" t="str">
        <f>VLOOKUP(B328,Valores!$A$2:$F$223,5,FALSE)</f>
        <v>kg</v>
      </c>
      <c r="D328" s="1">
        <v>500</v>
      </c>
      <c r="E328" s="64">
        <f>VLOOKUP($B328,Valores!$A$2:$G$300,6,FALSE)*VLOOKUP(VLOOKUP($B328,Indices_Poder!$B$5:$E$250,3,FALSE),Indices_Poder!$G$6:$N$28,4,FALSE)</f>
        <v>90.692785411365136</v>
      </c>
      <c r="F328" s="65">
        <f>$E328*VLOOKUP(F$317,Regional!$A$2:$B$7,2,FALSE)</f>
        <v>91.826445229007192</v>
      </c>
      <c r="G328" s="65">
        <f>$E328*VLOOKUP(G$317,Regional!$A$2:$B$7,2,FALSE)</f>
        <v>88.253149483799405</v>
      </c>
      <c r="H328" s="65">
        <f>$E328*VLOOKUP(H$317,Regional!$A$2:$B$7,2,FALSE)</f>
        <v>93.141490617471987</v>
      </c>
      <c r="I328" s="65">
        <f>$E328*VLOOKUP(I$317,Regional!$A$2:$B$7,2,FALSE)</f>
        <v>91.218803566751063</v>
      </c>
      <c r="J328" s="65">
        <f>$E328*VLOOKUP(J$317,Regional!$A$2:$B$7,2,FALSE)</f>
        <v>92.016900078371066</v>
      </c>
      <c r="K328" s="66">
        <f t="shared" si="186"/>
        <v>45346.392705682571</v>
      </c>
      <c r="L328" s="65">
        <f t="shared" si="187"/>
        <v>45913.222614503597</v>
      </c>
      <c r="M328" s="65">
        <f t="shared" si="187"/>
        <v>44126.574741899705</v>
      </c>
      <c r="N328" s="65">
        <f t="shared" si="187"/>
        <v>46570.745308735997</v>
      </c>
      <c r="O328" s="65">
        <f t="shared" si="187"/>
        <v>45609.401783375535</v>
      </c>
      <c r="P328" s="133">
        <f t="shared" si="187"/>
        <v>46008.450039185533</v>
      </c>
      <c r="Q328" s="119">
        <f>VLOOKUP(B328,Valores!$A$2:$P$300,14,FALSE)</f>
        <v>1</v>
      </c>
      <c r="R328" s="119">
        <f>VLOOKUP(B328,Valores!$A$2:$P$300,15,FALSE)</f>
        <v>3.1300000000000001E-2</v>
      </c>
      <c r="S328" s="186">
        <f t="shared" si="188"/>
        <v>0</v>
      </c>
      <c r="T328" s="186">
        <f t="shared" si="183"/>
        <v>0</v>
      </c>
      <c r="U328" s="186">
        <f t="shared" si="183"/>
        <v>0</v>
      </c>
      <c r="V328" s="186">
        <f t="shared" si="183"/>
        <v>0</v>
      </c>
      <c r="W328" s="186">
        <f t="shared" si="183"/>
        <v>0</v>
      </c>
      <c r="Y328" s="214">
        <f t="shared" si="189"/>
        <v>45913.222614503597</v>
      </c>
      <c r="Z328" s="214">
        <f t="shared" si="184"/>
        <v>44126.574741899705</v>
      </c>
      <c r="AA328" s="214">
        <f t="shared" si="184"/>
        <v>46570.745308735997</v>
      </c>
      <c r="AB328" s="214">
        <f t="shared" si="184"/>
        <v>45609.401783375535</v>
      </c>
      <c r="AC328" s="214">
        <f t="shared" si="184"/>
        <v>46008.450039185533</v>
      </c>
      <c r="AE328" s="219">
        <f t="shared" si="190"/>
        <v>45913.222614503597</v>
      </c>
      <c r="AF328" s="219">
        <f t="shared" si="185"/>
        <v>44126.574741899705</v>
      </c>
      <c r="AG328" s="219">
        <f t="shared" si="185"/>
        <v>46570.745308735997</v>
      </c>
      <c r="AH328" s="219">
        <f t="shared" si="185"/>
        <v>45609.401783375535</v>
      </c>
      <c r="AI328" s="219">
        <f t="shared" si="185"/>
        <v>46008.450039185533</v>
      </c>
    </row>
    <row r="329" spans="1:35" x14ac:dyDescent="0.2">
      <c r="A329" s="250">
        <v>12</v>
      </c>
      <c r="B329" s="1" t="s">
        <v>244</v>
      </c>
      <c r="C329" s="1" t="str">
        <f>VLOOKUP(B329,Valores!$A$2:$F$223,5,FALSE)</f>
        <v>kg</v>
      </c>
      <c r="D329" s="1">
        <v>500</v>
      </c>
      <c r="E329" s="64">
        <f>VLOOKUP($B329,Valores!$A$2:$G$300,6,FALSE)*VLOOKUP(VLOOKUP($B329,Indices_Poder!$B$5:$E$250,3,FALSE),Indices_Poder!$G$6:$N$28,4,FALSE)</f>
        <v>90.692785411365136</v>
      </c>
      <c r="F329" s="65">
        <f>$E329*VLOOKUP(F$317,Regional!$A$2:$B$7,2,FALSE)</f>
        <v>91.826445229007192</v>
      </c>
      <c r="G329" s="65">
        <f>$E329*VLOOKUP(G$317,Regional!$A$2:$B$7,2,FALSE)</f>
        <v>88.253149483799405</v>
      </c>
      <c r="H329" s="65">
        <f>$E329*VLOOKUP(H$317,Regional!$A$2:$B$7,2,FALSE)</f>
        <v>93.141490617471987</v>
      </c>
      <c r="I329" s="65">
        <f>$E329*VLOOKUP(I$317,Regional!$A$2:$B$7,2,FALSE)</f>
        <v>91.218803566751063</v>
      </c>
      <c r="J329" s="65">
        <f>$E329*VLOOKUP(J$317,Regional!$A$2:$B$7,2,FALSE)</f>
        <v>92.016900078371066</v>
      </c>
      <c r="K329" s="66">
        <f t="shared" si="186"/>
        <v>45346.392705682571</v>
      </c>
      <c r="L329" s="65">
        <f t="shared" si="187"/>
        <v>45913.222614503597</v>
      </c>
      <c r="M329" s="65">
        <f t="shared" si="187"/>
        <v>44126.574741899705</v>
      </c>
      <c r="N329" s="65">
        <f t="shared" si="187"/>
        <v>46570.745308735997</v>
      </c>
      <c r="O329" s="65">
        <f t="shared" si="187"/>
        <v>45609.401783375535</v>
      </c>
      <c r="P329" s="133">
        <f t="shared" si="187"/>
        <v>46008.450039185533</v>
      </c>
      <c r="Q329" s="119">
        <f>VLOOKUP(B329,Valores!$A$2:$P$300,14,FALSE)</f>
        <v>1</v>
      </c>
      <c r="R329" s="119">
        <f>VLOOKUP(B329,Valores!$A$2:$P$300,15,FALSE)</f>
        <v>3.1300000000000001E-2</v>
      </c>
      <c r="S329" s="186">
        <f t="shared" si="188"/>
        <v>0</v>
      </c>
      <c r="T329" s="186">
        <f t="shared" si="183"/>
        <v>0</v>
      </c>
      <c r="U329" s="186">
        <f t="shared" si="183"/>
        <v>0</v>
      </c>
      <c r="V329" s="186">
        <f t="shared" si="183"/>
        <v>0</v>
      </c>
      <c r="W329" s="186">
        <f t="shared" si="183"/>
        <v>0</v>
      </c>
      <c r="Y329" s="214">
        <f t="shared" si="189"/>
        <v>45913.222614503597</v>
      </c>
      <c r="Z329" s="214">
        <f t="shared" si="184"/>
        <v>44126.574741899705</v>
      </c>
      <c r="AA329" s="214">
        <f t="shared" si="184"/>
        <v>46570.745308735997</v>
      </c>
      <c r="AB329" s="214">
        <f t="shared" si="184"/>
        <v>45609.401783375535</v>
      </c>
      <c r="AC329" s="214">
        <f t="shared" si="184"/>
        <v>46008.450039185533</v>
      </c>
      <c r="AE329" s="219">
        <f t="shared" si="190"/>
        <v>45913.222614503597</v>
      </c>
      <c r="AF329" s="219">
        <f t="shared" si="185"/>
        <v>44126.574741899705</v>
      </c>
      <c r="AG329" s="219">
        <f t="shared" si="185"/>
        <v>46570.745308735997</v>
      </c>
      <c r="AH329" s="219">
        <f t="shared" si="185"/>
        <v>45609.401783375535</v>
      </c>
      <c r="AI329" s="219">
        <f t="shared" si="185"/>
        <v>46008.450039185533</v>
      </c>
    </row>
    <row r="330" spans="1:35" x14ac:dyDescent="0.2">
      <c r="A330" s="250">
        <v>13</v>
      </c>
      <c r="B330" s="1" t="s">
        <v>245</v>
      </c>
      <c r="C330" s="1" t="str">
        <f>VLOOKUP(B330,Valores!$A$2:$F$223,5,FALSE)</f>
        <v>m³</v>
      </c>
      <c r="D330" s="252">
        <v>10.1</v>
      </c>
      <c r="E330" s="64">
        <f>VLOOKUP($B330,Valores!$A$2:$G$300,6,FALSE)*VLOOKUP(VLOOKUP($B330,Indices_Poder!$B$5:$E$250,3,FALSE),Indices_Poder!$G$6:$N$28,4,FALSE)</f>
        <v>5744.0577699282558</v>
      </c>
      <c r="F330" s="65">
        <f>$E330*VLOOKUP(F$317,Regional!$A$2:$B$7,2,FALSE)</f>
        <v>5815.858492052359</v>
      </c>
      <c r="G330" s="65">
        <f>$E330*VLOOKUP(G$317,Regional!$A$2:$B$7,2,FALSE)</f>
        <v>5589.5426159171857</v>
      </c>
      <c r="H330" s="65">
        <f>$E330*VLOOKUP(H$317,Regional!$A$2:$B$7,2,FALSE)</f>
        <v>5899.1473297163184</v>
      </c>
      <c r="I330" s="65">
        <f>$E330*VLOOKUP(I$317,Regional!$A$2:$B$7,2,FALSE)</f>
        <v>5777.3733049938401</v>
      </c>
      <c r="J330" s="65">
        <f>$E330*VLOOKUP(J$317,Regional!$A$2:$B$7,2,FALSE)</f>
        <v>5827.9210133692077</v>
      </c>
      <c r="K330" s="66">
        <f t="shared" si="186"/>
        <v>58014.983476275382</v>
      </c>
      <c r="L330" s="65">
        <f t="shared" si="187"/>
        <v>58740.170769728822</v>
      </c>
      <c r="M330" s="65">
        <f t="shared" si="187"/>
        <v>56454.380420763577</v>
      </c>
      <c r="N330" s="65">
        <f t="shared" si="187"/>
        <v>59581.388030134811</v>
      </c>
      <c r="O330" s="65">
        <f t="shared" si="187"/>
        <v>58351.470380437786</v>
      </c>
      <c r="P330" s="133">
        <f t="shared" si="187"/>
        <v>58862.002235028995</v>
      </c>
      <c r="Q330" s="119">
        <f>VLOOKUP(B330,Valores!$A$2:$P$300,14,FALSE)</f>
        <v>1</v>
      </c>
      <c r="R330" s="119">
        <f>VLOOKUP(B330,Valores!$A$2:$P$300,15,FALSE)</f>
        <v>3.1300000000000001E-2</v>
      </c>
      <c r="S330" s="186">
        <f t="shared" si="188"/>
        <v>0</v>
      </c>
      <c r="T330" s="186">
        <f t="shared" si="183"/>
        <v>0</v>
      </c>
      <c r="U330" s="186">
        <f t="shared" si="183"/>
        <v>0</v>
      </c>
      <c r="V330" s="186">
        <f t="shared" si="183"/>
        <v>0</v>
      </c>
      <c r="W330" s="186">
        <f t="shared" si="183"/>
        <v>0</v>
      </c>
      <c r="Y330" s="214">
        <f t="shared" si="189"/>
        <v>58740.170769728822</v>
      </c>
      <c r="Z330" s="214">
        <f t="shared" si="184"/>
        <v>56454.380420763577</v>
      </c>
      <c r="AA330" s="214">
        <f t="shared" si="184"/>
        <v>59581.388030134811</v>
      </c>
      <c r="AB330" s="214">
        <f t="shared" si="184"/>
        <v>58351.470380437786</v>
      </c>
      <c r="AC330" s="214">
        <f t="shared" si="184"/>
        <v>58862.002235028995</v>
      </c>
      <c r="AE330" s="219">
        <f t="shared" si="190"/>
        <v>58740.170769728822</v>
      </c>
      <c r="AF330" s="219">
        <f t="shared" si="185"/>
        <v>56454.380420763577</v>
      </c>
      <c r="AG330" s="219">
        <f t="shared" si="185"/>
        <v>59581.388030134811</v>
      </c>
      <c r="AH330" s="219">
        <f t="shared" si="185"/>
        <v>58351.470380437786</v>
      </c>
      <c r="AI330" s="219">
        <f t="shared" si="185"/>
        <v>58862.002235028995</v>
      </c>
    </row>
    <row r="331" spans="1:35" x14ac:dyDescent="0.2">
      <c r="A331" s="250">
        <v>14</v>
      </c>
      <c r="B331" s="1" t="s">
        <v>214</v>
      </c>
      <c r="C331" s="1" t="str">
        <f>VLOOKUP(B331,Valores!$A$2:$F$223,5,FALSE)</f>
        <v>m³</v>
      </c>
      <c r="D331" s="1">
        <v>48</v>
      </c>
      <c r="E331" s="64">
        <f>VLOOKUP($B331,Valores!$A$2:$G$300,6,FALSE)*VLOOKUP(VLOOKUP($B331,Indices_Poder!$B$5:$E$250,3,FALSE),Indices_Poder!$G$6:$N$28,4,FALSE)</f>
        <v>5744.0577699282558</v>
      </c>
      <c r="F331" s="65">
        <f>$E331*VLOOKUP(F$317,Regional!$A$2:$B$7,2,FALSE)</f>
        <v>5815.858492052359</v>
      </c>
      <c r="G331" s="65">
        <f>$E331*VLOOKUP(G$317,Regional!$A$2:$B$7,2,FALSE)</f>
        <v>5589.5426159171857</v>
      </c>
      <c r="H331" s="65">
        <f>$E331*VLOOKUP(H$317,Regional!$A$2:$B$7,2,FALSE)</f>
        <v>5899.1473297163184</v>
      </c>
      <c r="I331" s="65">
        <f>$E331*VLOOKUP(I$317,Regional!$A$2:$B$7,2,FALSE)</f>
        <v>5777.3733049938401</v>
      </c>
      <c r="J331" s="65">
        <f>$E331*VLOOKUP(J$317,Regional!$A$2:$B$7,2,FALSE)</f>
        <v>5827.9210133692077</v>
      </c>
      <c r="K331" s="66">
        <f>D331*E331</f>
        <v>275714.77295655629</v>
      </c>
      <c r="L331" s="65">
        <f t="shared" si="187"/>
        <v>279161.20761851326</v>
      </c>
      <c r="M331" s="65">
        <f t="shared" si="187"/>
        <v>268298.04556402494</v>
      </c>
      <c r="N331" s="65">
        <f t="shared" si="187"/>
        <v>283159.0718263833</v>
      </c>
      <c r="O331" s="65">
        <f t="shared" si="187"/>
        <v>277313.91863970435</v>
      </c>
      <c r="P331" s="133">
        <f t="shared" si="187"/>
        <v>279740.20864172198</v>
      </c>
      <c r="Q331" s="119">
        <f>VLOOKUP(B331,Valores!$A$2:$P$300,14,FALSE)</f>
        <v>1</v>
      </c>
      <c r="R331" s="119">
        <f>VLOOKUP(B331,Valores!$A$2:$P$300,15,FALSE)</f>
        <v>3.1300000000000001E-2</v>
      </c>
      <c r="S331" s="186">
        <f t="shared" si="188"/>
        <v>0</v>
      </c>
      <c r="T331" s="186">
        <f t="shared" si="183"/>
        <v>0</v>
      </c>
      <c r="U331" s="186">
        <f t="shared" si="183"/>
        <v>0</v>
      </c>
      <c r="V331" s="186">
        <f t="shared" si="183"/>
        <v>0</v>
      </c>
      <c r="W331" s="186">
        <f t="shared" si="183"/>
        <v>0</v>
      </c>
      <c r="Y331" s="214">
        <f t="shared" si="189"/>
        <v>279161.20761851326</v>
      </c>
      <c r="Z331" s="214">
        <f t="shared" si="184"/>
        <v>268298.04556402494</v>
      </c>
      <c r="AA331" s="214">
        <f t="shared" si="184"/>
        <v>283159.0718263833</v>
      </c>
      <c r="AB331" s="214">
        <f t="shared" si="184"/>
        <v>277313.91863970435</v>
      </c>
      <c r="AC331" s="214">
        <f t="shared" si="184"/>
        <v>279740.20864172198</v>
      </c>
      <c r="AE331" s="219">
        <f t="shared" si="190"/>
        <v>279161.20761851326</v>
      </c>
      <c r="AF331" s="219">
        <f t="shared" si="185"/>
        <v>268298.04556402494</v>
      </c>
      <c r="AG331" s="219">
        <f t="shared" si="185"/>
        <v>283159.0718263833</v>
      </c>
      <c r="AH331" s="219">
        <f t="shared" si="185"/>
        <v>277313.91863970435</v>
      </c>
      <c r="AI331" s="219">
        <f t="shared" si="185"/>
        <v>279740.20864172198</v>
      </c>
    </row>
    <row r="332" spans="1:35" x14ac:dyDescent="0.2">
      <c r="A332" s="250">
        <v>15</v>
      </c>
      <c r="B332" s="1" t="s">
        <v>246</v>
      </c>
      <c r="C332" s="1" t="str">
        <f>VLOOKUP(B332,Valores!$A$2:$F$223,5,FALSE)</f>
        <v>m³</v>
      </c>
      <c r="D332" s="1">
        <v>0.2</v>
      </c>
      <c r="E332" s="64">
        <f>VLOOKUP($B332,Valores!$A$2:$G$300,6,FALSE)*VLOOKUP(VLOOKUP($B332,Indices_Poder!$B$5:$E$250,3,FALSE),Indices_Poder!$G$6:$N$28,4,FALSE)</f>
        <v>5744.0577699282558</v>
      </c>
      <c r="F332" s="65">
        <f>$E332*VLOOKUP(F$317,Regional!$A$2:$B$7,2,FALSE)</f>
        <v>5815.858492052359</v>
      </c>
      <c r="G332" s="65">
        <f>$E332*VLOOKUP(G$317,Regional!$A$2:$B$7,2,FALSE)</f>
        <v>5589.5426159171857</v>
      </c>
      <c r="H332" s="65">
        <f>$E332*VLOOKUP(H$317,Regional!$A$2:$B$7,2,FALSE)</f>
        <v>5899.1473297163184</v>
      </c>
      <c r="I332" s="65">
        <f>$E332*VLOOKUP(I$317,Regional!$A$2:$B$7,2,FALSE)</f>
        <v>5777.3733049938401</v>
      </c>
      <c r="J332" s="65">
        <f>$E332*VLOOKUP(J$317,Regional!$A$2:$B$7,2,FALSE)</f>
        <v>5827.9210133692077</v>
      </c>
      <c r="K332" s="66">
        <f t="shared" ref="K332:K336" si="191">D332*E332</f>
        <v>1148.8115539856512</v>
      </c>
      <c r="L332" s="65">
        <f t="shared" si="187"/>
        <v>1163.1716984104719</v>
      </c>
      <c r="M332" s="65">
        <f t="shared" si="187"/>
        <v>1117.9085231834372</v>
      </c>
      <c r="N332" s="65">
        <f t="shared" si="187"/>
        <v>1179.8294659432638</v>
      </c>
      <c r="O332" s="65">
        <f t="shared" si="187"/>
        <v>1155.4746609987681</v>
      </c>
      <c r="P332" s="133">
        <f t="shared" si="187"/>
        <v>1165.5842026738417</v>
      </c>
      <c r="Q332" s="119">
        <f>VLOOKUP(B332,Valores!$A$2:$P$300,14,FALSE)</f>
        <v>1</v>
      </c>
      <c r="R332" s="119">
        <f>VLOOKUP(B332,Valores!$A$2:$P$300,15,FALSE)</f>
        <v>3.1300000000000001E-2</v>
      </c>
      <c r="S332" s="186">
        <f t="shared" si="188"/>
        <v>0</v>
      </c>
      <c r="T332" s="186">
        <f t="shared" si="183"/>
        <v>0</v>
      </c>
      <c r="U332" s="186">
        <f t="shared" si="183"/>
        <v>0</v>
      </c>
      <c r="V332" s="186">
        <f t="shared" si="183"/>
        <v>0</v>
      </c>
      <c r="W332" s="186">
        <f t="shared" si="183"/>
        <v>0</v>
      </c>
      <c r="Y332" s="214">
        <f t="shared" si="189"/>
        <v>1163.1716984104719</v>
      </c>
      <c r="Z332" s="214">
        <f t="shared" si="184"/>
        <v>1117.9085231834372</v>
      </c>
      <c r="AA332" s="214">
        <f t="shared" si="184"/>
        <v>1179.8294659432638</v>
      </c>
      <c r="AB332" s="214">
        <f t="shared" si="184"/>
        <v>1155.4746609987681</v>
      </c>
      <c r="AC332" s="214">
        <f t="shared" si="184"/>
        <v>1165.5842026738417</v>
      </c>
      <c r="AE332" s="219">
        <f t="shared" si="190"/>
        <v>1163.1716984104719</v>
      </c>
      <c r="AF332" s="219">
        <f t="shared" si="185"/>
        <v>1117.9085231834372</v>
      </c>
      <c r="AG332" s="219">
        <f t="shared" si="185"/>
        <v>1179.8294659432638</v>
      </c>
      <c r="AH332" s="219">
        <f t="shared" si="185"/>
        <v>1155.4746609987681</v>
      </c>
      <c r="AI332" s="219">
        <f t="shared" si="185"/>
        <v>1165.5842026738417</v>
      </c>
    </row>
    <row r="333" spans="1:35" x14ac:dyDescent="0.2">
      <c r="A333" s="250">
        <v>16</v>
      </c>
      <c r="B333" s="1" t="s">
        <v>215</v>
      </c>
      <c r="C333" s="1" t="str">
        <f>VLOOKUP(B333,Valores!$A$2:$F$223,5,FALSE)</f>
        <v>m³</v>
      </c>
      <c r="D333" s="1">
        <v>0</v>
      </c>
      <c r="E333" s="64">
        <f>VLOOKUP($B333,Valores!$A$2:$G$300,6,FALSE)*VLOOKUP(VLOOKUP($B333,Indices_Poder!$B$5:$E$250,3,FALSE),Indices_Poder!$G$6:$N$28,4,FALSE)</f>
        <v>5744.0577699282558</v>
      </c>
      <c r="F333" s="65">
        <f>$E333*VLOOKUP(F$317,Regional!$A$2:$B$7,2,FALSE)</f>
        <v>5815.858492052359</v>
      </c>
      <c r="G333" s="65">
        <f>$E333*VLOOKUP(G$317,Regional!$A$2:$B$7,2,FALSE)</f>
        <v>5589.5426159171857</v>
      </c>
      <c r="H333" s="65">
        <f>$E333*VLOOKUP(H$317,Regional!$A$2:$B$7,2,FALSE)</f>
        <v>5899.1473297163184</v>
      </c>
      <c r="I333" s="65">
        <f>$E333*VLOOKUP(I$317,Regional!$A$2:$B$7,2,FALSE)</f>
        <v>5777.3733049938401</v>
      </c>
      <c r="J333" s="65">
        <f>$E333*VLOOKUP(J$317,Regional!$A$2:$B$7,2,FALSE)</f>
        <v>5827.9210133692077</v>
      </c>
      <c r="K333" s="66">
        <f t="shared" si="191"/>
        <v>0</v>
      </c>
      <c r="L333" s="65">
        <f t="shared" si="187"/>
        <v>0</v>
      </c>
      <c r="M333" s="65">
        <f t="shared" si="187"/>
        <v>0</v>
      </c>
      <c r="N333" s="65">
        <f t="shared" si="187"/>
        <v>0</v>
      </c>
      <c r="O333" s="65">
        <f t="shared" si="187"/>
        <v>0</v>
      </c>
      <c r="P333" s="133">
        <f t="shared" si="187"/>
        <v>0</v>
      </c>
      <c r="Q333" s="119">
        <f>VLOOKUP(B333,Valores!$A$2:$P$300,14,FALSE)</f>
        <v>1</v>
      </c>
      <c r="R333" s="119">
        <f>VLOOKUP(B333,Valores!$A$2:$P$300,15,FALSE)</f>
        <v>3.1300000000000001E-2</v>
      </c>
      <c r="S333" s="186">
        <f t="shared" si="188"/>
        <v>0</v>
      </c>
      <c r="T333" s="186">
        <f t="shared" si="183"/>
        <v>0</v>
      </c>
      <c r="U333" s="186">
        <f t="shared" si="183"/>
        <v>0</v>
      </c>
      <c r="V333" s="186">
        <f t="shared" si="183"/>
        <v>0</v>
      </c>
      <c r="W333" s="186">
        <f t="shared" si="183"/>
        <v>0</v>
      </c>
      <c r="Y333" s="214">
        <f t="shared" si="189"/>
        <v>0</v>
      </c>
      <c r="Z333" s="214">
        <f t="shared" si="184"/>
        <v>0</v>
      </c>
      <c r="AA333" s="214">
        <f t="shared" si="184"/>
        <v>0</v>
      </c>
      <c r="AB333" s="214">
        <f t="shared" si="184"/>
        <v>0</v>
      </c>
      <c r="AC333" s="214">
        <f t="shared" si="184"/>
        <v>0</v>
      </c>
      <c r="AE333" s="219">
        <f t="shared" si="190"/>
        <v>0</v>
      </c>
      <c r="AF333" s="219">
        <f t="shared" si="185"/>
        <v>0</v>
      </c>
      <c r="AG333" s="219">
        <f t="shared" si="185"/>
        <v>0</v>
      </c>
      <c r="AH333" s="219">
        <f t="shared" si="185"/>
        <v>0</v>
      </c>
      <c r="AI333" s="219">
        <f t="shared" si="185"/>
        <v>0</v>
      </c>
    </row>
    <row r="334" spans="1:35" x14ac:dyDescent="0.2">
      <c r="A334" s="250">
        <v>17</v>
      </c>
      <c r="B334" s="1" t="s">
        <v>247</v>
      </c>
      <c r="C334" s="1" t="str">
        <f>VLOOKUP(B334,Valores!$A$2:$F$223,5,FALSE)</f>
        <v>m³</v>
      </c>
      <c r="D334" s="1">
        <v>1.75</v>
      </c>
      <c r="E334" s="64">
        <f>VLOOKUP($B334,Valores!$A$2:$G$300,6,FALSE)*VLOOKUP(VLOOKUP($B334,Indices_Poder!$B$5:$E$250,3,FALSE),Indices_Poder!$G$6:$N$28,4,FALSE)</f>
        <v>5744.0577699282558</v>
      </c>
      <c r="F334" s="65">
        <f>$E334*VLOOKUP(F$317,Regional!$A$2:$B$7,2,FALSE)</f>
        <v>5815.858492052359</v>
      </c>
      <c r="G334" s="65">
        <f>$E334*VLOOKUP(G$317,Regional!$A$2:$B$7,2,FALSE)</f>
        <v>5589.5426159171857</v>
      </c>
      <c r="H334" s="65">
        <f>$E334*VLOOKUP(H$317,Regional!$A$2:$B$7,2,FALSE)</f>
        <v>5899.1473297163184</v>
      </c>
      <c r="I334" s="65">
        <f>$E334*VLOOKUP(I$317,Regional!$A$2:$B$7,2,FALSE)</f>
        <v>5777.3733049938401</v>
      </c>
      <c r="J334" s="65">
        <f>$E334*VLOOKUP(J$317,Regional!$A$2:$B$7,2,FALSE)</f>
        <v>5827.9210133692077</v>
      </c>
      <c r="K334" s="66">
        <f t="shared" si="191"/>
        <v>10052.101097374447</v>
      </c>
      <c r="L334" s="65">
        <f t="shared" si="187"/>
        <v>10177.752361091629</v>
      </c>
      <c r="M334" s="65">
        <f t="shared" si="187"/>
        <v>9781.6995778550754</v>
      </c>
      <c r="N334" s="65">
        <f t="shared" si="187"/>
        <v>10323.507827003557</v>
      </c>
      <c r="O334" s="65">
        <f t="shared" si="187"/>
        <v>10110.403283739221</v>
      </c>
      <c r="P334" s="133">
        <f t="shared" si="187"/>
        <v>10198.861773396113</v>
      </c>
      <c r="Q334" s="119">
        <f>VLOOKUP(B334,Valores!$A$2:$P$300,14,FALSE)</f>
        <v>1</v>
      </c>
      <c r="R334" s="119">
        <f>VLOOKUP(B334,Valores!$A$2:$P$300,15,FALSE)</f>
        <v>3.1300000000000001E-2</v>
      </c>
      <c r="S334" s="186">
        <f t="shared" si="188"/>
        <v>0</v>
      </c>
      <c r="T334" s="186">
        <f t="shared" si="183"/>
        <v>0</v>
      </c>
      <c r="U334" s="186">
        <f t="shared" si="183"/>
        <v>0</v>
      </c>
      <c r="V334" s="186">
        <f t="shared" si="183"/>
        <v>0</v>
      </c>
      <c r="W334" s="186">
        <f t="shared" si="183"/>
        <v>0</v>
      </c>
      <c r="Y334" s="214">
        <f t="shared" si="189"/>
        <v>10177.752361091629</v>
      </c>
      <c r="Z334" s="214">
        <f t="shared" si="184"/>
        <v>9781.6995778550754</v>
      </c>
      <c r="AA334" s="214">
        <f t="shared" si="184"/>
        <v>10323.507827003557</v>
      </c>
      <c r="AB334" s="214">
        <f t="shared" si="184"/>
        <v>10110.403283739221</v>
      </c>
      <c r="AC334" s="214">
        <f t="shared" si="184"/>
        <v>10198.861773396113</v>
      </c>
      <c r="AE334" s="219">
        <f t="shared" si="190"/>
        <v>10177.752361091629</v>
      </c>
      <c r="AF334" s="219">
        <f t="shared" si="185"/>
        <v>9781.6995778550754</v>
      </c>
      <c r="AG334" s="219">
        <f t="shared" si="185"/>
        <v>10323.507827003557</v>
      </c>
      <c r="AH334" s="219">
        <f t="shared" si="185"/>
        <v>10110.403283739221</v>
      </c>
      <c r="AI334" s="219">
        <f t="shared" si="185"/>
        <v>10198.861773396113</v>
      </c>
    </row>
    <row r="335" spans="1:35" x14ac:dyDescent="0.2">
      <c r="A335" s="250">
        <v>18</v>
      </c>
      <c r="B335" s="1" t="s">
        <v>248</v>
      </c>
      <c r="C335" s="1" t="str">
        <f>VLOOKUP(B335,Valores!$A$2:$F$223,5,FALSE)</f>
        <v>m³</v>
      </c>
      <c r="D335" s="1">
        <v>1.75</v>
      </c>
      <c r="E335" s="64">
        <f>VLOOKUP($B335,Valores!$A$2:$G$300,6,FALSE)*VLOOKUP(VLOOKUP($B335,Indices_Poder!$B$5:$E$250,3,FALSE),Indices_Poder!$G$6:$N$28,4,FALSE)</f>
        <v>5744.0577699282558</v>
      </c>
      <c r="F335" s="65">
        <f>$E335*VLOOKUP(F$317,Regional!$A$2:$B$7,2,FALSE)</f>
        <v>5815.858492052359</v>
      </c>
      <c r="G335" s="65">
        <f>$E335*VLOOKUP(G$317,Regional!$A$2:$B$7,2,FALSE)</f>
        <v>5589.5426159171857</v>
      </c>
      <c r="H335" s="65">
        <f>$E335*VLOOKUP(H$317,Regional!$A$2:$B$7,2,FALSE)</f>
        <v>5899.1473297163184</v>
      </c>
      <c r="I335" s="65">
        <f>$E335*VLOOKUP(I$317,Regional!$A$2:$B$7,2,FALSE)</f>
        <v>5777.3733049938401</v>
      </c>
      <c r="J335" s="65">
        <f>$E335*VLOOKUP(J$317,Regional!$A$2:$B$7,2,FALSE)</f>
        <v>5827.9210133692077</v>
      </c>
      <c r="K335" s="66">
        <f t="shared" si="191"/>
        <v>10052.101097374447</v>
      </c>
      <c r="L335" s="65">
        <f t="shared" si="187"/>
        <v>10177.752361091629</v>
      </c>
      <c r="M335" s="65">
        <f t="shared" si="187"/>
        <v>9781.6995778550754</v>
      </c>
      <c r="N335" s="65">
        <f t="shared" si="187"/>
        <v>10323.507827003557</v>
      </c>
      <c r="O335" s="65">
        <f t="shared" si="187"/>
        <v>10110.403283739221</v>
      </c>
      <c r="P335" s="133">
        <f t="shared" si="187"/>
        <v>10198.861773396113</v>
      </c>
      <c r="Q335" s="119">
        <f>VLOOKUP(B335,Valores!$A$2:$P$300,14,FALSE)</f>
        <v>1</v>
      </c>
      <c r="R335" s="119">
        <f>VLOOKUP(B335,Valores!$A$2:$P$300,15,FALSE)</f>
        <v>3.1300000000000001E-2</v>
      </c>
      <c r="S335" s="186">
        <f t="shared" si="188"/>
        <v>0</v>
      </c>
      <c r="T335" s="186">
        <f t="shared" si="183"/>
        <v>0</v>
      </c>
      <c r="U335" s="186">
        <f t="shared" si="183"/>
        <v>0</v>
      </c>
      <c r="V335" s="186">
        <f t="shared" si="183"/>
        <v>0</v>
      </c>
      <c r="W335" s="186">
        <f t="shared" si="183"/>
        <v>0</v>
      </c>
      <c r="Y335" s="214">
        <f t="shared" si="189"/>
        <v>10177.752361091629</v>
      </c>
      <c r="Z335" s="214">
        <f t="shared" si="184"/>
        <v>9781.6995778550754</v>
      </c>
      <c r="AA335" s="214">
        <f t="shared" si="184"/>
        <v>10323.507827003557</v>
      </c>
      <c r="AB335" s="214">
        <f t="shared" si="184"/>
        <v>10110.403283739221</v>
      </c>
      <c r="AC335" s="214">
        <f t="shared" si="184"/>
        <v>10198.861773396113</v>
      </c>
      <c r="AE335" s="219">
        <f t="shared" si="190"/>
        <v>10177.752361091629</v>
      </c>
      <c r="AF335" s="219">
        <f t="shared" si="185"/>
        <v>9781.6995778550754</v>
      </c>
      <c r="AG335" s="219">
        <f t="shared" si="185"/>
        <v>10323.507827003557</v>
      </c>
      <c r="AH335" s="219">
        <f t="shared" si="185"/>
        <v>10110.403283739221</v>
      </c>
      <c r="AI335" s="219">
        <f t="shared" si="185"/>
        <v>10198.861773396113</v>
      </c>
    </row>
    <row r="336" spans="1:35" x14ac:dyDescent="0.2">
      <c r="A336" s="250">
        <v>19</v>
      </c>
      <c r="B336" s="1" t="s">
        <v>217</v>
      </c>
      <c r="C336" s="1" t="str">
        <f>VLOOKUP(B336,Valores!$A$2:$F$223,5,FALSE)</f>
        <v>m³</v>
      </c>
      <c r="D336" s="135">
        <v>20</v>
      </c>
      <c r="E336" s="64">
        <f>VLOOKUP($B336,Valores!$A$2:$G$300,6,FALSE)*VLOOKUP(VLOOKUP($B336,Indices_Poder!$B$5:$E$250,3,FALSE),Indices_Poder!$G$6:$N$28,4,FALSE)</f>
        <v>5744.0577699282558</v>
      </c>
      <c r="F336" s="65">
        <f>$E336*VLOOKUP(F$317,Regional!$A$2:$B$7,2,FALSE)</f>
        <v>5815.858492052359</v>
      </c>
      <c r="G336" s="65">
        <f>$E336*VLOOKUP(G$317,Regional!$A$2:$B$7,2,FALSE)</f>
        <v>5589.5426159171857</v>
      </c>
      <c r="H336" s="65">
        <f>$E336*VLOOKUP(H$317,Regional!$A$2:$B$7,2,FALSE)</f>
        <v>5899.1473297163184</v>
      </c>
      <c r="I336" s="65">
        <f>$E336*VLOOKUP(I$317,Regional!$A$2:$B$7,2,FALSE)</f>
        <v>5777.3733049938401</v>
      </c>
      <c r="J336" s="65">
        <f>$E336*VLOOKUP(J$317,Regional!$A$2:$B$7,2,FALSE)</f>
        <v>5827.9210133692077</v>
      </c>
      <c r="K336" s="74">
        <f t="shared" si="191"/>
        <v>114881.15539856511</v>
      </c>
      <c r="L336" s="65">
        <f t="shared" si="187"/>
        <v>116317.16984104717</v>
      </c>
      <c r="M336" s="65">
        <f t="shared" si="187"/>
        <v>111790.85231834371</v>
      </c>
      <c r="N336" s="65">
        <f t="shared" si="187"/>
        <v>117982.94659432636</v>
      </c>
      <c r="O336" s="65">
        <f t="shared" si="187"/>
        <v>115547.46609987679</v>
      </c>
      <c r="P336" s="133">
        <f t="shared" si="187"/>
        <v>116558.42026738415</v>
      </c>
      <c r="Q336" s="119">
        <f>VLOOKUP(B336,Valores!$A$2:$P$300,14,FALSE)</f>
        <v>1</v>
      </c>
      <c r="R336" s="119">
        <f>VLOOKUP(B336,Valores!$A$2:$P$300,15,FALSE)</f>
        <v>3.1300000000000001E-2</v>
      </c>
      <c r="S336" s="186">
        <f t="shared" si="188"/>
        <v>0</v>
      </c>
      <c r="T336" s="186">
        <f t="shared" si="183"/>
        <v>0</v>
      </c>
      <c r="U336" s="186">
        <f t="shared" si="183"/>
        <v>0</v>
      </c>
      <c r="V336" s="186">
        <f t="shared" si="183"/>
        <v>0</v>
      </c>
      <c r="W336" s="186">
        <f t="shared" si="183"/>
        <v>0</v>
      </c>
      <c r="Y336" s="214">
        <f t="shared" si="189"/>
        <v>116317.16984104717</v>
      </c>
      <c r="Z336" s="214">
        <f t="shared" si="184"/>
        <v>111790.85231834371</v>
      </c>
      <c r="AA336" s="214">
        <f t="shared" si="184"/>
        <v>117982.94659432636</v>
      </c>
      <c r="AB336" s="214">
        <f t="shared" si="184"/>
        <v>115547.46609987679</v>
      </c>
      <c r="AC336" s="214">
        <f t="shared" si="184"/>
        <v>116558.42026738415</v>
      </c>
      <c r="AE336" s="219">
        <f t="shared" si="190"/>
        <v>116317.16984104717</v>
      </c>
      <c r="AF336" s="219">
        <f t="shared" si="185"/>
        <v>111790.85231834371</v>
      </c>
      <c r="AG336" s="219">
        <f t="shared" si="185"/>
        <v>117982.94659432636</v>
      </c>
      <c r="AH336" s="219">
        <f t="shared" si="185"/>
        <v>115547.46609987679</v>
      </c>
      <c r="AI336" s="219">
        <f t="shared" si="185"/>
        <v>116558.42026738415</v>
      </c>
    </row>
    <row r="337" spans="1:35" s="29" customFormat="1" x14ac:dyDescent="0.2">
      <c r="A337" s="79"/>
      <c r="B337" s="80" t="s">
        <v>143</v>
      </c>
      <c r="C337" s="80"/>
      <c r="D337" s="82"/>
      <c r="E337" s="192"/>
      <c r="F337" s="191"/>
      <c r="G337" s="191"/>
      <c r="H337" s="191"/>
      <c r="I337" s="191"/>
      <c r="J337" s="191"/>
      <c r="K337" s="192">
        <f t="shared" ref="K337:P337" si="192">SUM(K318:K336)</f>
        <v>9768328.1638310999</v>
      </c>
      <c r="L337" s="83">
        <f t="shared" si="192"/>
        <v>9890432.2658789903</v>
      </c>
      <c r="M337" s="83">
        <f t="shared" si="192"/>
        <v>9505560.1362240426</v>
      </c>
      <c r="N337" s="83">
        <f t="shared" si="192"/>
        <v>10032073.024254544</v>
      </c>
      <c r="O337" s="83">
        <f t="shared" si="192"/>
        <v>9824984.4671813231</v>
      </c>
      <c r="P337" s="83">
        <f t="shared" si="192"/>
        <v>9910945.7550230343</v>
      </c>
      <c r="S337" s="174">
        <f>SUMIF($Q318:$Q336,"&lt;&gt;Rateio",AE318:AE336)</f>
        <v>9890432.2658789903</v>
      </c>
      <c r="T337" s="174">
        <f t="shared" ref="T337:W337" si="193">SUMIF($Q318:$Q336,"&lt;&gt;Rateio",AF318:AF336)</f>
        <v>9505560.1362240426</v>
      </c>
      <c r="U337" s="174">
        <f t="shared" si="193"/>
        <v>10032073.024254544</v>
      </c>
      <c r="V337" s="174">
        <f t="shared" si="193"/>
        <v>9824984.4671813231</v>
      </c>
      <c r="W337" s="214">
        <f t="shared" si="193"/>
        <v>9910945.7550230343</v>
      </c>
      <c r="Y337" s="219"/>
      <c r="AA337" s="219"/>
      <c r="AC337" s="219"/>
      <c r="AE337" s="219"/>
      <c r="AG337" s="219"/>
      <c r="AI337" s="219"/>
    </row>
    <row r="338" spans="1:35" s="29" customFormat="1" hidden="1" x14ac:dyDescent="0.2">
      <c r="A338" s="79"/>
      <c r="B338" s="80"/>
      <c r="C338" s="80"/>
      <c r="D338" s="82"/>
      <c r="E338" s="137" t="s">
        <v>118</v>
      </c>
      <c r="F338" s="87" t="s">
        <v>129</v>
      </c>
      <c r="G338" s="87" t="s">
        <v>130</v>
      </c>
      <c r="H338" s="87" t="s">
        <v>142</v>
      </c>
      <c r="I338" s="87" t="s">
        <v>132</v>
      </c>
      <c r="J338" s="87" t="s">
        <v>133</v>
      </c>
      <c r="K338" s="88"/>
      <c r="L338" s="83"/>
      <c r="M338" s="83"/>
      <c r="N338" s="83"/>
      <c r="O338" s="83"/>
      <c r="P338" s="83"/>
      <c r="W338" s="219"/>
      <c r="Y338" s="219"/>
      <c r="AA338" s="219"/>
      <c r="AC338" s="219"/>
      <c r="AE338" s="219"/>
      <c r="AG338" s="219"/>
      <c r="AI338" s="219"/>
    </row>
    <row r="339" spans="1:35" s="29" customFormat="1" hidden="1" x14ac:dyDescent="0.2">
      <c r="A339" s="89"/>
      <c r="B339" s="90" t="s">
        <v>206</v>
      </c>
      <c r="C339" s="90"/>
      <c r="D339" s="92"/>
      <c r="E339" s="92" t="e">
        <f>(SUMIF(#REF!,"Obras civis",K318:K336)+#REF!)*3.98%</f>
        <v>#REF!</v>
      </c>
      <c r="F339" s="93" t="e">
        <f>(SUMIF(#REF!,"Obras civis",L318:L336)+#REF!)*3.98%</f>
        <v>#REF!</v>
      </c>
      <c r="G339" s="93" t="e">
        <f>(SUMIF(#REF!,"Obras civis",M318:M336)+#REF!)*3.98%</f>
        <v>#REF!</v>
      </c>
      <c r="H339" s="93" t="e">
        <f>(SUMIF(#REF!,"Obras civis",N318:N336)+#REF!)*3.98%</f>
        <v>#REF!</v>
      </c>
      <c r="I339" s="93" t="e">
        <f>(SUMIF(#REF!,"Obras civis",O318:O336)+#REF!)*3.98%</f>
        <v>#REF!</v>
      </c>
      <c r="J339" s="93" t="e">
        <f>(SUMIF(#REF!,"Obras civis",P318:P336)+#REF!)*3.98%</f>
        <v>#REF!</v>
      </c>
      <c r="K339" s="92"/>
      <c r="L339" s="93"/>
      <c r="M339" s="93"/>
      <c r="N339" s="93"/>
      <c r="O339" s="93"/>
      <c r="P339" s="93"/>
      <c r="W339" s="219"/>
      <c r="Y339" s="219"/>
      <c r="AA339" s="219"/>
      <c r="AC339" s="219"/>
      <c r="AE339" s="219"/>
      <c r="AG339" s="219"/>
      <c r="AI339" s="219"/>
    </row>
    <row r="340" spans="1:35" s="29" customFormat="1" hidden="1" x14ac:dyDescent="0.2">
      <c r="A340" s="89"/>
      <c r="B340" s="90" t="s">
        <v>145</v>
      </c>
      <c r="C340" s="97"/>
      <c r="D340" s="99"/>
      <c r="E340" s="99" t="e">
        <f>K337+#REF!+E339</f>
        <v>#REF!</v>
      </c>
      <c r="F340" s="100" t="e">
        <f>L337+#REF!+F339</f>
        <v>#REF!</v>
      </c>
      <c r="G340" s="100" t="e">
        <f>M337+#REF!+G339</f>
        <v>#REF!</v>
      </c>
      <c r="H340" s="100" t="e">
        <f>N337+#REF!+H339</f>
        <v>#REF!</v>
      </c>
      <c r="I340" s="100" t="e">
        <f>O337+#REF!+I339</f>
        <v>#REF!</v>
      </c>
      <c r="J340" s="100" t="e">
        <f>P337+#REF!+J339</f>
        <v>#REF!</v>
      </c>
      <c r="K340" s="99"/>
      <c r="L340" s="100"/>
      <c r="M340" s="100"/>
      <c r="N340" s="100"/>
      <c r="O340" s="100"/>
      <c r="P340" s="100"/>
      <c r="W340" s="219"/>
      <c r="Y340" s="219"/>
      <c r="AA340" s="219"/>
      <c r="AC340" s="219"/>
      <c r="AE340" s="219"/>
      <c r="AG340" s="219"/>
      <c r="AI340" s="219"/>
    </row>
    <row r="341" spans="1:35" s="29" customFormat="1" hidden="1" x14ac:dyDescent="0.2">
      <c r="A341" s="89"/>
      <c r="B341" s="90" t="s">
        <v>146</v>
      </c>
      <c r="C341" s="90"/>
      <c r="D341" s="91"/>
      <c r="E341" s="92" t="e">
        <f>E340*2.7%</f>
        <v>#REF!</v>
      </c>
      <c r="F341" s="93" t="e">
        <f>F340*2.7%</f>
        <v>#REF!</v>
      </c>
      <c r="G341" s="93" t="e">
        <f t="shared" ref="G341:J341" si="194">G340*2.7%</f>
        <v>#REF!</v>
      </c>
      <c r="H341" s="93" t="e">
        <f t="shared" si="194"/>
        <v>#REF!</v>
      </c>
      <c r="I341" s="93" t="e">
        <f t="shared" si="194"/>
        <v>#REF!</v>
      </c>
      <c r="J341" s="93" t="e">
        <f t="shared" si="194"/>
        <v>#REF!</v>
      </c>
      <c r="K341" s="92"/>
      <c r="L341" s="93"/>
      <c r="M341" s="93"/>
      <c r="N341" s="93"/>
      <c r="O341" s="93"/>
      <c r="P341" s="93"/>
      <c r="W341" s="219"/>
      <c r="Y341" s="219"/>
      <c r="AA341" s="219"/>
      <c r="AC341" s="219"/>
      <c r="AE341" s="219"/>
      <c r="AG341" s="219"/>
      <c r="AI341" s="219"/>
    </row>
    <row r="342" spans="1:35" s="29" customFormat="1" hidden="1" x14ac:dyDescent="0.2">
      <c r="A342" s="89"/>
      <c r="B342" s="90" t="s">
        <v>147</v>
      </c>
      <c r="C342" s="97"/>
      <c r="D342" s="98"/>
      <c r="E342" s="99" t="e">
        <f>E340*1.4%</f>
        <v>#REF!</v>
      </c>
      <c r="F342" s="100" t="e">
        <f>F340*1.4%</f>
        <v>#REF!</v>
      </c>
      <c r="G342" s="100" t="e">
        <f t="shared" ref="G342:J342" si="195">G340*1.4%</f>
        <v>#REF!</v>
      </c>
      <c r="H342" s="100" t="e">
        <f t="shared" si="195"/>
        <v>#REF!</v>
      </c>
      <c r="I342" s="100" t="e">
        <f t="shared" si="195"/>
        <v>#REF!</v>
      </c>
      <c r="J342" s="100" t="e">
        <f t="shared" si="195"/>
        <v>#REF!</v>
      </c>
      <c r="K342" s="99"/>
      <c r="L342" s="100"/>
      <c r="M342" s="100"/>
      <c r="N342" s="100"/>
      <c r="O342" s="100"/>
      <c r="P342" s="100"/>
      <c r="W342" s="219"/>
      <c r="Y342" s="219"/>
      <c r="AA342" s="219"/>
      <c r="AC342" s="219"/>
      <c r="AE342" s="219"/>
      <c r="AG342" s="219"/>
      <c r="AI342" s="219"/>
    </row>
    <row r="343" spans="1:35" s="29" customFormat="1" hidden="1" x14ac:dyDescent="0.2">
      <c r="A343" s="89"/>
      <c r="B343" s="90" t="s">
        <v>148</v>
      </c>
      <c r="C343" s="90"/>
      <c r="D343" s="90"/>
      <c r="E343" s="92" t="e">
        <f>E340*3.99%</f>
        <v>#REF!</v>
      </c>
      <c r="F343" s="93" t="e">
        <f>F340*3.99%</f>
        <v>#REF!</v>
      </c>
      <c r="G343" s="93" t="e">
        <f t="shared" ref="G343:J343" si="196">G340*3.99%</f>
        <v>#REF!</v>
      </c>
      <c r="H343" s="93" t="e">
        <f t="shared" si="196"/>
        <v>#REF!</v>
      </c>
      <c r="I343" s="93" t="e">
        <f t="shared" si="196"/>
        <v>#REF!</v>
      </c>
      <c r="J343" s="93" t="e">
        <f t="shared" si="196"/>
        <v>#REF!</v>
      </c>
      <c r="K343" s="92"/>
      <c r="L343" s="93"/>
      <c r="M343" s="93"/>
      <c r="N343" s="93"/>
      <c r="O343" s="93"/>
      <c r="P343" s="93"/>
      <c r="W343" s="219"/>
      <c r="Y343" s="219"/>
      <c r="AA343" s="219"/>
      <c r="AC343" s="219"/>
      <c r="AE343" s="219"/>
      <c r="AG343" s="219"/>
      <c r="AI343" s="219"/>
    </row>
    <row r="344" spans="1:35" s="29" customFormat="1" hidden="1" x14ac:dyDescent="0.2">
      <c r="A344" s="89"/>
      <c r="B344" s="104" t="s">
        <v>149</v>
      </c>
      <c r="C344" s="104"/>
      <c r="D344" s="105"/>
      <c r="E344" s="106" t="e">
        <f>E340*2.7%</f>
        <v>#REF!</v>
      </c>
      <c r="F344" s="107" t="e">
        <f>F340*2.7%</f>
        <v>#REF!</v>
      </c>
      <c r="G344" s="107" t="e">
        <f t="shared" ref="G344:J344" si="197">G340*2.7%</f>
        <v>#REF!</v>
      </c>
      <c r="H344" s="107" t="e">
        <f t="shared" si="197"/>
        <v>#REF!</v>
      </c>
      <c r="I344" s="107" t="e">
        <f t="shared" si="197"/>
        <v>#REF!</v>
      </c>
      <c r="J344" s="107" t="e">
        <f t="shared" si="197"/>
        <v>#REF!</v>
      </c>
      <c r="K344" s="106"/>
      <c r="L344" s="107"/>
      <c r="M344" s="107"/>
      <c r="N344" s="107"/>
      <c r="O344" s="107"/>
      <c r="P344" s="107"/>
      <c r="W344" s="219"/>
      <c r="Y344" s="219"/>
      <c r="AA344" s="219"/>
      <c r="AC344" s="219"/>
      <c r="AE344" s="219"/>
      <c r="AG344" s="219"/>
      <c r="AI344" s="219"/>
    </row>
    <row r="345" spans="1:35" s="29" customFormat="1" hidden="1" x14ac:dyDescent="0.2">
      <c r="A345" s="89"/>
      <c r="B345" s="90" t="s">
        <v>150</v>
      </c>
      <c r="C345" s="90"/>
      <c r="D345" s="91"/>
      <c r="E345" s="106" t="e">
        <f>E340+E341+E342+E343+E344</f>
        <v>#REF!</v>
      </c>
      <c r="F345" s="93" t="e">
        <f>F340+F341+F342+F343+F344</f>
        <v>#REF!</v>
      </c>
      <c r="G345" s="93" t="e">
        <f t="shared" ref="G345:J345" si="198">G340+G341+G342+G343+G344</f>
        <v>#REF!</v>
      </c>
      <c r="H345" s="93" t="e">
        <f t="shared" si="198"/>
        <v>#REF!</v>
      </c>
      <c r="I345" s="93" t="e">
        <f t="shared" si="198"/>
        <v>#REF!</v>
      </c>
      <c r="J345" s="93" t="e">
        <f t="shared" si="198"/>
        <v>#REF!</v>
      </c>
      <c r="K345" s="92"/>
      <c r="L345" s="93"/>
      <c r="M345" s="93"/>
      <c r="N345" s="93"/>
      <c r="O345" s="93"/>
      <c r="P345" s="93"/>
      <c r="W345" s="219"/>
      <c r="Y345" s="219"/>
      <c r="AA345" s="219"/>
      <c r="AC345" s="219"/>
      <c r="AE345" s="219"/>
      <c r="AG345" s="219"/>
      <c r="AI345" s="219"/>
    </row>
    <row r="346" spans="1:35" s="29" customFormat="1" hidden="1" x14ac:dyDescent="0.2">
      <c r="A346" s="90"/>
      <c r="B346" s="90" t="s">
        <v>151</v>
      </c>
      <c r="C346" s="90"/>
      <c r="D346" s="91"/>
      <c r="E346" s="92" t="e">
        <f t="shared" ref="E346:J346" si="199">E345*3%</f>
        <v>#REF!</v>
      </c>
      <c r="F346" s="93" t="e">
        <f t="shared" si="199"/>
        <v>#REF!</v>
      </c>
      <c r="G346" s="93" t="e">
        <f t="shared" si="199"/>
        <v>#REF!</v>
      </c>
      <c r="H346" s="93" t="e">
        <f t="shared" si="199"/>
        <v>#REF!</v>
      </c>
      <c r="I346" s="93" t="e">
        <f t="shared" si="199"/>
        <v>#REF!</v>
      </c>
      <c r="J346" s="93" t="e">
        <f t="shared" si="199"/>
        <v>#REF!</v>
      </c>
      <c r="K346" s="92"/>
      <c r="L346" s="93"/>
      <c r="M346" s="93"/>
      <c r="N346" s="93"/>
      <c r="O346" s="93"/>
      <c r="P346" s="93"/>
      <c r="W346" s="219"/>
      <c r="Y346" s="219"/>
      <c r="AA346" s="219"/>
      <c r="AC346" s="219"/>
      <c r="AE346" s="219"/>
      <c r="AG346" s="219"/>
      <c r="AI346" s="219"/>
    </row>
    <row r="347" spans="1:35" s="29" customFormat="1" hidden="1" x14ac:dyDescent="0.2">
      <c r="A347" s="110"/>
      <c r="B347" s="110" t="s">
        <v>152</v>
      </c>
      <c r="C347" s="110"/>
      <c r="D347" s="111"/>
      <c r="E347" s="112" t="e">
        <f>E345*2.7%</f>
        <v>#REF!</v>
      </c>
      <c r="F347" s="103" t="e">
        <f>F345*2.7%</f>
        <v>#REF!</v>
      </c>
      <c r="G347" s="103" t="e">
        <f t="shared" ref="G347:J347" si="200">G345*2.7%</f>
        <v>#REF!</v>
      </c>
      <c r="H347" s="103" t="e">
        <f t="shared" si="200"/>
        <v>#REF!</v>
      </c>
      <c r="I347" s="103" t="e">
        <f t="shared" si="200"/>
        <v>#REF!</v>
      </c>
      <c r="J347" s="103" t="e">
        <f t="shared" si="200"/>
        <v>#REF!</v>
      </c>
      <c r="K347" s="112"/>
      <c r="L347" s="103"/>
      <c r="M347" s="103"/>
      <c r="N347" s="103"/>
      <c r="O347" s="103"/>
      <c r="P347" s="103"/>
      <c r="W347" s="219"/>
      <c r="Y347" s="219"/>
      <c r="AA347" s="219"/>
      <c r="AC347" s="219"/>
      <c r="AE347" s="219"/>
      <c r="AG347" s="219"/>
      <c r="AI347" s="219"/>
    </row>
    <row r="348" spans="1:35" s="29" customFormat="1" x14ac:dyDescent="0.2">
      <c r="A348" s="79"/>
      <c r="B348" s="80" t="s">
        <v>153</v>
      </c>
      <c r="C348" s="80"/>
      <c r="D348" s="82"/>
      <c r="E348" s="82">
        <f>K337*(1+Entrada!$K$13)</f>
        <v>14261759.119193405</v>
      </c>
      <c r="F348" s="83">
        <f>L337*(1+Entrada!$K$13)</f>
        <v>14440031.108183326</v>
      </c>
      <c r="G348" s="83">
        <f>M337*(1+Entrada!$K$13)</f>
        <v>13878117.798887102</v>
      </c>
      <c r="H348" s="83">
        <f>N337*(1+Entrada!$K$13)</f>
        <v>14646826.615411634</v>
      </c>
      <c r="I348" s="83">
        <f>O337*(1+Entrada!$K$13)</f>
        <v>14344477.32208473</v>
      </c>
      <c r="J348" s="83">
        <f>P337*(1+Entrada!$K$13)</f>
        <v>14469980.802333631</v>
      </c>
      <c r="K348" s="82"/>
      <c r="L348" s="83"/>
      <c r="M348" s="83"/>
      <c r="N348" s="83"/>
      <c r="O348" s="83"/>
      <c r="P348" s="83"/>
      <c r="S348" s="174">
        <f>SUMIF($Q318:$Q336,"&lt;&gt;Rateio",Y318:Y336)</f>
        <v>9890432.2658789903</v>
      </c>
      <c r="T348" s="174">
        <f t="shared" ref="T348:W348" si="201">SUMIF($Q318:$Q336,"&lt;&gt;Rateio",Z318:Z336)</f>
        <v>9505560.1362240426</v>
      </c>
      <c r="U348" s="174">
        <f t="shared" si="201"/>
        <v>10032073.024254544</v>
      </c>
      <c r="V348" s="174">
        <f t="shared" si="201"/>
        <v>9824984.4671813231</v>
      </c>
      <c r="W348" s="214">
        <f t="shared" si="201"/>
        <v>9910945.7550230343</v>
      </c>
      <c r="Y348" s="219"/>
      <c r="AA348" s="219"/>
      <c r="AC348" s="219"/>
      <c r="AE348" s="219"/>
      <c r="AG348" s="219"/>
      <c r="AI348" s="219"/>
    </row>
    <row r="349" spans="1:35" s="29" customFormat="1" x14ac:dyDescent="0.2">
      <c r="C349" s="231"/>
      <c r="E349" s="168">
        <f>AVERAGE(F349:J349)</f>
        <v>1</v>
      </c>
      <c r="F349" s="193">
        <f>S349</f>
        <v>1</v>
      </c>
      <c r="G349" s="193">
        <f t="shared" ref="G349:J349" si="202">T349</f>
        <v>1</v>
      </c>
      <c r="H349" s="193">
        <f t="shared" si="202"/>
        <v>1</v>
      </c>
      <c r="I349" s="193">
        <f t="shared" si="202"/>
        <v>1</v>
      </c>
      <c r="J349" s="193">
        <f t="shared" si="202"/>
        <v>1</v>
      </c>
      <c r="K349" s="233"/>
      <c r="L349" s="233"/>
      <c r="M349" s="233"/>
      <c r="N349" s="233"/>
      <c r="O349" s="233"/>
      <c r="P349" s="31"/>
      <c r="Q349" s="31"/>
      <c r="S349" s="196">
        <f>S337/S348</f>
        <v>1</v>
      </c>
      <c r="T349" s="196">
        <f>T337/T348</f>
        <v>1</v>
      </c>
      <c r="U349" s="196">
        <f>U337/U348</f>
        <v>1</v>
      </c>
      <c r="V349" s="196">
        <f>V337/V348</f>
        <v>1</v>
      </c>
      <c r="W349" s="255">
        <f>W337/W348</f>
        <v>1</v>
      </c>
      <c r="Y349" s="255"/>
      <c r="Z349" s="197"/>
      <c r="AA349" s="255"/>
      <c r="AB349" s="197"/>
      <c r="AC349" s="255"/>
      <c r="AE349" s="255"/>
      <c r="AF349" s="197"/>
      <c r="AG349" s="255"/>
      <c r="AH349" s="197"/>
      <c r="AI349" s="255"/>
    </row>
    <row r="350" spans="1:35" s="29" customFormat="1" x14ac:dyDescent="0.2">
      <c r="K350" s="36"/>
      <c r="L350" s="36"/>
      <c r="M350" s="36"/>
      <c r="N350" s="36"/>
      <c r="O350" s="36"/>
      <c r="P350" s="36"/>
      <c r="Q350" s="31"/>
    </row>
    <row r="351" spans="1:35" s="29" customFormat="1" x14ac:dyDescent="0.2">
      <c r="C351" s="231"/>
      <c r="E351" s="28"/>
      <c r="F351" s="233"/>
      <c r="G351" s="233"/>
      <c r="H351" s="233"/>
      <c r="I351" s="233"/>
      <c r="J351" s="233"/>
      <c r="K351" s="233"/>
      <c r="L351" s="233"/>
      <c r="M351" s="233"/>
      <c r="N351" s="233"/>
      <c r="O351" s="233"/>
      <c r="P351" s="233"/>
      <c r="Q351" s="31"/>
    </row>
    <row r="352" spans="1:35" s="29" customFormat="1" x14ac:dyDescent="0.2">
      <c r="C352" s="231"/>
      <c r="E352" s="28"/>
      <c r="F352" s="233"/>
      <c r="G352" s="233"/>
      <c r="H352" s="233"/>
      <c r="I352" s="233"/>
      <c r="J352" s="233"/>
      <c r="K352" s="233"/>
      <c r="L352" s="233"/>
      <c r="M352" s="233"/>
      <c r="N352" s="31"/>
      <c r="O352" s="31"/>
      <c r="P352" s="31"/>
      <c r="Q352" s="31"/>
    </row>
    <row r="353" spans="1:35" s="35" customFormat="1" ht="12.75" customHeight="1" x14ac:dyDescent="0.25">
      <c r="B353" s="392" t="s">
        <v>257</v>
      </c>
      <c r="C353" s="232"/>
      <c r="D353" s="231"/>
      <c r="E353" s="233"/>
      <c r="F353" s="233"/>
      <c r="G353" s="233"/>
      <c r="H353" s="233"/>
      <c r="I353" s="233"/>
      <c r="J353" s="233"/>
      <c r="K353" s="233"/>
      <c r="L353" s="233"/>
      <c r="M353" s="233"/>
      <c r="N353" s="36"/>
      <c r="S353" s="171" t="s">
        <v>129</v>
      </c>
      <c r="T353" s="171" t="s">
        <v>130</v>
      </c>
      <c r="U353" s="171" t="s">
        <v>142</v>
      </c>
      <c r="V353" s="171" t="s">
        <v>132</v>
      </c>
      <c r="W353" s="213" t="s">
        <v>133</v>
      </c>
      <c r="Y353" s="213" t="s">
        <v>129</v>
      </c>
      <c r="Z353" s="172" t="s">
        <v>130</v>
      </c>
      <c r="AA353" s="213" t="s">
        <v>142</v>
      </c>
      <c r="AB353" s="172" t="s">
        <v>132</v>
      </c>
      <c r="AC353" s="213" t="s">
        <v>133</v>
      </c>
      <c r="AE353" s="213" t="s">
        <v>129</v>
      </c>
      <c r="AF353" s="172" t="s">
        <v>130</v>
      </c>
      <c r="AG353" s="213" t="s">
        <v>142</v>
      </c>
      <c r="AH353" s="172" t="s">
        <v>132</v>
      </c>
      <c r="AI353" s="213" t="s">
        <v>133</v>
      </c>
    </row>
    <row r="354" spans="1:35" s="35" customFormat="1" ht="12.75" customHeight="1" x14ac:dyDescent="0.2">
      <c r="B354" s="392"/>
      <c r="C354" s="236"/>
      <c r="D354" s="258"/>
      <c r="E354" s="233"/>
      <c r="F354" s="233"/>
      <c r="G354" s="258"/>
      <c r="H354" s="259"/>
      <c r="I354" s="259"/>
      <c r="J354" s="36"/>
      <c r="K354" s="36"/>
      <c r="L354" s="37"/>
      <c r="M354" s="36"/>
      <c r="N354" s="36"/>
      <c r="Q354" s="29" t="s">
        <v>202</v>
      </c>
      <c r="S354" s="174">
        <f>SUMIF($Q357:$Q375,"Rateio",L357:L375)+F387</f>
        <v>14515329.62514394</v>
      </c>
      <c r="T354" s="174">
        <f t="shared" ref="T354:W354" si="203">SUMIF($Q357:$Q375,"Rateio",M357:M375)+G387</f>
        <v>13950486.180965496</v>
      </c>
      <c r="U354" s="174">
        <f t="shared" si="203"/>
        <v>14723203.481504029</v>
      </c>
      <c r="V354" s="174">
        <f t="shared" si="203"/>
        <v>14419277.567377558</v>
      </c>
      <c r="W354" s="214">
        <f t="shared" si="203"/>
        <v>14545435.493996091</v>
      </c>
      <c r="Y354" s="241"/>
      <c r="AA354" s="241"/>
      <c r="AC354" s="241"/>
      <c r="AE354" s="241"/>
      <c r="AG354" s="241"/>
      <c r="AI354" s="241"/>
    </row>
    <row r="355" spans="1:35" s="44" customFormat="1" x14ac:dyDescent="0.2">
      <c r="A355" s="379" t="s">
        <v>136</v>
      </c>
      <c r="B355" s="393" t="s">
        <v>138</v>
      </c>
      <c r="C355" s="379" t="s">
        <v>3</v>
      </c>
      <c r="D355" s="394" t="s">
        <v>139</v>
      </c>
      <c r="E355" s="43">
        <f>$E$45</f>
        <v>44228</v>
      </c>
      <c r="F355" s="377" t="str">
        <f>$F$45</f>
        <v>Preço Unitário</v>
      </c>
      <c r="G355" s="377"/>
      <c r="H355" s="377"/>
      <c r="I355" s="377"/>
      <c r="J355" s="377"/>
      <c r="K355" s="43">
        <f>$K$45</f>
        <v>44228</v>
      </c>
      <c r="L355" s="378" t="str">
        <f>$L$45</f>
        <v>Preço Total</v>
      </c>
      <c r="M355" s="378"/>
      <c r="N355" s="378"/>
      <c r="O355" s="378"/>
      <c r="P355" s="378"/>
      <c r="Q355" s="176" t="s">
        <v>203</v>
      </c>
      <c r="S355" s="174">
        <f>SUMIF($R357:$R375,"UAR",L357:L375)</f>
        <v>0</v>
      </c>
      <c r="T355" s="174">
        <f t="shared" ref="T355:W355" si="204">SUMIF($R357:$R375,"UAR",M357:M375)</f>
        <v>0</v>
      </c>
      <c r="U355" s="174">
        <f t="shared" si="204"/>
        <v>0</v>
      </c>
      <c r="V355" s="174">
        <f t="shared" si="204"/>
        <v>0</v>
      </c>
      <c r="W355" s="214">
        <f t="shared" si="204"/>
        <v>0</v>
      </c>
      <c r="Y355" s="242"/>
      <c r="AA355" s="242"/>
      <c r="AC355" s="242"/>
      <c r="AE355" s="242"/>
      <c r="AG355" s="242"/>
      <c r="AI355" s="242"/>
    </row>
    <row r="356" spans="1:35" s="49" customFormat="1" x14ac:dyDescent="0.2">
      <c r="A356" s="379"/>
      <c r="B356" s="380"/>
      <c r="C356" s="380"/>
      <c r="D356" s="395"/>
      <c r="E356" s="45" t="s">
        <v>118</v>
      </c>
      <c r="F356" s="243" t="s">
        <v>129</v>
      </c>
      <c r="G356" s="243" t="s">
        <v>130</v>
      </c>
      <c r="H356" s="243" t="s">
        <v>142</v>
      </c>
      <c r="I356" s="243" t="s">
        <v>132</v>
      </c>
      <c r="J356" s="243" t="s">
        <v>133</v>
      </c>
      <c r="K356" s="45" t="s">
        <v>118</v>
      </c>
      <c r="L356" s="47" t="s">
        <v>129</v>
      </c>
      <c r="M356" s="47" t="s">
        <v>130</v>
      </c>
      <c r="N356" s="47" t="s">
        <v>142</v>
      </c>
      <c r="O356" s="47" t="s">
        <v>132</v>
      </c>
      <c r="P356" s="47" t="s">
        <v>133</v>
      </c>
      <c r="Q356" s="176" t="s">
        <v>204</v>
      </c>
      <c r="S356" s="181">
        <f>S355/S354</f>
        <v>0</v>
      </c>
      <c r="T356" s="181">
        <f t="shared" ref="T356:W356" si="205">T355/T354</f>
        <v>0</v>
      </c>
      <c r="U356" s="181">
        <f t="shared" si="205"/>
        <v>0</v>
      </c>
      <c r="V356" s="181">
        <f t="shared" si="205"/>
        <v>0</v>
      </c>
      <c r="W356" s="217">
        <f t="shared" si="205"/>
        <v>0</v>
      </c>
      <c r="Y356" s="244"/>
      <c r="Z356" s="182"/>
      <c r="AA356" s="244"/>
      <c r="AB356" s="182"/>
      <c r="AC356" s="245"/>
      <c r="AE356" s="244"/>
      <c r="AF356" s="182"/>
      <c r="AG356" s="244"/>
      <c r="AH356" s="182"/>
      <c r="AI356" s="245"/>
    </row>
    <row r="357" spans="1:35" x14ac:dyDescent="0.2">
      <c r="A357" s="246">
        <v>1</v>
      </c>
      <c r="B357" s="116" t="s">
        <v>172</v>
      </c>
      <c r="C357" s="1" t="str">
        <f>VLOOKUP(B357,Valores!$A$2:$F$223,5,FALSE)</f>
        <v>unid.</v>
      </c>
      <c r="D357" s="247">
        <v>1</v>
      </c>
      <c r="E357" s="53">
        <f>EXP(11.59383)*POWER(Resumo!$C$28,0.14586)*POWER(Resumo!$D$28,0.00823)*POWER(Resumo!$E$28,0.51615)*(IF(Resumo!$F$28="ONAN/ONAF",0.8,IF(Resumo!$F$28="ONAN/ONAF/ONAF",1,1.1)))*1.027533*(1+Valores!$H$163)*(1+Valores!$I$163)*(1+Valores!$J$163)*VLOOKUP(VLOOKUP($B357,Indices_Poder!$B$5:$E$250,3,FALSE),Indices_Poder!$G$6:$N$28,8,FALSE)</f>
        <v>8954707.1664988548</v>
      </c>
      <c r="F357" s="65">
        <f>$E357*VLOOKUP(F$356,Regional!$A$2:$B$7,2,FALSE)</f>
        <v>9066641.0060800891</v>
      </c>
      <c r="G357" s="65">
        <f>$E357*VLOOKUP(G$356,Regional!$A$2:$B$7,2,FALSE)</f>
        <v>8713825.5437200349</v>
      </c>
      <c r="H357" s="65">
        <f>$E357*VLOOKUP(H$356,Regional!$A$2:$B$7,2,FALSE)</f>
        <v>9196484.2599943224</v>
      </c>
      <c r="I357" s="65">
        <f>$E357*VLOOKUP(I$356,Regional!$A$2:$B$7,2,FALSE)</f>
        <v>9006644.4680645484</v>
      </c>
      <c r="J357" s="65">
        <f>$E357*VLOOKUP(J$356,Regional!$A$2:$B$7,2,FALSE)</f>
        <v>9085445.8911297377</v>
      </c>
      <c r="K357" s="56">
        <f>D357*E357</f>
        <v>8954707.1664988548</v>
      </c>
      <c r="L357" s="248">
        <f>D357*F357</f>
        <v>9066641.0060800891</v>
      </c>
      <c r="M357" s="248">
        <f>D357*G357</f>
        <v>8713825.5437200349</v>
      </c>
      <c r="N357" s="248">
        <f>D357*H357</f>
        <v>9196484.2599943224</v>
      </c>
      <c r="O357" s="248">
        <f>D357*I357</f>
        <v>9006644.4680645484</v>
      </c>
      <c r="P357" s="249">
        <f>D357*J357</f>
        <v>9085445.8911297377</v>
      </c>
      <c r="Q357" s="119">
        <f>VLOOKUP(B357,Valores!$A$2:$P$300,14,FALSE)</f>
        <v>1</v>
      </c>
      <c r="R357" s="119">
        <f>VLOOKUP(B357,Valores!$A$2:$P$300,15,FALSE)</f>
        <v>2.86E-2</v>
      </c>
      <c r="S357" s="186">
        <f>IF($R357="UAR",L357*S$356,0)</f>
        <v>0</v>
      </c>
      <c r="T357" s="186">
        <f t="shared" ref="T357:W375" si="206">IF($R357="UAR",M357*T$356,0)</f>
        <v>0</v>
      </c>
      <c r="U357" s="186">
        <f t="shared" si="206"/>
        <v>0</v>
      </c>
      <c r="V357" s="186">
        <f t="shared" si="206"/>
        <v>0</v>
      </c>
      <c r="W357" s="186">
        <f t="shared" si="206"/>
        <v>0</v>
      </c>
      <c r="Y357" s="214">
        <f>L357+S357</f>
        <v>9066641.0060800891</v>
      </c>
      <c r="Z357" s="214">
        <f t="shared" ref="Z357:AC375" si="207">M357+T357</f>
        <v>8713825.5437200349</v>
      </c>
      <c r="AA357" s="214">
        <f t="shared" si="207"/>
        <v>9196484.2599943224</v>
      </c>
      <c r="AB357" s="214">
        <f t="shared" si="207"/>
        <v>9006644.4680645484</v>
      </c>
      <c r="AC357" s="214">
        <f t="shared" si="207"/>
        <v>9085445.8911297377</v>
      </c>
      <c r="AE357" s="219">
        <f>IF($Q357="rateio",0,Y357*$Q357)</f>
        <v>9066641.0060800891</v>
      </c>
      <c r="AF357" s="219">
        <f t="shared" ref="AF357:AI375" si="208">IF($Q357="rateio",0,Z357*$Q357)</f>
        <v>8713825.5437200349</v>
      </c>
      <c r="AG357" s="219">
        <f t="shared" si="208"/>
        <v>9196484.2599943224</v>
      </c>
      <c r="AH357" s="219">
        <f t="shared" si="208"/>
        <v>9006644.4680645484</v>
      </c>
      <c r="AI357" s="219">
        <f t="shared" si="208"/>
        <v>9085445.8911297377</v>
      </c>
    </row>
    <row r="358" spans="1:35" x14ac:dyDescent="0.2">
      <c r="A358" s="250">
        <v>2</v>
      </c>
      <c r="B358" s="1" t="s">
        <v>237</v>
      </c>
      <c r="C358" s="1" t="str">
        <f>VLOOKUP(B358,Valores!$A$2:$F$223,5,FALSE)</f>
        <v>unid.</v>
      </c>
      <c r="D358" s="251">
        <v>0.33300000000000002</v>
      </c>
      <c r="E358" s="64">
        <f>VLOOKUP($B358,Valores!$A$2:$G$300,6,FALSE)*VLOOKUP(VLOOKUP($B358,Indices_Poder!$B$5:$E$250,3,FALSE),Indices_Poder!$G$6:$N$28,4,FALSE)</f>
        <v>188082.17109338444</v>
      </c>
      <c r="F358" s="65">
        <f>$E358*VLOOKUP(F$356,Regional!$A$2:$B$7,2,FALSE)</f>
        <v>190433.19823205174</v>
      </c>
      <c r="G358" s="65">
        <f>$E358*VLOOKUP(G$356,Regional!$A$2:$B$7,2,FALSE)</f>
        <v>183022.76069097238</v>
      </c>
      <c r="H358" s="65">
        <f>$E358*VLOOKUP(H$356,Regional!$A$2:$B$7,2,FALSE)</f>
        <v>193160.3897129058</v>
      </c>
      <c r="I358" s="65">
        <f>$E358*VLOOKUP(I$356,Regional!$A$2:$B$7,2,FALSE)</f>
        <v>189173.04768572608</v>
      </c>
      <c r="J358" s="65">
        <f>$E358*VLOOKUP(J$356,Regional!$A$2:$B$7,2,FALSE)</f>
        <v>190828.17079134786</v>
      </c>
      <c r="K358" s="66">
        <f t="shared" ref="K358:K375" si="209">D358*E358</f>
        <v>62631.362974097021</v>
      </c>
      <c r="L358" s="65">
        <f t="shared" ref="L358:P375" si="210">$D358*F358</f>
        <v>63414.255011273235</v>
      </c>
      <c r="M358" s="65">
        <f t="shared" si="210"/>
        <v>60946.57931009381</v>
      </c>
      <c r="N358" s="65">
        <f t="shared" si="210"/>
        <v>64322.409774397638</v>
      </c>
      <c r="O358" s="65">
        <f t="shared" si="210"/>
        <v>62994.624879346789</v>
      </c>
      <c r="P358" s="133">
        <f t="shared" si="210"/>
        <v>63545.780873518845</v>
      </c>
      <c r="Q358" s="119">
        <f>VLOOKUP(B358,Valores!$A$2:$P$300,14,FALSE)</f>
        <v>1</v>
      </c>
      <c r="R358" s="119">
        <f>VLOOKUP(B358,Valores!$A$2:$P$300,15,FALSE)</f>
        <v>3.5700000000000003E-2</v>
      </c>
      <c r="S358" s="186">
        <f t="shared" ref="S358:S375" si="211">IF($R358="UAR",L358*S$356,0)</f>
        <v>0</v>
      </c>
      <c r="T358" s="186">
        <f t="shared" si="206"/>
        <v>0</v>
      </c>
      <c r="U358" s="186">
        <f t="shared" si="206"/>
        <v>0</v>
      </c>
      <c r="V358" s="186">
        <f t="shared" si="206"/>
        <v>0</v>
      </c>
      <c r="W358" s="186">
        <f t="shared" si="206"/>
        <v>0</v>
      </c>
      <c r="Y358" s="214">
        <f t="shared" ref="Y358:Y375" si="212">L358+S358</f>
        <v>63414.255011273235</v>
      </c>
      <c r="Z358" s="214">
        <f t="shared" si="207"/>
        <v>60946.57931009381</v>
      </c>
      <c r="AA358" s="214">
        <f t="shared" si="207"/>
        <v>64322.409774397638</v>
      </c>
      <c r="AB358" s="214">
        <f t="shared" si="207"/>
        <v>62994.624879346789</v>
      </c>
      <c r="AC358" s="214">
        <f t="shared" si="207"/>
        <v>63545.780873518845</v>
      </c>
      <c r="AE358" s="219">
        <f t="shared" ref="AE358:AE375" si="213">IF($Q358="rateio",0,Y358*$Q358)</f>
        <v>63414.255011273235</v>
      </c>
      <c r="AF358" s="219">
        <f t="shared" si="208"/>
        <v>60946.57931009381</v>
      </c>
      <c r="AG358" s="219">
        <f t="shared" si="208"/>
        <v>64322.409774397638</v>
      </c>
      <c r="AH358" s="219">
        <f t="shared" si="208"/>
        <v>62994.624879346789</v>
      </c>
      <c r="AI358" s="219">
        <f t="shared" si="208"/>
        <v>63545.780873518845</v>
      </c>
    </row>
    <row r="359" spans="1:35" x14ac:dyDescent="0.2">
      <c r="A359" s="250">
        <v>3</v>
      </c>
      <c r="B359" s="1" t="s">
        <v>238</v>
      </c>
      <c r="C359" s="1" t="str">
        <f>VLOOKUP(B359,Valores!$A$2:$F$223,5,FALSE)</f>
        <v>unid.</v>
      </c>
      <c r="D359" s="1">
        <v>1</v>
      </c>
      <c r="E359" s="64">
        <f>VLOOKUP($B359,Valores!$A$2:$G$300,6,FALSE)*VLOOKUP(VLOOKUP($B359,Indices_Poder!$B$5:$E$250,3,FALSE),Indices_Poder!$G$6:$N$28,4,FALSE)</f>
        <v>2604.1258136719553</v>
      </c>
      <c r="F359" s="65">
        <f>$E359*VLOOKUP(F$356,Regional!$A$2:$B$7,2,FALSE)</f>
        <v>2636.6773863428548</v>
      </c>
      <c r="G359" s="65">
        <f>$E359*VLOOKUP(G$356,Regional!$A$2:$B$7,2,FALSE)</f>
        <v>2534.0748292841795</v>
      </c>
      <c r="H359" s="65">
        <f>$E359*VLOOKUP(H$356,Regional!$A$2:$B$7,2,FALSE)</f>
        <v>2674.4372106410979</v>
      </c>
      <c r="I359" s="65">
        <f>$E359*VLOOKUP(I$356,Regional!$A$2:$B$7,2,FALSE)</f>
        <v>2619.2297433912527</v>
      </c>
      <c r="J359" s="65">
        <f>$E359*VLOOKUP(J$356,Regional!$A$2:$B$7,2,FALSE)</f>
        <v>2642.1460505515656</v>
      </c>
      <c r="K359" s="66">
        <f t="shared" si="209"/>
        <v>2604.1258136719553</v>
      </c>
      <c r="L359" s="65">
        <f t="shared" si="210"/>
        <v>2636.6773863428548</v>
      </c>
      <c r="M359" s="65">
        <f t="shared" si="210"/>
        <v>2534.0748292841795</v>
      </c>
      <c r="N359" s="65">
        <f t="shared" si="210"/>
        <v>2674.4372106410979</v>
      </c>
      <c r="O359" s="65">
        <f t="shared" si="210"/>
        <v>2619.2297433912527</v>
      </c>
      <c r="P359" s="133">
        <f t="shared" si="210"/>
        <v>2642.1460505515656</v>
      </c>
      <c r="Q359" s="119">
        <f>VLOOKUP(B359,Valores!$A$2:$P$300,14,FALSE)</f>
        <v>1</v>
      </c>
      <c r="R359" s="119">
        <f>VLOOKUP(B359,Valores!$A$2:$P$300,15,FALSE)</f>
        <v>2.7E-2</v>
      </c>
      <c r="S359" s="186">
        <f t="shared" si="211"/>
        <v>0</v>
      </c>
      <c r="T359" s="186">
        <f t="shared" si="206"/>
        <v>0</v>
      </c>
      <c r="U359" s="186">
        <f t="shared" si="206"/>
        <v>0</v>
      </c>
      <c r="V359" s="186">
        <f t="shared" si="206"/>
        <v>0</v>
      </c>
      <c r="W359" s="186">
        <f t="shared" si="206"/>
        <v>0</v>
      </c>
      <c r="Y359" s="214">
        <f t="shared" si="212"/>
        <v>2636.6773863428548</v>
      </c>
      <c r="Z359" s="214">
        <f t="shared" si="207"/>
        <v>2534.0748292841795</v>
      </c>
      <c r="AA359" s="214">
        <f t="shared" si="207"/>
        <v>2674.4372106410979</v>
      </c>
      <c r="AB359" s="214">
        <f t="shared" si="207"/>
        <v>2619.2297433912527</v>
      </c>
      <c r="AC359" s="214">
        <f t="shared" si="207"/>
        <v>2642.1460505515656</v>
      </c>
      <c r="AE359" s="219">
        <f t="shared" si="213"/>
        <v>2636.6773863428548</v>
      </c>
      <c r="AF359" s="219">
        <f t="shared" si="208"/>
        <v>2534.0748292841795</v>
      </c>
      <c r="AG359" s="219">
        <f t="shared" si="208"/>
        <v>2674.4372106410979</v>
      </c>
      <c r="AH359" s="219">
        <f t="shared" si="208"/>
        <v>2619.2297433912527</v>
      </c>
      <c r="AI359" s="219">
        <f t="shared" si="208"/>
        <v>2642.1460505515656</v>
      </c>
    </row>
    <row r="360" spans="1:35" x14ac:dyDescent="0.2">
      <c r="A360" s="250">
        <v>4</v>
      </c>
      <c r="B360" s="1" t="s">
        <v>239</v>
      </c>
      <c r="C360" s="1" t="str">
        <f>VLOOKUP(B360,Valores!$A$2:$F$223,5,FALSE)</f>
        <v>unid.</v>
      </c>
      <c r="D360" s="1">
        <v>1</v>
      </c>
      <c r="E360" s="64">
        <f>VLOOKUP($B360,Valores!$A$2:$G$300,6,FALSE)*VLOOKUP(VLOOKUP($B360,Indices_Poder!$B$5:$E$250,3,FALSE),Indices_Poder!$G$6:$N$28,4,FALSE)</f>
        <v>2604.1258136719553</v>
      </c>
      <c r="F360" s="65">
        <f>$E360*VLOOKUP(F$356,Regional!$A$2:$B$7,2,FALSE)</f>
        <v>2636.6773863428548</v>
      </c>
      <c r="G360" s="65">
        <f>$E360*VLOOKUP(G$356,Regional!$A$2:$B$7,2,FALSE)</f>
        <v>2534.0748292841795</v>
      </c>
      <c r="H360" s="65">
        <f>$E360*VLOOKUP(H$356,Regional!$A$2:$B$7,2,FALSE)</f>
        <v>2674.4372106410979</v>
      </c>
      <c r="I360" s="65">
        <f>$E360*VLOOKUP(I$356,Regional!$A$2:$B$7,2,FALSE)</f>
        <v>2619.2297433912527</v>
      </c>
      <c r="J360" s="65">
        <f>$E360*VLOOKUP(J$356,Regional!$A$2:$B$7,2,FALSE)</f>
        <v>2642.1460505515656</v>
      </c>
      <c r="K360" s="66">
        <f t="shared" si="209"/>
        <v>2604.1258136719553</v>
      </c>
      <c r="L360" s="65">
        <f t="shared" si="210"/>
        <v>2636.6773863428548</v>
      </c>
      <c r="M360" s="65">
        <f t="shared" si="210"/>
        <v>2534.0748292841795</v>
      </c>
      <c r="N360" s="65">
        <f t="shared" si="210"/>
        <v>2674.4372106410979</v>
      </c>
      <c r="O360" s="65">
        <f t="shared" si="210"/>
        <v>2619.2297433912527</v>
      </c>
      <c r="P360" s="133">
        <f t="shared" si="210"/>
        <v>2642.1460505515656</v>
      </c>
      <c r="Q360" s="119">
        <f>VLOOKUP(B360,Valores!$A$2:$P$300,14,FALSE)</f>
        <v>1</v>
      </c>
      <c r="R360" s="119">
        <f>VLOOKUP(B360,Valores!$A$2:$P$300,15,FALSE)</f>
        <v>2.7E-2</v>
      </c>
      <c r="S360" s="186">
        <f t="shared" si="211"/>
        <v>0</v>
      </c>
      <c r="T360" s="186">
        <f t="shared" si="206"/>
        <v>0</v>
      </c>
      <c r="U360" s="186">
        <f t="shared" si="206"/>
        <v>0</v>
      </c>
      <c r="V360" s="186">
        <f t="shared" si="206"/>
        <v>0</v>
      </c>
      <c r="W360" s="186">
        <f t="shared" si="206"/>
        <v>0</v>
      </c>
      <c r="Y360" s="214">
        <f t="shared" si="212"/>
        <v>2636.6773863428548</v>
      </c>
      <c r="Z360" s="214">
        <f t="shared" si="207"/>
        <v>2534.0748292841795</v>
      </c>
      <c r="AA360" s="214">
        <f t="shared" si="207"/>
        <v>2674.4372106410979</v>
      </c>
      <c r="AB360" s="214">
        <f t="shared" si="207"/>
        <v>2619.2297433912527</v>
      </c>
      <c r="AC360" s="214">
        <f t="shared" si="207"/>
        <v>2642.1460505515656</v>
      </c>
      <c r="AE360" s="219">
        <f t="shared" si="213"/>
        <v>2636.6773863428548</v>
      </c>
      <c r="AF360" s="219">
        <f t="shared" si="208"/>
        <v>2534.0748292841795</v>
      </c>
      <c r="AG360" s="219">
        <f t="shared" si="208"/>
        <v>2674.4372106410979</v>
      </c>
      <c r="AH360" s="219">
        <f t="shared" si="208"/>
        <v>2619.2297433912527</v>
      </c>
      <c r="AI360" s="219">
        <f t="shared" si="208"/>
        <v>2642.1460505515656</v>
      </c>
    </row>
    <row r="361" spans="1:35" x14ac:dyDescent="0.2">
      <c r="A361" s="250">
        <v>5</v>
      </c>
      <c r="B361" s="1" t="s">
        <v>30</v>
      </c>
      <c r="C361" s="1" t="str">
        <f>VLOOKUP(B361,Valores!$A$2:$F$223,5,FALSE)</f>
        <v>unid.</v>
      </c>
      <c r="D361" s="1">
        <v>1</v>
      </c>
      <c r="E361" s="64">
        <f>VLOOKUP($B361,Valores!$A$2:$G$300,6,FALSE)*VLOOKUP(VLOOKUP($B361,Indices_Poder!$B$5:$E$250,3,FALSE),Indices_Poder!$G$6:$N$28,4,FALSE)</f>
        <v>54015.592521526502</v>
      </c>
      <c r="F361" s="65">
        <f>$E361*VLOOKUP(F$356,Regional!$A$2:$B$7,2,FALSE)</f>
        <v>54690.78742804558</v>
      </c>
      <c r="G361" s="65">
        <f>$E361*VLOOKUP(G$356,Regional!$A$2:$B$7,2,FALSE)</f>
        <v>52562.57308269744</v>
      </c>
      <c r="H361" s="65">
        <f>$E361*VLOOKUP(H$356,Regional!$A$2:$B$7,2,FALSE)</f>
        <v>55474.01351960771</v>
      </c>
      <c r="I361" s="65">
        <f>$E361*VLOOKUP(I$356,Regional!$A$2:$B$7,2,FALSE)</f>
        <v>54328.882958151356</v>
      </c>
      <c r="J361" s="65">
        <f>$E361*VLOOKUP(J$356,Regional!$A$2:$B$7,2,FALSE)</f>
        <v>54804.220172340785</v>
      </c>
      <c r="K361" s="66">
        <f t="shared" si="209"/>
        <v>54015.592521526502</v>
      </c>
      <c r="L361" s="65">
        <f t="shared" si="210"/>
        <v>54690.78742804558</v>
      </c>
      <c r="M361" s="65">
        <f t="shared" si="210"/>
        <v>52562.57308269744</v>
      </c>
      <c r="N361" s="65">
        <f t="shared" si="210"/>
        <v>55474.01351960771</v>
      </c>
      <c r="O361" s="65">
        <f t="shared" si="210"/>
        <v>54328.882958151356</v>
      </c>
      <c r="P361" s="133">
        <f t="shared" si="210"/>
        <v>54804.220172340785</v>
      </c>
      <c r="Q361" s="119">
        <f>VLOOKUP(B361,Valores!$A$2:$P$300,14,FALSE)</f>
        <v>1</v>
      </c>
      <c r="R361" s="119">
        <f>VLOOKUP(B361,Valores!$A$2:$P$300,15,FALSE)</f>
        <v>0.04</v>
      </c>
      <c r="S361" s="186">
        <f t="shared" si="211"/>
        <v>0</v>
      </c>
      <c r="T361" s="186">
        <f t="shared" si="206"/>
        <v>0</v>
      </c>
      <c r="U361" s="186">
        <f t="shared" si="206"/>
        <v>0</v>
      </c>
      <c r="V361" s="186">
        <f t="shared" si="206"/>
        <v>0</v>
      </c>
      <c r="W361" s="186">
        <f t="shared" si="206"/>
        <v>0</v>
      </c>
      <c r="Y361" s="214">
        <f t="shared" si="212"/>
        <v>54690.78742804558</v>
      </c>
      <c r="Z361" s="214">
        <f t="shared" si="207"/>
        <v>52562.57308269744</v>
      </c>
      <c r="AA361" s="214">
        <f t="shared" si="207"/>
        <v>55474.01351960771</v>
      </c>
      <c r="AB361" s="214">
        <f t="shared" si="207"/>
        <v>54328.882958151356</v>
      </c>
      <c r="AC361" s="214">
        <f t="shared" si="207"/>
        <v>54804.220172340785</v>
      </c>
      <c r="AE361" s="219">
        <f t="shared" si="213"/>
        <v>54690.78742804558</v>
      </c>
      <c r="AF361" s="219">
        <f t="shared" si="208"/>
        <v>52562.57308269744</v>
      </c>
      <c r="AG361" s="219">
        <f t="shared" si="208"/>
        <v>55474.01351960771</v>
      </c>
      <c r="AH361" s="219">
        <f t="shared" si="208"/>
        <v>54328.882958151356</v>
      </c>
      <c r="AI361" s="219">
        <f t="shared" si="208"/>
        <v>54804.220172340785</v>
      </c>
    </row>
    <row r="362" spans="1:35" x14ac:dyDescent="0.2">
      <c r="A362" s="250">
        <v>6</v>
      </c>
      <c r="B362" s="1" t="s">
        <v>240</v>
      </c>
      <c r="C362" s="1" t="str">
        <f>VLOOKUP(B362,Valores!$A$2:$F$223,5,FALSE)</f>
        <v>unid.</v>
      </c>
      <c r="D362" s="1">
        <v>0.33</v>
      </c>
      <c r="E362" s="64">
        <f>EXP(10.06941)*POWER(13.8,0.39621)*POWER($Q$4,0.54447)*0.9331847*(1+Valores!$H$135)*(1+Valores!$I$135)*(1+Valores!$J$135)*VLOOKUP(VLOOKUP($B362,Indices_Poder!$B$5:$E$250,3,FALSE),Indices_Poder!$G$6:$N$28,8,FALSE)</f>
        <v>433304.04849154927</v>
      </c>
      <c r="F362" s="65">
        <f>$E362*VLOOKUP(F$356,Regional!$A$2:$B$7,2,FALSE)</f>
        <v>438720.34909769363</v>
      </c>
      <c r="G362" s="65">
        <f>$E362*VLOOKUP(G$356,Regional!$A$2:$B$7,2,FALSE)</f>
        <v>421648.16958712658</v>
      </c>
      <c r="H362" s="65">
        <f>$E362*VLOOKUP(H$356,Regional!$A$2:$B$7,2,FALSE)</f>
        <v>445003.25780082104</v>
      </c>
      <c r="I362" s="65">
        <f>$E362*VLOOKUP(I$356,Regional!$A$2:$B$7,2,FALSE)</f>
        <v>435817.21197280026</v>
      </c>
      <c r="J362" s="65">
        <f>$E362*VLOOKUP(J$356,Regional!$A$2:$B$7,2,FALSE)</f>
        <v>439630.28759952588</v>
      </c>
      <c r="K362" s="66">
        <f t="shared" si="209"/>
        <v>142990.33600221126</v>
      </c>
      <c r="L362" s="65">
        <f t="shared" si="210"/>
        <v>144777.71520223891</v>
      </c>
      <c r="M362" s="65">
        <f t="shared" si="210"/>
        <v>139143.89596375177</v>
      </c>
      <c r="N362" s="65">
        <f t="shared" si="210"/>
        <v>146851.07507427095</v>
      </c>
      <c r="O362" s="65">
        <f t="shared" si="210"/>
        <v>143819.6799510241</v>
      </c>
      <c r="P362" s="133">
        <f t="shared" si="210"/>
        <v>145077.99490784356</v>
      </c>
      <c r="Q362" s="119">
        <f>VLOOKUP(B362,Valores!$A$2:$P$300,14,FALSE)</f>
        <v>1</v>
      </c>
      <c r="R362" s="119">
        <f>VLOOKUP(B362,Valores!$A$2:$P$300,15,FALSE)</f>
        <v>3.3300000000000003E-2</v>
      </c>
      <c r="S362" s="186">
        <f t="shared" si="211"/>
        <v>0</v>
      </c>
      <c r="T362" s="186">
        <f t="shared" si="206"/>
        <v>0</v>
      </c>
      <c r="U362" s="186">
        <f t="shared" si="206"/>
        <v>0</v>
      </c>
      <c r="V362" s="186">
        <f t="shared" si="206"/>
        <v>0</v>
      </c>
      <c r="W362" s="186">
        <f t="shared" si="206"/>
        <v>0</v>
      </c>
      <c r="Y362" s="214">
        <f t="shared" si="212"/>
        <v>144777.71520223891</v>
      </c>
      <c r="Z362" s="214">
        <f t="shared" si="207"/>
        <v>139143.89596375177</v>
      </c>
      <c r="AA362" s="214">
        <f t="shared" si="207"/>
        <v>146851.07507427095</v>
      </c>
      <c r="AB362" s="214">
        <f t="shared" si="207"/>
        <v>143819.6799510241</v>
      </c>
      <c r="AC362" s="214">
        <f t="shared" si="207"/>
        <v>145077.99490784356</v>
      </c>
      <c r="AE362" s="219">
        <f t="shared" si="213"/>
        <v>144777.71520223891</v>
      </c>
      <c r="AF362" s="219">
        <f t="shared" si="208"/>
        <v>139143.89596375177</v>
      </c>
      <c r="AG362" s="219">
        <f t="shared" si="208"/>
        <v>146851.07507427095</v>
      </c>
      <c r="AH362" s="219">
        <f t="shared" si="208"/>
        <v>143819.6799510241</v>
      </c>
      <c r="AI362" s="219">
        <f t="shared" si="208"/>
        <v>145077.99490784356</v>
      </c>
    </row>
    <row r="363" spans="1:35" x14ac:dyDescent="0.2">
      <c r="A363" s="250">
        <v>7</v>
      </c>
      <c r="B363" s="1" t="s">
        <v>241</v>
      </c>
      <c r="C363" s="1" t="str">
        <f>VLOOKUP(B363,Valores!$A$2:$F$223,5,FALSE)</f>
        <v>unid.</v>
      </c>
      <c r="D363" s="1">
        <v>0.33</v>
      </c>
      <c r="E363" s="64">
        <f>VLOOKUP($B363,Valores!$A$2:$G$300,6,FALSE)*VLOOKUP(VLOOKUP($B363,Indices_Poder!$B$5:$E$250,3,FALSE),Indices_Poder!$G$6:$N$28,4,FALSE)</f>
        <v>71314.393548262757</v>
      </c>
      <c r="F363" s="65">
        <f>$E363*VLOOKUP(F$356,Regional!$A$2:$B$7,2,FALSE)</f>
        <v>72205.823467616035</v>
      </c>
      <c r="G363" s="65">
        <f>$E363*VLOOKUP(G$356,Regional!$A$2:$B$7,2,FALSE)</f>
        <v>69396.036361814491</v>
      </c>
      <c r="H363" s="65">
        <f>$E363*VLOOKUP(H$356,Regional!$A$2:$B$7,2,FALSE)</f>
        <v>73239.882174065846</v>
      </c>
      <c r="I363" s="65">
        <f>$E363*VLOOKUP(I$356,Regional!$A$2:$B$7,2,FALSE)</f>
        <v>71728.01703084269</v>
      </c>
      <c r="J363" s="65">
        <f>$E363*VLOOKUP(J$356,Regional!$A$2:$B$7,2,FALSE)</f>
        <v>72355.583694067391</v>
      </c>
      <c r="K363" s="66">
        <f t="shared" si="209"/>
        <v>23533.749870926709</v>
      </c>
      <c r="L363" s="65">
        <f t="shared" si="210"/>
        <v>23827.921744313291</v>
      </c>
      <c r="M363" s="65">
        <f t="shared" si="210"/>
        <v>22900.691999398783</v>
      </c>
      <c r="N363" s="65">
        <f t="shared" si="210"/>
        <v>24169.16111744173</v>
      </c>
      <c r="O363" s="65">
        <f t="shared" si="210"/>
        <v>23670.245620178088</v>
      </c>
      <c r="P363" s="133">
        <f t="shared" si="210"/>
        <v>23877.34261904224</v>
      </c>
      <c r="Q363" s="119">
        <f>VLOOKUP(B363,Valores!$A$2:$P$300,14,FALSE)</f>
        <v>1</v>
      </c>
      <c r="R363" s="119">
        <f>VLOOKUP(B363,Valores!$A$2:$P$300,15,FALSE)</f>
        <v>2.7799999999999998E-2</v>
      </c>
      <c r="S363" s="186">
        <f t="shared" si="211"/>
        <v>0</v>
      </c>
      <c r="T363" s="186">
        <f t="shared" si="206"/>
        <v>0</v>
      </c>
      <c r="U363" s="186">
        <f t="shared" si="206"/>
        <v>0</v>
      </c>
      <c r="V363" s="186">
        <f t="shared" si="206"/>
        <v>0</v>
      </c>
      <c r="W363" s="186">
        <f t="shared" si="206"/>
        <v>0</v>
      </c>
      <c r="Y363" s="214">
        <f t="shared" si="212"/>
        <v>23827.921744313291</v>
      </c>
      <c r="Z363" s="214">
        <f t="shared" si="207"/>
        <v>22900.691999398783</v>
      </c>
      <c r="AA363" s="214">
        <f t="shared" si="207"/>
        <v>24169.16111744173</v>
      </c>
      <c r="AB363" s="214">
        <f t="shared" si="207"/>
        <v>23670.245620178088</v>
      </c>
      <c r="AC363" s="214">
        <f t="shared" si="207"/>
        <v>23877.34261904224</v>
      </c>
      <c r="AE363" s="219">
        <f t="shared" si="213"/>
        <v>23827.921744313291</v>
      </c>
      <c r="AF363" s="219">
        <f t="shared" si="208"/>
        <v>22900.691999398783</v>
      </c>
      <c r="AG363" s="219">
        <f t="shared" si="208"/>
        <v>24169.16111744173</v>
      </c>
      <c r="AH363" s="219">
        <f t="shared" si="208"/>
        <v>23670.245620178088</v>
      </c>
      <c r="AI363" s="219">
        <f t="shared" si="208"/>
        <v>23877.34261904224</v>
      </c>
    </row>
    <row r="364" spans="1:35" x14ac:dyDescent="0.2">
      <c r="A364" s="250">
        <v>8</v>
      </c>
      <c r="B364" s="1" t="s">
        <v>226</v>
      </c>
      <c r="C364" s="1" t="str">
        <f>VLOOKUP(B364,Valores!$A$2:$F$223,5,FALSE)</f>
        <v>kg</v>
      </c>
      <c r="D364" s="1">
        <v>0</v>
      </c>
      <c r="E364" s="64">
        <f>VLOOKUP($B364,Valores!$A$2:$G$300,6,FALSE)*VLOOKUP(VLOOKUP($B364,Indices_Poder!$B$5:$E$250,3,FALSE),Indices_Poder!$G$6:$N$28,4,FALSE)</f>
        <v>132.79382328753289</v>
      </c>
      <c r="F364" s="65">
        <f>$E364*VLOOKUP(F$356,Regional!$A$2:$B$7,2,FALSE)</f>
        <v>134.45374607862703</v>
      </c>
      <c r="G364" s="65">
        <f>$E364*VLOOKUP(G$356,Regional!$A$2:$B$7,2,FALSE)</f>
        <v>129.22166944109824</v>
      </c>
      <c r="H364" s="65">
        <f>$E364*VLOOKUP(H$356,Regional!$A$2:$B$7,2,FALSE)</f>
        <v>136.37925651629627</v>
      </c>
      <c r="I364" s="65">
        <f>$E364*VLOOKUP(I$356,Regional!$A$2:$B$7,2,FALSE)</f>
        <v>133.56402746260059</v>
      </c>
      <c r="J364" s="65">
        <f>$E364*VLOOKUP(J$356,Regional!$A$2:$B$7,2,FALSE)</f>
        <v>134.73261310753085</v>
      </c>
      <c r="K364" s="66">
        <f t="shared" si="209"/>
        <v>0</v>
      </c>
      <c r="L364" s="65">
        <f t="shared" si="210"/>
        <v>0</v>
      </c>
      <c r="M364" s="65">
        <f t="shared" si="210"/>
        <v>0</v>
      </c>
      <c r="N364" s="65">
        <f t="shared" si="210"/>
        <v>0</v>
      </c>
      <c r="O364" s="65">
        <f t="shared" si="210"/>
        <v>0</v>
      </c>
      <c r="P364" s="133">
        <f t="shared" si="210"/>
        <v>0</v>
      </c>
      <c r="Q364" s="119">
        <f>VLOOKUP(B364,Valores!$A$2:$P$300,14,FALSE)</f>
        <v>1</v>
      </c>
      <c r="R364" s="119">
        <f>VLOOKUP(B364,Valores!$A$2:$P$300,15,FALSE)</f>
        <v>2.5000000000000001E-2</v>
      </c>
      <c r="S364" s="186">
        <f t="shared" si="211"/>
        <v>0</v>
      </c>
      <c r="T364" s="186">
        <f t="shared" si="206"/>
        <v>0</v>
      </c>
      <c r="U364" s="186">
        <f t="shared" si="206"/>
        <v>0</v>
      </c>
      <c r="V364" s="186">
        <f t="shared" si="206"/>
        <v>0</v>
      </c>
      <c r="W364" s="186">
        <f t="shared" si="206"/>
        <v>0</v>
      </c>
      <c r="Y364" s="214">
        <f t="shared" si="212"/>
        <v>0</v>
      </c>
      <c r="Z364" s="214">
        <f t="shared" si="207"/>
        <v>0</v>
      </c>
      <c r="AA364" s="214">
        <f t="shared" si="207"/>
        <v>0</v>
      </c>
      <c r="AB364" s="214">
        <f t="shared" si="207"/>
        <v>0</v>
      </c>
      <c r="AC364" s="214">
        <f t="shared" si="207"/>
        <v>0</v>
      </c>
      <c r="AE364" s="219">
        <f t="shared" si="213"/>
        <v>0</v>
      </c>
      <c r="AF364" s="219">
        <f t="shared" si="208"/>
        <v>0</v>
      </c>
      <c r="AG364" s="219">
        <f t="shared" si="208"/>
        <v>0</v>
      </c>
      <c r="AH364" s="219">
        <f t="shared" si="208"/>
        <v>0</v>
      </c>
      <c r="AI364" s="219">
        <f t="shared" si="208"/>
        <v>0</v>
      </c>
    </row>
    <row r="365" spans="1:35" x14ac:dyDescent="0.2">
      <c r="A365" s="250">
        <v>9</v>
      </c>
      <c r="B365" s="1" t="s">
        <v>53</v>
      </c>
      <c r="C365" s="1" t="str">
        <f>VLOOKUP(B365,Valores!$A$2:$F$223,5,FALSE)</f>
        <v>kg</v>
      </c>
      <c r="D365" s="1">
        <v>146</v>
      </c>
      <c r="E365" s="64">
        <f>VLOOKUP($B365,Valores!$A$2:$G$300,6,FALSE)*VLOOKUP(VLOOKUP($B365,Indices_Poder!$B$5:$E$250,3,FALSE),Indices_Poder!$G$6:$N$28,4,FALSE)</f>
        <v>107.00410922919521</v>
      </c>
      <c r="F365" s="65">
        <f>$E365*VLOOKUP(F$356,Regional!$A$2:$B$7,2,FALSE)</f>
        <v>108.34166059456014</v>
      </c>
      <c r="G365" s="65">
        <f>$E365*VLOOKUP(G$356,Regional!$A$2:$B$7,2,FALSE)</f>
        <v>104.12569869092985</v>
      </c>
      <c r="H365" s="65">
        <f>$E365*VLOOKUP(H$356,Regional!$A$2:$B$7,2,FALSE)</f>
        <v>109.89322017838347</v>
      </c>
      <c r="I365" s="65">
        <f>$E365*VLOOKUP(I$356,Regional!$A$2:$B$7,2,FALSE)</f>
        <v>107.62473306272454</v>
      </c>
      <c r="J365" s="65">
        <f>$E365*VLOOKUP(J$356,Regional!$A$2:$B$7,2,FALSE)</f>
        <v>108.56636922394145</v>
      </c>
      <c r="K365" s="66">
        <f t="shared" si="209"/>
        <v>15622.5999474625</v>
      </c>
      <c r="L365" s="65">
        <f t="shared" si="210"/>
        <v>15817.882446805781</v>
      </c>
      <c r="M365" s="65">
        <f t="shared" si="210"/>
        <v>15202.352008875758</v>
      </c>
      <c r="N365" s="65">
        <f t="shared" si="210"/>
        <v>16044.410146043987</v>
      </c>
      <c r="O365" s="65">
        <f t="shared" si="210"/>
        <v>15713.211027157784</v>
      </c>
      <c r="P365" s="133">
        <f t="shared" si="210"/>
        <v>15850.689906695452</v>
      </c>
      <c r="Q365" s="119">
        <f>VLOOKUP(B365,Valores!$A$2:$P$300,14,FALSE)</f>
        <v>1</v>
      </c>
      <c r="R365" s="119" t="str">
        <f>VLOOKUP(B365,Valores!$A$2:$P$300,15,FALSE)</f>
        <v>Rateio</v>
      </c>
      <c r="S365" s="186">
        <f t="shared" si="211"/>
        <v>0</v>
      </c>
      <c r="T365" s="186">
        <f t="shared" si="206"/>
        <v>0</v>
      </c>
      <c r="U365" s="186">
        <f t="shared" si="206"/>
        <v>0</v>
      </c>
      <c r="V365" s="186">
        <f t="shared" si="206"/>
        <v>0</v>
      </c>
      <c r="W365" s="186">
        <f t="shared" si="206"/>
        <v>0</v>
      </c>
      <c r="Y365" s="214">
        <f t="shared" si="212"/>
        <v>15817.882446805781</v>
      </c>
      <c r="Z365" s="214">
        <f t="shared" si="207"/>
        <v>15202.352008875758</v>
      </c>
      <c r="AA365" s="214">
        <f t="shared" si="207"/>
        <v>16044.410146043987</v>
      </c>
      <c r="AB365" s="214">
        <f t="shared" si="207"/>
        <v>15713.211027157784</v>
      </c>
      <c r="AC365" s="214">
        <f t="shared" si="207"/>
        <v>15850.689906695452</v>
      </c>
      <c r="AE365" s="219">
        <f t="shared" si="213"/>
        <v>15817.882446805781</v>
      </c>
      <c r="AF365" s="219">
        <f t="shared" si="208"/>
        <v>15202.352008875758</v>
      </c>
      <c r="AG365" s="219">
        <f t="shared" si="208"/>
        <v>16044.410146043987</v>
      </c>
      <c r="AH365" s="219">
        <f t="shared" si="208"/>
        <v>15713.211027157784</v>
      </c>
      <c r="AI365" s="219">
        <f t="shared" si="208"/>
        <v>15850.689906695452</v>
      </c>
    </row>
    <row r="366" spans="1:35" x14ac:dyDescent="0.2">
      <c r="A366" s="250">
        <v>10</v>
      </c>
      <c r="B366" s="1" t="s">
        <v>242</v>
      </c>
      <c r="C366" s="1" t="str">
        <f>VLOOKUP(B366,Valores!$A$2:$F$223,5,FALSE)</f>
        <v>unid.</v>
      </c>
      <c r="D366" s="1">
        <v>0</v>
      </c>
      <c r="E366" s="64">
        <f>VLOOKUP($B366,Valores!$A$2:$G$300,6,FALSE)*VLOOKUP(VLOOKUP($B366,Indices_Poder!$B$5:$E$250,3,FALSE),Indices_Poder!$G$6:$N$28,4,FALSE)</f>
        <v>318.82451132788094</v>
      </c>
      <c r="F366" s="65">
        <f>$E366*VLOOKUP(F$356,Regional!$A$2:$B$7,2,FALSE)</f>
        <v>322.80981771947944</v>
      </c>
      <c r="G366" s="65">
        <f>$E366*VLOOKUP(G$356,Regional!$A$2:$B$7,2,FALSE)</f>
        <v>310.24813197316092</v>
      </c>
      <c r="H366" s="65">
        <f>$E366*VLOOKUP(H$356,Regional!$A$2:$B$7,2,FALSE)</f>
        <v>327.43277313373369</v>
      </c>
      <c r="I366" s="65">
        <f>$E366*VLOOKUP(I$356,Regional!$A$2:$B$7,2,FALSE)</f>
        <v>320.67369349358268</v>
      </c>
      <c r="J366" s="65">
        <f>$E366*VLOOKUP(J$356,Regional!$A$2:$B$7,2,FALSE)</f>
        <v>323.47934919326798</v>
      </c>
      <c r="K366" s="66">
        <f t="shared" si="209"/>
        <v>0</v>
      </c>
      <c r="L366" s="65">
        <f t="shared" si="210"/>
        <v>0</v>
      </c>
      <c r="M366" s="65">
        <f t="shared" si="210"/>
        <v>0</v>
      </c>
      <c r="N366" s="65">
        <f t="shared" si="210"/>
        <v>0</v>
      </c>
      <c r="O366" s="65">
        <f t="shared" si="210"/>
        <v>0</v>
      </c>
      <c r="P366" s="133">
        <f t="shared" si="210"/>
        <v>0</v>
      </c>
      <c r="Q366" s="119">
        <f>VLOOKUP(B366,Valores!$A$2:$P$300,14,FALSE)</f>
        <v>1</v>
      </c>
      <c r="R366" s="119">
        <f>VLOOKUP(B366,Valores!$A$2:$P$300,15,FALSE)</f>
        <v>2.5000000000000001E-2</v>
      </c>
      <c r="S366" s="186">
        <f t="shared" si="211"/>
        <v>0</v>
      </c>
      <c r="T366" s="186">
        <f t="shared" si="206"/>
        <v>0</v>
      </c>
      <c r="U366" s="186">
        <f t="shared" si="206"/>
        <v>0</v>
      </c>
      <c r="V366" s="186">
        <f t="shared" si="206"/>
        <v>0</v>
      </c>
      <c r="W366" s="186">
        <f t="shared" si="206"/>
        <v>0</v>
      </c>
      <c r="Y366" s="214">
        <f t="shared" si="212"/>
        <v>0</v>
      </c>
      <c r="Z366" s="214">
        <f t="shared" si="207"/>
        <v>0</v>
      </c>
      <c r="AA366" s="214">
        <f t="shared" si="207"/>
        <v>0</v>
      </c>
      <c r="AB366" s="214">
        <f t="shared" si="207"/>
        <v>0</v>
      </c>
      <c r="AC366" s="214">
        <f t="shared" si="207"/>
        <v>0</v>
      </c>
      <c r="AE366" s="219">
        <f t="shared" si="213"/>
        <v>0</v>
      </c>
      <c r="AF366" s="219">
        <f t="shared" si="208"/>
        <v>0</v>
      </c>
      <c r="AG366" s="219">
        <f t="shared" si="208"/>
        <v>0</v>
      </c>
      <c r="AH366" s="219">
        <f t="shared" si="208"/>
        <v>0</v>
      </c>
      <c r="AI366" s="219">
        <f t="shared" si="208"/>
        <v>0</v>
      </c>
    </row>
    <row r="367" spans="1:35" x14ac:dyDescent="0.2">
      <c r="A367" s="250">
        <v>11</v>
      </c>
      <c r="B367" s="1" t="s">
        <v>243</v>
      </c>
      <c r="C367" s="1" t="str">
        <f>VLOOKUP(B367,Valores!$A$2:$F$223,5,FALSE)</f>
        <v>kg</v>
      </c>
      <c r="D367" s="1">
        <v>500</v>
      </c>
      <c r="E367" s="64">
        <f>VLOOKUP($B367,Valores!$A$2:$G$300,6,FALSE)*VLOOKUP(VLOOKUP($B367,Indices_Poder!$B$5:$E$250,3,FALSE),Indices_Poder!$G$6:$N$28,4,FALSE)</f>
        <v>90.692785411365136</v>
      </c>
      <c r="F367" s="65">
        <f>$E367*VLOOKUP(F$356,Regional!$A$2:$B$7,2,FALSE)</f>
        <v>91.826445229007192</v>
      </c>
      <c r="G367" s="65">
        <f>$E367*VLOOKUP(G$356,Regional!$A$2:$B$7,2,FALSE)</f>
        <v>88.253149483799405</v>
      </c>
      <c r="H367" s="65">
        <f>$E367*VLOOKUP(H$356,Regional!$A$2:$B$7,2,FALSE)</f>
        <v>93.141490617471987</v>
      </c>
      <c r="I367" s="65">
        <f>$E367*VLOOKUP(I$356,Regional!$A$2:$B$7,2,FALSE)</f>
        <v>91.218803566751063</v>
      </c>
      <c r="J367" s="65">
        <f>$E367*VLOOKUP(J$356,Regional!$A$2:$B$7,2,FALSE)</f>
        <v>92.016900078371066</v>
      </c>
      <c r="K367" s="66">
        <f t="shared" si="209"/>
        <v>45346.392705682571</v>
      </c>
      <c r="L367" s="65">
        <f t="shared" si="210"/>
        <v>45913.222614503597</v>
      </c>
      <c r="M367" s="65">
        <f t="shared" si="210"/>
        <v>44126.574741899705</v>
      </c>
      <c r="N367" s="65">
        <f t="shared" si="210"/>
        <v>46570.745308735997</v>
      </c>
      <c r="O367" s="65">
        <f t="shared" si="210"/>
        <v>45609.401783375535</v>
      </c>
      <c r="P367" s="133">
        <f t="shared" si="210"/>
        <v>46008.450039185533</v>
      </c>
      <c r="Q367" s="119">
        <f>VLOOKUP(B367,Valores!$A$2:$P$300,14,FALSE)</f>
        <v>1</v>
      </c>
      <c r="R367" s="119">
        <f>VLOOKUP(B367,Valores!$A$2:$P$300,15,FALSE)</f>
        <v>3.1300000000000001E-2</v>
      </c>
      <c r="S367" s="186">
        <f t="shared" si="211"/>
        <v>0</v>
      </c>
      <c r="T367" s="186">
        <f t="shared" si="206"/>
        <v>0</v>
      </c>
      <c r="U367" s="186">
        <f t="shared" si="206"/>
        <v>0</v>
      </c>
      <c r="V367" s="186">
        <f t="shared" si="206"/>
        <v>0</v>
      </c>
      <c r="W367" s="186">
        <f t="shared" si="206"/>
        <v>0</v>
      </c>
      <c r="Y367" s="214">
        <f t="shared" si="212"/>
        <v>45913.222614503597</v>
      </c>
      <c r="Z367" s="214">
        <f t="shared" si="207"/>
        <v>44126.574741899705</v>
      </c>
      <c r="AA367" s="214">
        <f t="shared" si="207"/>
        <v>46570.745308735997</v>
      </c>
      <c r="AB367" s="214">
        <f t="shared" si="207"/>
        <v>45609.401783375535</v>
      </c>
      <c r="AC367" s="214">
        <f t="shared" si="207"/>
        <v>46008.450039185533</v>
      </c>
      <c r="AE367" s="219">
        <f t="shared" si="213"/>
        <v>45913.222614503597</v>
      </c>
      <c r="AF367" s="219">
        <f t="shared" si="208"/>
        <v>44126.574741899705</v>
      </c>
      <c r="AG367" s="219">
        <f t="shared" si="208"/>
        <v>46570.745308735997</v>
      </c>
      <c r="AH367" s="219">
        <f t="shared" si="208"/>
        <v>45609.401783375535</v>
      </c>
      <c r="AI367" s="219">
        <f t="shared" si="208"/>
        <v>46008.450039185533</v>
      </c>
    </row>
    <row r="368" spans="1:35" x14ac:dyDescent="0.2">
      <c r="A368" s="250">
        <v>12</v>
      </c>
      <c r="B368" s="1" t="s">
        <v>244</v>
      </c>
      <c r="C368" s="1" t="str">
        <f>VLOOKUP(B368,Valores!$A$2:$F$223,5,FALSE)</f>
        <v>kg</v>
      </c>
      <c r="D368" s="1">
        <v>500</v>
      </c>
      <c r="E368" s="64">
        <f>VLOOKUP($B368,Valores!$A$2:$G$300,6,FALSE)*VLOOKUP(VLOOKUP($B368,Indices_Poder!$B$5:$E$250,3,FALSE),Indices_Poder!$G$6:$N$28,4,FALSE)</f>
        <v>90.692785411365136</v>
      </c>
      <c r="F368" s="65">
        <f>$E368*VLOOKUP(F$356,Regional!$A$2:$B$7,2,FALSE)</f>
        <v>91.826445229007192</v>
      </c>
      <c r="G368" s="65">
        <f>$E368*VLOOKUP(G$356,Regional!$A$2:$B$7,2,FALSE)</f>
        <v>88.253149483799405</v>
      </c>
      <c r="H368" s="65">
        <f>$E368*VLOOKUP(H$356,Regional!$A$2:$B$7,2,FALSE)</f>
        <v>93.141490617471987</v>
      </c>
      <c r="I368" s="65">
        <f>$E368*VLOOKUP(I$356,Regional!$A$2:$B$7,2,FALSE)</f>
        <v>91.218803566751063</v>
      </c>
      <c r="J368" s="65">
        <f>$E368*VLOOKUP(J$356,Regional!$A$2:$B$7,2,FALSE)</f>
        <v>92.016900078371066</v>
      </c>
      <c r="K368" s="66">
        <f t="shared" si="209"/>
        <v>45346.392705682571</v>
      </c>
      <c r="L368" s="65">
        <f t="shared" si="210"/>
        <v>45913.222614503597</v>
      </c>
      <c r="M368" s="65">
        <f t="shared" si="210"/>
        <v>44126.574741899705</v>
      </c>
      <c r="N368" s="65">
        <f t="shared" si="210"/>
        <v>46570.745308735997</v>
      </c>
      <c r="O368" s="65">
        <f t="shared" si="210"/>
        <v>45609.401783375535</v>
      </c>
      <c r="P368" s="133">
        <f t="shared" si="210"/>
        <v>46008.450039185533</v>
      </c>
      <c r="Q368" s="119">
        <f>VLOOKUP(B368,Valores!$A$2:$P$300,14,FALSE)</f>
        <v>1</v>
      </c>
      <c r="R368" s="119">
        <f>VLOOKUP(B368,Valores!$A$2:$P$300,15,FALSE)</f>
        <v>3.1300000000000001E-2</v>
      </c>
      <c r="S368" s="186">
        <f t="shared" si="211"/>
        <v>0</v>
      </c>
      <c r="T368" s="186">
        <f t="shared" si="206"/>
        <v>0</v>
      </c>
      <c r="U368" s="186">
        <f t="shared" si="206"/>
        <v>0</v>
      </c>
      <c r="V368" s="186">
        <f t="shared" si="206"/>
        <v>0</v>
      </c>
      <c r="W368" s="186">
        <f t="shared" si="206"/>
        <v>0</v>
      </c>
      <c r="Y368" s="214">
        <f t="shared" si="212"/>
        <v>45913.222614503597</v>
      </c>
      <c r="Z368" s="214">
        <f t="shared" si="207"/>
        <v>44126.574741899705</v>
      </c>
      <c r="AA368" s="214">
        <f t="shared" si="207"/>
        <v>46570.745308735997</v>
      </c>
      <c r="AB368" s="214">
        <f t="shared" si="207"/>
        <v>45609.401783375535</v>
      </c>
      <c r="AC368" s="214">
        <f t="shared" si="207"/>
        <v>46008.450039185533</v>
      </c>
      <c r="AE368" s="219">
        <f t="shared" si="213"/>
        <v>45913.222614503597</v>
      </c>
      <c r="AF368" s="219">
        <f t="shared" si="208"/>
        <v>44126.574741899705</v>
      </c>
      <c r="AG368" s="219">
        <f t="shared" si="208"/>
        <v>46570.745308735997</v>
      </c>
      <c r="AH368" s="219">
        <f t="shared" si="208"/>
        <v>45609.401783375535</v>
      </c>
      <c r="AI368" s="219">
        <f t="shared" si="208"/>
        <v>46008.450039185533</v>
      </c>
    </row>
    <row r="369" spans="1:35" x14ac:dyDescent="0.2">
      <c r="A369" s="250">
        <v>13</v>
      </c>
      <c r="B369" s="1" t="s">
        <v>245</v>
      </c>
      <c r="C369" s="1" t="str">
        <f>VLOOKUP(B369,Valores!$A$2:$F$223,5,FALSE)</f>
        <v>m³</v>
      </c>
      <c r="D369" s="252">
        <v>10.1</v>
      </c>
      <c r="E369" s="64">
        <f>VLOOKUP($B369,Valores!$A$2:$G$300,6,FALSE)*VLOOKUP(VLOOKUP($B369,Indices_Poder!$B$5:$E$250,3,FALSE),Indices_Poder!$G$6:$N$28,4,FALSE)</f>
        <v>5744.0577699282558</v>
      </c>
      <c r="F369" s="65">
        <f>$E369*VLOOKUP(F$356,Regional!$A$2:$B$7,2,FALSE)</f>
        <v>5815.858492052359</v>
      </c>
      <c r="G369" s="65">
        <f>$E369*VLOOKUP(G$356,Regional!$A$2:$B$7,2,FALSE)</f>
        <v>5589.5426159171857</v>
      </c>
      <c r="H369" s="65">
        <f>$E369*VLOOKUP(H$356,Regional!$A$2:$B$7,2,FALSE)</f>
        <v>5899.1473297163184</v>
      </c>
      <c r="I369" s="65">
        <f>$E369*VLOOKUP(I$356,Regional!$A$2:$B$7,2,FALSE)</f>
        <v>5777.3733049938401</v>
      </c>
      <c r="J369" s="65">
        <f>$E369*VLOOKUP(J$356,Regional!$A$2:$B$7,2,FALSE)</f>
        <v>5827.9210133692077</v>
      </c>
      <c r="K369" s="66">
        <f t="shared" si="209"/>
        <v>58014.983476275382</v>
      </c>
      <c r="L369" s="65">
        <f t="shared" si="210"/>
        <v>58740.170769728822</v>
      </c>
      <c r="M369" s="65">
        <f t="shared" si="210"/>
        <v>56454.380420763577</v>
      </c>
      <c r="N369" s="65">
        <f t="shared" si="210"/>
        <v>59581.388030134811</v>
      </c>
      <c r="O369" s="65">
        <f t="shared" si="210"/>
        <v>58351.470380437786</v>
      </c>
      <c r="P369" s="133">
        <f t="shared" si="210"/>
        <v>58862.002235028995</v>
      </c>
      <c r="Q369" s="119">
        <f>VLOOKUP(B369,Valores!$A$2:$P$300,14,FALSE)</f>
        <v>1</v>
      </c>
      <c r="R369" s="119">
        <f>VLOOKUP(B369,Valores!$A$2:$P$300,15,FALSE)</f>
        <v>3.1300000000000001E-2</v>
      </c>
      <c r="S369" s="186">
        <f t="shared" si="211"/>
        <v>0</v>
      </c>
      <c r="T369" s="186">
        <f t="shared" si="206"/>
        <v>0</v>
      </c>
      <c r="U369" s="186">
        <f t="shared" si="206"/>
        <v>0</v>
      </c>
      <c r="V369" s="186">
        <f t="shared" si="206"/>
        <v>0</v>
      </c>
      <c r="W369" s="186">
        <f t="shared" si="206"/>
        <v>0</v>
      </c>
      <c r="Y369" s="214">
        <f t="shared" si="212"/>
        <v>58740.170769728822</v>
      </c>
      <c r="Z369" s="214">
        <f t="shared" si="207"/>
        <v>56454.380420763577</v>
      </c>
      <c r="AA369" s="214">
        <f t="shared" si="207"/>
        <v>59581.388030134811</v>
      </c>
      <c r="AB369" s="214">
        <f t="shared" si="207"/>
        <v>58351.470380437786</v>
      </c>
      <c r="AC369" s="214">
        <f t="shared" si="207"/>
        <v>58862.002235028995</v>
      </c>
      <c r="AE369" s="219">
        <f t="shared" si="213"/>
        <v>58740.170769728822</v>
      </c>
      <c r="AF369" s="219">
        <f t="shared" si="208"/>
        <v>56454.380420763577</v>
      </c>
      <c r="AG369" s="219">
        <f t="shared" si="208"/>
        <v>59581.388030134811</v>
      </c>
      <c r="AH369" s="219">
        <f t="shared" si="208"/>
        <v>58351.470380437786</v>
      </c>
      <c r="AI369" s="219">
        <f t="shared" si="208"/>
        <v>58862.002235028995</v>
      </c>
    </row>
    <row r="370" spans="1:35" x14ac:dyDescent="0.2">
      <c r="A370" s="250">
        <v>14</v>
      </c>
      <c r="B370" s="1" t="s">
        <v>214</v>
      </c>
      <c r="C370" s="1" t="str">
        <f>VLOOKUP(B370,Valores!$A$2:$F$223,5,FALSE)</f>
        <v>m³</v>
      </c>
      <c r="D370" s="1">
        <v>48</v>
      </c>
      <c r="E370" s="64">
        <f>VLOOKUP($B370,Valores!$A$2:$G$300,6,FALSE)*VLOOKUP(VLOOKUP($B370,Indices_Poder!$B$5:$E$250,3,FALSE),Indices_Poder!$G$6:$N$28,4,FALSE)</f>
        <v>5744.0577699282558</v>
      </c>
      <c r="F370" s="65">
        <f>$E370*VLOOKUP(F$356,Regional!$A$2:$B$7,2,FALSE)</f>
        <v>5815.858492052359</v>
      </c>
      <c r="G370" s="65">
        <f>$E370*VLOOKUP(G$356,Regional!$A$2:$B$7,2,FALSE)</f>
        <v>5589.5426159171857</v>
      </c>
      <c r="H370" s="65">
        <f>$E370*VLOOKUP(H$356,Regional!$A$2:$B$7,2,FALSE)</f>
        <v>5899.1473297163184</v>
      </c>
      <c r="I370" s="65">
        <f>$E370*VLOOKUP(I$356,Regional!$A$2:$B$7,2,FALSE)</f>
        <v>5777.3733049938401</v>
      </c>
      <c r="J370" s="65">
        <f>$E370*VLOOKUP(J$356,Regional!$A$2:$B$7,2,FALSE)</f>
        <v>5827.9210133692077</v>
      </c>
      <c r="K370" s="66">
        <f>D370*E370</f>
        <v>275714.77295655629</v>
      </c>
      <c r="L370" s="65">
        <f t="shared" si="210"/>
        <v>279161.20761851326</v>
      </c>
      <c r="M370" s="65">
        <f t="shared" si="210"/>
        <v>268298.04556402494</v>
      </c>
      <c r="N370" s="65">
        <f t="shared" si="210"/>
        <v>283159.0718263833</v>
      </c>
      <c r="O370" s="65">
        <f t="shared" si="210"/>
        <v>277313.91863970435</v>
      </c>
      <c r="P370" s="133">
        <f t="shared" si="210"/>
        <v>279740.20864172198</v>
      </c>
      <c r="Q370" s="119">
        <f>VLOOKUP(B370,Valores!$A$2:$P$300,14,FALSE)</f>
        <v>1</v>
      </c>
      <c r="R370" s="119">
        <f>VLOOKUP(B370,Valores!$A$2:$P$300,15,FALSE)</f>
        <v>3.1300000000000001E-2</v>
      </c>
      <c r="S370" s="186">
        <f t="shared" si="211"/>
        <v>0</v>
      </c>
      <c r="T370" s="186">
        <f t="shared" si="206"/>
        <v>0</v>
      </c>
      <c r="U370" s="186">
        <f t="shared" si="206"/>
        <v>0</v>
      </c>
      <c r="V370" s="186">
        <f t="shared" si="206"/>
        <v>0</v>
      </c>
      <c r="W370" s="186">
        <f t="shared" si="206"/>
        <v>0</v>
      </c>
      <c r="Y370" s="214">
        <f t="shared" si="212"/>
        <v>279161.20761851326</v>
      </c>
      <c r="Z370" s="214">
        <f t="shared" si="207"/>
        <v>268298.04556402494</v>
      </c>
      <c r="AA370" s="214">
        <f t="shared" si="207"/>
        <v>283159.0718263833</v>
      </c>
      <c r="AB370" s="214">
        <f t="shared" si="207"/>
        <v>277313.91863970435</v>
      </c>
      <c r="AC370" s="214">
        <f t="shared" si="207"/>
        <v>279740.20864172198</v>
      </c>
      <c r="AE370" s="219">
        <f t="shared" si="213"/>
        <v>279161.20761851326</v>
      </c>
      <c r="AF370" s="219">
        <f t="shared" si="208"/>
        <v>268298.04556402494</v>
      </c>
      <c r="AG370" s="219">
        <f t="shared" si="208"/>
        <v>283159.0718263833</v>
      </c>
      <c r="AH370" s="219">
        <f t="shared" si="208"/>
        <v>277313.91863970435</v>
      </c>
      <c r="AI370" s="219">
        <f t="shared" si="208"/>
        <v>279740.20864172198</v>
      </c>
    </row>
    <row r="371" spans="1:35" x14ac:dyDescent="0.2">
      <c r="A371" s="250">
        <v>15</v>
      </c>
      <c r="B371" s="1" t="s">
        <v>246</v>
      </c>
      <c r="C371" s="1" t="str">
        <f>VLOOKUP(B371,Valores!$A$2:$F$223,5,FALSE)</f>
        <v>m³</v>
      </c>
      <c r="D371" s="1">
        <v>0.2</v>
      </c>
      <c r="E371" s="64">
        <f>VLOOKUP($B371,Valores!$A$2:$G$300,6,FALSE)*VLOOKUP(VLOOKUP($B371,Indices_Poder!$B$5:$E$250,3,FALSE),Indices_Poder!$G$6:$N$28,4,FALSE)</f>
        <v>5744.0577699282558</v>
      </c>
      <c r="F371" s="65">
        <f>$E371*VLOOKUP(F$356,Regional!$A$2:$B$7,2,FALSE)</f>
        <v>5815.858492052359</v>
      </c>
      <c r="G371" s="65">
        <f>$E371*VLOOKUP(G$356,Regional!$A$2:$B$7,2,FALSE)</f>
        <v>5589.5426159171857</v>
      </c>
      <c r="H371" s="65">
        <f>$E371*VLOOKUP(H$356,Regional!$A$2:$B$7,2,FALSE)</f>
        <v>5899.1473297163184</v>
      </c>
      <c r="I371" s="65">
        <f>$E371*VLOOKUP(I$356,Regional!$A$2:$B$7,2,FALSE)</f>
        <v>5777.3733049938401</v>
      </c>
      <c r="J371" s="65">
        <f>$E371*VLOOKUP(J$356,Regional!$A$2:$B$7,2,FALSE)</f>
        <v>5827.9210133692077</v>
      </c>
      <c r="K371" s="66">
        <f t="shared" si="209"/>
        <v>1148.8115539856512</v>
      </c>
      <c r="L371" s="65">
        <f t="shared" si="210"/>
        <v>1163.1716984104719</v>
      </c>
      <c r="M371" s="65">
        <f t="shared" si="210"/>
        <v>1117.9085231834372</v>
      </c>
      <c r="N371" s="65">
        <f t="shared" si="210"/>
        <v>1179.8294659432638</v>
      </c>
      <c r="O371" s="65">
        <f t="shared" si="210"/>
        <v>1155.4746609987681</v>
      </c>
      <c r="P371" s="133">
        <f t="shared" si="210"/>
        <v>1165.5842026738417</v>
      </c>
      <c r="Q371" s="119">
        <f>VLOOKUP(B371,Valores!$A$2:$P$300,14,FALSE)</f>
        <v>1</v>
      </c>
      <c r="R371" s="119">
        <f>VLOOKUP(B371,Valores!$A$2:$P$300,15,FALSE)</f>
        <v>3.1300000000000001E-2</v>
      </c>
      <c r="S371" s="186">
        <f t="shared" si="211"/>
        <v>0</v>
      </c>
      <c r="T371" s="186">
        <f t="shared" si="206"/>
        <v>0</v>
      </c>
      <c r="U371" s="186">
        <f t="shared" si="206"/>
        <v>0</v>
      </c>
      <c r="V371" s="186">
        <f t="shared" si="206"/>
        <v>0</v>
      </c>
      <c r="W371" s="186">
        <f t="shared" si="206"/>
        <v>0</v>
      </c>
      <c r="Y371" s="214">
        <f t="shared" si="212"/>
        <v>1163.1716984104719</v>
      </c>
      <c r="Z371" s="214">
        <f t="shared" si="207"/>
        <v>1117.9085231834372</v>
      </c>
      <c r="AA371" s="214">
        <f t="shared" si="207"/>
        <v>1179.8294659432638</v>
      </c>
      <c r="AB371" s="214">
        <f t="shared" si="207"/>
        <v>1155.4746609987681</v>
      </c>
      <c r="AC371" s="214">
        <f t="shared" si="207"/>
        <v>1165.5842026738417</v>
      </c>
      <c r="AE371" s="219">
        <f t="shared" si="213"/>
        <v>1163.1716984104719</v>
      </c>
      <c r="AF371" s="219">
        <f t="shared" si="208"/>
        <v>1117.9085231834372</v>
      </c>
      <c r="AG371" s="219">
        <f t="shared" si="208"/>
        <v>1179.8294659432638</v>
      </c>
      <c r="AH371" s="219">
        <f t="shared" si="208"/>
        <v>1155.4746609987681</v>
      </c>
      <c r="AI371" s="219">
        <f t="shared" si="208"/>
        <v>1165.5842026738417</v>
      </c>
    </row>
    <row r="372" spans="1:35" x14ac:dyDescent="0.2">
      <c r="A372" s="250">
        <v>16</v>
      </c>
      <c r="B372" s="1" t="s">
        <v>215</v>
      </c>
      <c r="C372" s="1" t="str">
        <f>VLOOKUP(B372,Valores!$A$2:$F$223,5,FALSE)</f>
        <v>m³</v>
      </c>
      <c r="D372" s="1">
        <v>0</v>
      </c>
      <c r="E372" s="64">
        <f>VLOOKUP($B372,Valores!$A$2:$G$300,6,FALSE)*VLOOKUP(VLOOKUP($B372,Indices_Poder!$B$5:$E$250,3,FALSE),Indices_Poder!$G$6:$N$28,4,FALSE)</f>
        <v>5744.0577699282558</v>
      </c>
      <c r="F372" s="65">
        <f>$E372*VLOOKUP(F$356,Regional!$A$2:$B$7,2,FALSE)</f>
        <v>5815.858492052359</v>
      </c>
      <c r="G372" s="65">
        <f>$E372*VLOOKUP(G$356,Regional!$A$2:$B$7,2,FALSE)</f>
        <v>5589.5426159171857</v>
      </c>
      <c r="H372" s="65">
        <f>$E372*VLOOKUP(H$356,Regional!$A$2:$B$7,2,FALSE)</f>
        <v>5899.1473297163184</v>
      </c>
      <c r="I372" s="65">
        <f>$E372*VLOOKUP(I$356,Regional!$A$2:$B$7,2,FALSE)</f>
        <v>5777.3733049938401</v>
      </c>
      <c r="J372" s="65">
        <f>$E372*VLOOKUP(J$356,Regional!$A$2:$B$7,2,FALSE)</f>
        <v>5827.9210133692077</v>
      </c>
      <c r="K372" s="66">
        <f t="shared" si="209"/>
        <v>0</v>
      </c>
      <c r="L372" s="65">
        <f t="shared" si="210"/>
        <v>0</v>
      </c>
      <c r="M372" s="65">
        <f t="shared" si="210"/>
        <v>0</v>
      </c>
      <c r="N372" s="65">
        <f t="shared" si="210"/>
        <v>0</v>
      </c>
      <c r="O372" s="65">
        <f t="shared" si="210"/>
        <v>0</v>
      </c>
      <c r="P372" s="133">
        <f t="shared" si="210"/>
        <v>0</v>
      </c>
      <c r="Q372" s="119">
        <f>VLOOKUP(B372,Valores!$A$2:$P$300,14,FALSE)</f>
        <v>1</v>
      </c>
      <c r="R372" s="119">
        <f>VLOOKUP(B372,Valores!$A$2:$P$300,15,FALSE)</f>
        <v>3.1300000000000001E-2</v>
      </c>
      <c r="S372" s="186">
        <f t="shared" si="211"/>
        <v>0</v>
      </c>
      <c r="T372" s="186">
        <f t="shared" si="206"/>
        <v>0</v>
      </c>
      <c r="U372" s="186">
        <f t="shared" si="206"/>
        <v>0</v>
      </c>
      <c r="V372" s="186">
        <f t="shared" si="206"/>
        <v>0</v>
      </c>
      <c r="W372" s="186">
        <f t="shared" si="206"/>
        <v>0</v>
      </c>
      <c r="Y372" s="214">
        <f t="shared" si="212"/>
        <v>0</v>
      </c>
      <c r="Z372" s="214">
        <f t="shared" si="207"/>
        <v>0</v>
      </c>
      <c r="AA372" s="214">
        <f t="shared" si="207"/>
        <v>0</v>
      </c>
      <c r="AB372" s="214">
        <f t="shared" si="207"/>
        <v>0</v>
      </c>
      <c r="AC372" s="214">
        <f t="shared" si="207"/>
        <v>0</v>
      </c>
      <c r="AE372" s="219">
        <f t="shared" si="213"/>
        <v>0</v>
      </c>
      <c r="AF372" s="219">
        <f t="shared" si="208"/>
        <v>0</v>
      </c>
      <c r="AG372" s="219">
        <f t="shared" si="208"/>
        <v>0</v>
      </c>
      <c r="AH372" s="219">
        <f t="shared" si="208"/>
        <v>0</v>
      </c>
      <c r="AI372" s="219">
        <f t="shared" si="208"/>
        <v>0</v>
      </c>
    </row>
    <row r="373" spans="1:35" x14ac:dyDescent="0.2">
      <c r="A373" s="250">
        <v>17</v>
      </c>
      <c r="B373" s="1" t="s">
        <v>247</v>
      </c>
      <c r="C373" s="1" t="str">
        <f>VLOOKUP(B373,Valores!$A$2:$F$223,5,FALSE)</f>
        <v>m³</v>
      </c>
      <c r="D373" s="1">
        <v>1.75</v>
      </c>
      <c r="E373" s="64">
        <f>VLOOKUP($B373,Valores!$A$2:$G$300,6,FALSE)*VLOOKUP(VLOOKUP($B373,Indices_Poder!$B$5:$E$250,3,FALSE),Indices_Poder!$G$6:$N$28,4,FALSE)</f>
        <v>5744.0577699282558</v>
      </c>
      <c r="F373" s="65">
        <f>$E373*VLOOKUP(F$356,Regional!$A$2:$B$7,2,FALSE)</f>
        <v>5815.858492052359</v>
      </c>
      <c r="G373" s="65">
        <f>$E373*VLOOKUP(G$356,Regional!$A$2:$B$7,2,FALSE)</f>
        <v>5589.5426159171857</v>
      </c>
      <c r="H373" s="65">
        <f>$E373*VLOOKUP(H$356,Regional!$A$2:$B$7,2,FALSE)</f>
        <v>5899.1473297163184</v>
      </c>
      <c r="I373" s="65">
        <f>$E373*VLOOKUP(I$356,Regional!$A$2:$B$7,2,FALSE)</f>
        <v>5777.3733049938401</v>
      </c>
      <c r="J373" s="65">
        <f>$E373*VLOOKUP(J$356,Regional!$A$2:$B$7,2,FALSE)</f>
        <v>5827.9210133692077</v>
      </c>
      <c r="K373" s="66">
        <f t="shared" si="209"/>
        <v>10052.101097374447</v>
      </c>
      <c r="L373" s="65">
        <f t="shared" si="210"/>
        <v>10177.752361091629</v>
      </c>
      <c r="M373" s="65">
        <f t="shared" si="210"/>
        <v>9781.6995778550754</v>
      </c>
      <c r="N373" s="65">
        <f t="shared" si="210"/>
        <v>10323.507827003557</v>
      </c>
      <c r="O373" s="65">
        <f t="shared" si="210"/>
        <v>10110.403283739221</v>
      </c>
      <c r="P373" s="133">
        <f t="shared" si="210"/>
        <v>10198.861773396113</v>
      </c>
      <c r="Q373" s="119">
        <f>VLOOKUP(B373,Valores!$A$2:$P$300,14,FALSE)</f>
        <v>1</v>
      </c>
      <c r="R373" s="119">
        <f>VLOOKUP(B373,Valores!$A$2:$P$300,15,FALSE)</f>
        <v>3.1300000000000001E-2</v>
      </c>
      <c r="S373" s="186">
        <f t="shared" si="211"/>
        <v>0</v>
      </c>
      <c r="T373" s="186">
        <f t="shared" si="206"/>
        <v>0</v>
      </c>
      <c r="U373" s="186">
        <f t="shared" si="206"/>
        <v>0</v>
      </c>
      <c r="V373" s="186">
        <f t="shared" si="206"/>
        <v>0</v>
      </c>
      <c r="W373" s="186">
        <f t="shared" si="206"/>
        <v>0</v>
      </c>
      <c r="Y373" s="214">
        <f t="shared" si="212"/>
        <v>10177.752361091629</v>
      </c>
      <c r="Z373" s="214">
        <f t="shared" si="207"/>
        <v>9781.6995778550754</v>
      </c>
      <c r="AA373" s="214">
        <f t="shared" si="207"/>
        <v>10323.507827003557</v>
      </c>
      <c r="AB373" s="214">
        <f t="shared" si="207"/>
        <v>10110.403283739221</v>
      </c>
      <c r="AC373" s="214">
        <f t="shared" si="207"/>
        <v>10198.861773396113</v>
      </c>
      <c r="AE373" s="219">
        <f t="shared" si="213"/>
        <v>10177.752361091629</v>
      </c>
      <c r="AF373" s="219">
        <f t="shared" si="208"/>
        <v>9781.6995778550754</v>
      </c>
      <c r="AG373" s="219">
        <f t="shared" si="208"/>
        <v>10323.507827003557</v>
      </c>
      <c r="AH373" s="219">
        <f t="shared" si="208"/>
        <v>10110.403283739221</v>
      </c>
      <c r="AI373" s="219">
        <f t="shared" si="208"/>
        <v>10198.861773396113</v>
      </c>
    </row>
    <row r="374" spans="1:35" x14ac:dyDescent="0.2">
      <c r="A374" s="250">
        <v>18</v>
      </c>
      <c r="B374" s="1" t="s">
        <v>248</v>
      </c>
      <c r="C374" s="1" t="str">
        <f>VLOOKUP(B374,Valores!$A$2:$F$223,5,FALSE)</f>
        <v>m³</v>
      </c>
      <c r="D374" s="1">
        <v>1.75</v>
      </c>
      <c r="E374" s="64">
        <f>VLOOKUP($B374,Valores!$A$2:$G$300,6,FALSE)*VLOOKUP(VLOOKUP($B374,Indices_Poder!$B$5:$E$250,3,FALSE),Indices_Poder!$G$6:$N$28,4,FALSE)</f>
        <v>5744.0577699282558</v>
      </c>
      <c r="F374" s="65">
        <f>$E374*VLOOKUP(F$356,Regional!$A$2:$B$7,2,FALSE)</f>
        <v>5815.858492052359</v>
      </c>
      <c r="G374" s="65">
        <f>$E374*VLOOKUP(G$356,Regional!$A$2:$B$7,2,FALSE)</f>
        <v>5589.5426159171857</v>
      </c>
      <c r="H374" s="65">
        <f>$E374*VLOOKUP(H$356,Regional!$A$2:$B$7,2,FALSE)</f>
        <v>5899.1473297163184</v>
      </c>
      <c r="I374" s="65">
        <f>$E374*VLOOKUP(I$356,Regional!$A$2:$B$7,2,FALSE)</f>
        <v>5777.3733049938401</v>
      </c>
      <c r="J374" s="65">
        <f>$E374*VLOOKUP(J$356,Regional!$A$2:$B$7,2,FALSE)</f>
        <v>5827.9210133692077</v>
      </c>
      <c r="K374" s="66">
        <f t="shared" si="209"/>
        <v>10052.101097374447</v>
      </c>
      <c r="L374" s="65">
        <f t="shared" si="210"/>
        <v>10177.752361091629</v>
      </c>
      <c r="M374" s="65">
        <f t="shared" si="210"/>
        <v>9781.6995778550754</v>
      </c>
      <c r="N374" s="65">
        <f t="shared" si="210"/>
        <v>10323.507827003557</v>
      </c>
      <c r="O374" s="65">
        <f t="shared" si="210"/>
        <v>10110.403283739221</v>
      </c>
      <c r="P374" s="133">
        <f t="shared" si="210"/>
        <v>10198.861773396113</v>
      </c>
      <c r="Q374" s="119">
        <f>VLOOKUP(B374,Valores!$A$2:$P$300,14,FALSE)</f>
        <v>1</v>
      </c>
      <c r="R374" s="119">
        <f>VLOOKUP(B374,Valores!$A$2:$P$300,15,FALSE)</f>
        <v>3.1300000000000001E-2</v>
      </c>
      <c r="S374" s="186">
        <f t="shared" si="211"/>
        <v>0</v>
      </c>
      <c r="T374" s="186">
        <f t="shared" si="206"/>
        <v>0</v>
      </c>
      <c r="U374" s="186">
        <f t="shared" si="206"/>
        <v>0</v>
      </c>
      <c r="V374" s="186">
        <f t="shared" si="206"/>
        <v>0</v>
      </c>
      <c r="W374" s="186">
        <f t="shared" si="206"/>
        <v>0</v>
      </c>
      <c r="Y374" s="214">
        <f t="shared" si="212"/>
        <v>10177.752361091629</v>
      </c>
      <c r="Z374" s="214">
        <f t="shared" si="207"/>
        <v>9781.6995778550754</v>
      </c>
      <c r="AA374" s="214">
        <f t="shared" si="207"/>
        <v>10323.507827003557</v>
      </c>
      <c r="AB374" s="214">
        <f t="shared" si="207"/>
        <v>10110.403283739221</v>
      </c>
      <c r="AC374" s="214">
        <f t="shared" si="207"/>
        <v>10198.861773396113</v>
      </c>
      <c r="AE374" s="219">
        <f t="shared" si="213"/>
        <v>10177.752361091629</v>
      </c>
      <c r="AF374" s="219">
        <f t="shared" si="208"/>
        <v>9781.6995778550754</v>
      </c>
      <c r="AG374" s="219">
        <f t="shared" si="208"/>
        <v>10323.507827003557</v>
      </c>
      <c r="AH374" s="219">
        <f t="shared" si="208"/>
        <v>10110.403283739221</v>
      </c>
      <c r="AI374" s="219">
        <f t="shared" si="208"/>
        <v>10198.861773396113</v>
      </c>
    </row>
    <row r="375" spans="1:35" x14ac:dyDescent="0.2">
      <c r="A375" s="250">
        <v>19</v>
      </c>
      <c r="B375" s="1" t="s">
        <v>217</v>
      </c>
      <c r="C375" s="1" t="str">
        <f>VLOOKUP(B375,Valores!$A$2:$F$223,5,FALSE)</f>
        <v>m³</v>
      </c>
      <c r="D375" s="135">
        <v>20</v>
      </c>
      <c r="E375" s="64">
        <f>VLOOKUP($B375,Valores!$A$2:$G$300,6,FALSE)*VLOOKUP(VLOOKUP($B375,Indices_Poder!$B$5:$E$250,3,FALSE),Indices_Poder!$G$6:$N$28,4,FALSE)</f>
        <v>5744.0577699282558</v>
      </c>
      <c r="F375" s="65">
        <f>$E375*VLOOKUP(F$356,Regional!$A$2:$B$7,2,FALSE)</f>
        <v>5815.858492052359</v>
      </c>
      <c r="G375" s="65">
        <f>$E375*VLOOKUP(G$356,Regional!$A$2:$B$7,2,FALSE)</f>
        <v>5589.5426159171857</v>
      </c>
      <c r="H375" s="65">
        <f>$E375*VLOOKUP(H$356,Regional!$A$2:$B$7,2,FALSE)</f>
        <v>5899.1473297163184</v>
      </c>
      <c r="I375" s="65">
        <f>$E375*VLOOKUP(I$356,Regional!$A$2:$B$7,2,FALSE)</f>
        <v>5777.3733049938401</v>
      </c>
      <c r="J375" s="65">
        <f>$E375*VLOOKUP(J$356,Regional!$A$2:$B$7,2,FALSE)</f>
        <v>5827.9210133692077</v>
      </c>
      <c r="K375" s="74">
        <f t="shared" si="209"/>
        <v>114881.15539856511</v>
      </c>
      <c r="L375" s="65">
        <f t="shared" si="210"/>
        <v>116317.16984104717</v>
      </c>
      <c r="M375" s="65">
        <f t="shared" si="210"/>
        <v>111790.85231834371</v>
      </c>
      <c r="N375" s="65">
        <f t="shared" si="210"/>
        <v>117982.94659432636</v>
      </c>
      <c r="O375" s="65">
        <f t="shared" si="210"/>
        <v>115547.46609987679</v>
      </c>
      <c r="P375" s="133">
        <f t="shared" si="210"/>
        <v>116558.42026738415</v>
      </c>
      <c r="Q375" s="119">
        <f>VLOOKUP(B375,Valores!$A$2:$P$300,14,FALSE)</f>
        <v>1</v>
      </c>
      <c r="R375" s="119">
        <f>VLOOKUP(B375,Valores!$A$2:$P$300,15,FALSE)</f>
        <v>3.1300000000000001E-2</v>
      </c>
      <c r="S375" s="186">
        <f t="shared" si="211"/>
        <v>0</v>
      </c>
      <c r="T375" s="186">
        <f t="shared" si="206"/>
        <v>0</v>
      </c>
      <c r="U375" s="186">
        <f t="shared" si="206"/>
        <v>0</v>
      </c>
      <c r="V375" s="186">
        <f t="shared" si="206"/>
        <v>0</v>
      </c>
      <c r="W375" s="186">
        <f t="shared" si="206"/>
        <v>0</v>
      </c>
      <c r="Y375" s="214">
        <f t="shared" si="212"/>
        <v>116317.16984104717</v>
      </c>
      <c r="Z375" s="214">
        <f t="shared" si="207"/>
        <v>111790.85231834371</v>
      </c>
      <c r="AA375" s="214">
        <f t="shared" si="207"/>
        <v>117982.94659432636</v>
      </c>
      <c r="AB375" s="214">
        <f t="shared" si="207"/>
        <v>115547.46609987679</v>
      </c>
      <c r="AC375" s="214">
        <f t="shared" si="207"/>
        <v>116558.42026738415</v>
      </c>
      <c r="AE375" s="219">
        <f t="shared" si="213"/>
        <v>116317.16984104717</v>
      </c>
      <c r="AF375" s="219">
        <f t="shared" si="208"/>
        <v>111790.85231834371</v>
      </c>
      <c r="AG375" s="219">
        <f t="shared" si="208"/>
        <v>117982.94659432636</v>
      </c>
      <c r="AH375" s="219">
        <f t="shared" si="208"/>
        <v>115547.46609987679</v>
      </c>
      <c r="AI375" s="219">
        <f t="shared" si="208"/>
        <v>116558.42026738415</v>
      </c>
    </row>
    <row r="376" spans="1:35" s="29" customFormat="1" x14ac:dyDescent="0.2">
      <c r="A376" s="79"/>
      <c r="B376" s="80" t="s">
        <v>143</v>
      </c>
      <c r="C376" s="80"/>
      <c r="D376" s="82"/>
      <c r="E376" s="192"/>
      <c r="F376" s="191"/>
      <c r="G376" s="191"/>
      <c r="H376" s="191"/>
      <c r="I376" s="191"/>
      <c r="J376" s="191"/>
      <c r="K376" s="192">
        <f t="shared" ref="K376:P376" si="214">SUM(K357:K375)</f>
        <v>9819265.7704339176</v>
      </c>
      <c r="L376" s="83">
        <f t="shared" si="214"/>
        <v>9942006.5925643425</v>
      </c>
      <c r="M376" s="83">
        <f t="shared" si="214"/>
        <v>9555127.5212092437</v>
      </c>
      <c r="N376" s="83">
        <f t="shared" si="214"/>
        <v>10084385.946235636</v>
      </c>
      <c r="O376" s="83">
        <f t="shared" si="214"/>
        <v>9876217.5119024366</v>
      </c>
      <c r="P376" s="83">
        <f t="shared" si="214"/>
        <v>9962627.0506822541</v>
      </c>
      <c r="S376" s="174">
        <f>SUMIF($Q357:$Q375,"&lt;&gt;Rateio",AE357:AE375)</f>
        <v>9942006.5925643425</v>
      </c>
      <c r="T376" s="174">
        <f t="shared" ref="T376:W376" si="215">SUMIF($Q357:$Q375,"&lt;&gt;Rateio",AF357:AF375)</f>
        <v>9555127.5212092437</v>
      </c>
      <c r="U376" s="174">
        <f t="shared" si="215"/>
        <v>10084385.946235636</v>
      </c>
      <c r="V376" s="174">
        <f t="shared" si="215"/>
        <v>9876217.5119024366</v>
      </c>
      <c r="W376" s="214">
        <f t="shared" si="215"/>
        <v>9962627.0506822541</v>
      </c>
      <c r="Y376" s="219"/>
      <c r="AA376" s="219"/>
      <c r="AC376" s="219"/>
      <c r="AE376" s="219"/>
      <c r="AG376" s="219"/>
      <c r="AI376" s="219"/>
    </row>
    <row r="377" spans="1:35" s="29" customFormat="1" hidden="1" x14ac:dyDescent="0.2">
      <c r="A377" s="79"/>
      <c r="B377" s="80"/>
      <c r="C377" s="80"/>
      <c r="D377" s="82"/>
      <c r="E377" s="137" t="s">
        <v>118</v>
      </c>
      <c r="F377" s="87" t="s">
        <v>129</v>
      </c>
      <c r="G377" s="87" t="s">
        <v>130</v>
      </c>
      <c r="H377" s="87" t="s">
        <v>142</v>
      </c>
      <c r="I377" s="87" t="s">
        <v>132</v>
      </c>
      <c r="J377" s="87" t="s">
        <v>133</v>
      </c>
      <c r="K377" s="88"/>
      <c r="L377" s="83"/>
      <c r="M377" s="83"/>
      <c r="N377" s="83"/>
      <c r="O377" s="83"/>
      <c r="P377" s="83"/>
      <c r="W377" s="219"/>
      <c r="Y377" s="219"/>
      <c r="AA377" s="219"/>
      <c r="AC377" s="219"/>
      <c r="AE377" s="219"/>
      <c r="AG377" s="219"/>
      <c r="AI377" s="219"/>
    </row>
    <row r="378" spans="1:35" s="29" customFormat="1" hidden="1" x14ac:dyDescent="0.2">
      <c r="A378" s="89"/>
      <c r="B378" s="90" t="s">
        <v>206</v>
      </c>
      <c r="C378" s="90"/>
      <c r="D378" s="92"/>
      <c r="E378" s="92" t="e">
        <f>(SUMIF(#REF!,"Obras civis",K357:K375)+#REF!)*3.98%</f>
        <v>#REF!</v>
      </c>
      <c r="F378" s="93" t="e">
        <f>(SUMIF(#REF!,"Obras civis",L357:L375)+#REF!)*3.98%</f>
        <v>#REF!</v>
      </c>
      <c r="G378" s="93" t="e">
        <f>(SUMIF(#REF!,"Obras civis",M357:M375)+#REF!)*3.98%</f>
        <v>#REF!</v>
      </c>
      <c r="H378" s="93" t="e">
        <f>(SUMIF(#REF!,"Obras civis",N357:N375)+#REF!)*3.98%</f>
        <v>#REF!</v>
      </c>
      <c r="I378" s="93" t="e">
        <f>(SUMIF(#REF!,"Obras civis",O357:O375)+#REF!)*3.98%</f>
        <v>#REF!</v>
      </c>
      <c r="J378" s="93" t="e">
        <f>(SUMIF(#REF!,"Obras civis",P357:P375)+#REF!)*3.98%</f>
        <v>#REF!</v>
      </c>
      <c r="K378" s="92"/>
      <c r="L378" s="93"/>
      <c r="M378" s="93"/>
      <c r="N378" s="93"/>
      <c r="O378" s="93"/>
      <c r="P378" s="93"/>
      <c r="W378" s="219"/>
      <c r="Y378" s="219"/>
      <c r="AA378" s="219"/>
      <c r="AC378" s="219"/>
      <c r="AE378" s="219"/>
      <c r="AG378" s="219"/>
      <c r="AI378" s="219"/>
    </row>
    <row r="379" spans="1:35" s="29" customFormat="1" hidden="1" x14ac:dyDescent="0.2">
      <c r="A379" s="89"/>
      <c r="B379" s="90" t="s">
        <v>145</v>
      </c>
      <c r="C379" s="97"/>
      <c r="D379" s="99"/>
      <c r="E379" s="99" t="e">
        <f>K376+#REF!+E378</f>
        <v>#REF!</v>
      </c>
      <c r="F379" s="100" t="e">
        <f>L376+#REF!+F378</f>
        <v>#REF!</v>
      </c>
      <c r="G379" s="100" t="e">
        <f>M376+#REF!+G378</f>
        <v>#REF!</v>
      </c>
      <c r="H379" s="100" t="e">
        <f>N376+#REF!+H378</f>
        <v>#REF!</v>
      </c>
      <c r="I379" s="100" t="e">
        <f>O376+#REF!+I378</f>
        <v>#REF!</v>
      </c>
      <c r="J379" s="100" t="e">
        <f>P376+#REF!+J378</f>
        <v>#REF!</v>
      </c>
      <c r="K379" s="99"/>
      <c r="L379" s="100"/>
      <c r="M379" s="100"/>
      <c r="N379" s="100"/>
      <c r="O379" s="100"/>
      <c r="P379" s="100"/>
      <c r="W379" s="219"/>
      <c r="Y379" s="219"/>
      <c r="AA379" s="219"/>
      <c r="AC379" s="219"/>
      <c r="AE379" s="219"/>
      <c r="AG379" s="219"/>
      <c r="AI379" s="219"/>
    </row>
    <row r="380" spans="1:35" s="29" customFormat="1" hidden="1" x14ac:dyDescent="0.2">
      <c r="A380" s="89"/>
      <c r="B380" s="90" t="s">
        <v>146</v>
      </c>
      <c r="C380" s="90"/>
      <c r="D380" s="91"/>
      <c r="E380" s="92" t="e">
        <f>E379*2.7%</f>
        <v>#REF!</v>
      </c>
      <c r="F380" s="93" t="e">
        <f>F379*2.7%</f>
        <v>#REF!</v>
      </c>
      <c r="G380" s="93" t="e">
        <f t="shared" ref="G380:J380" si="216">G379*2.7%</f>
        <v>#REF!</v>
      </c>
      <c r="H380" s="93" t="e">
        <f t="shared" si="216"/>
        <v>#REF!</v>
      </c>
      <c r="I380" s="93" t="e">
        <f t="shared" si="216"/>
        <v>#REF!</v>
      </c>
      <c r="J380" s="93" t="e">
        <f t="shared" si="216"/>
        <v>#REF!</v>
      </c>
      <c r="K380" s="92"/>
      <c r="L380" s="93"/>
      <c r="M380" s="93"/>
      <c r="N380" s="93"/>
      <c r="O380" s="93"/>
      <c r="P380" s="93"/>
      <c r="W380" s="219"/>
      <c r="Y380" s="219"/>
      <c r="AA380" s="219"/>
      <c r="AC380" s="219"/>
      <c r="AE380" s="219"/>
      <c r="AG380" s="219"/>
      <c r="AI380" s="219"/>
    </row>
    <row r="381" spans="1:35" s="29" customFormat="1" hidden="1" x14ac:dyDescent="0.2">
      <c r="A381" s="89"/>
      <c r="B381" s="90" t="s">
        <v>147</v>
      </c>
      <c r="C381" s="97"/>
      <c r="D381" s="98"/>
      <c r="E381" s="99" t="e">
        <f>E379*1.4%</f>
        <v>#REF!</v>
      </c>
      <c r="F381" s="100" t="e">
        <f>F379*1.4%</f>
        <v>#REF!</v>
      </c>
      <c r="G381" s="100" t="e">
        <f t="shared" ref="G381:J381" si="217">G379*1.4%</f>
        <v>#REF!</v>
      </c>
      <c r="H381" s="100" t="e">
        <f t="shared" si="217"/>
        <v>#REF!</v>
      </c>
      <c r="I381" s="100" t="e">
        <f t="shared" si="217"/>
        <v>#REF!</v>
      </c>
      <c r="J381" s="100" t="e">
        <f t="shared" si="217"/>
        <v>#REF!</v>
      </c>
      <c r="K381" s="99"/>
      <c r="L381" s="100"/>
      <c r="M381" s="100"/>
      <c r="N381" s="100"/>
      <c r="O381" s="100"/>
      <c r="P381" s="100"/>
      <c r="W381" s="219"/>
      <c r="Y381" s="219"/>
      <c r="AA381" s="219"/>
      <c r="AC381" s="219"/>
      <c r="AE381" s="219"/>
      <c r="AG381" s="219"/>
      <c r="AI381" s="219"/>
    </row>
    <row r="382" spans="1:35" s="29" customFormat="1" hidden="1" x14ac:dyDescent="0.2">
      <c r="A382" s="89"/>
      <c r="B382" s="90" t="s">
        <v>148</v>
      </c>
      <c r="C382" s="90"/>
      <c r="D382" s="90"/>
      <c r="E382" s="92" t="e">
        <f>E379*3.99%</f>
        <v>#REF!</v>
      </c>
      <c r="F382" s="93" t="e">
        <f>F379*3.99%</f>
        <v>#REF!</v>
      </c>
      <c r="G382" s="93" t="e">
        <f t="shared" ref="G382:J382" si="218">G379*3.99%</f>
        <v>#REF!</v>
      </c>
      <c r="H382" s="93" t="e">
        <f t="shared" si="218"/>
        <v>#REF!</v>
      </c>
      <c r="I382" s="93" t="e">
        <f t="shared" si="218"/>
        <v>#REF!</v>
      </c>
      <c r="J382" s="93" t="e">
        <f t="shared" si="218"/>
        <v>#REF!</v>
      </c>
      <c r="K382" s="92"/>
      <c r="L382" s="93"/>
      <c r="M382" s="93"/>
      <c r="N382" s="93"/>
      <c r="O382" s="93"/>
      <c r="P382" s="93"/>
      <c r="W382" s="219"/>
      <c r="Y382" s="219"/>
      <c r="AA382" s="219"/>
      <c r="AC382" s="219"/>
      <c r="AE382" s="219"/>
      <c r="AG382" s="219"/>
      <c r="AI382" s="219"/>
    </row>
    <row r="383" spans="1:35" s="29" customFormat="1" hidden="1" x14ac:dyDescent="0.2">
      <c r="A383" s="89"/>
      <c r="B383" s="104" t="s">
        <v>149</v>
      </c>
      <c r="C383" s="104"/>
      <c r="D383" s="105"/>
      <c r="E383" s="106" t="e">
        <f>E379*2.7%</f>
        <v>#REF!</v>
      </c>
      <c r="F383" s="107" t="e">
        <f>F379*2.7%</f>
        <v>#REF!</v>
      </c>
      <c r="G383" s="107" t="e">
        <f t="shared" ref="G383:J383" si="219">G379*2.7%</f>
        <v>#REF!</v>
      </c>
      <c r="H383" s="107" t="e">
        <f t="shared" si="219"/>
        <v>#REF!</v>
      </c>
      <c r="I383" s="107" t="e">
        <f t="shared" si="219"/>
        <v>#REF!</v>
      </c>
      <c r="J383" s="107" t="e">
        <f t="shared" si="219"/>
        <v>#REF!</v>
      </c>
      <c r="K383" s="106"/>
      <c r="L383" s="107"/>
      <c r="M383" s="107"/>
      <c r="N383" s="107"/>
      <c r="O383" s="107"/>
      <c r="P383" s="107"/>
      <c r="W383" s="219"/>
      <c r="Y383" s="219"/>
      <c r="AA383" s="219"/>
      <c r="AC383" s="219"/>
      <c r="AE383" s="219"/>
      <c r="AG383" s="219"/>
      <c r="AI383" s="219"/>
    </row>
    <row r="384" spans="1:35" s="29" customFormat="1" hidden="1" x14ac:dyDescent="0.2">
      <c r="A384" s="89"/>
      <c r="B384" s="90" t="s">
        <v>150</v>
      </c>
      <c r="C384" s="90"/>
      <c r="D384" s="91"/>
      <c r="E384" s="106" t="e">
        <f>E379+E380+E381+E382+E383</f>
        <v>#REF!</v>
      </c>
      <c r="F384" s="93" t="e">
        <f>F379+F380+F381+F382+F383</f>
        <v>#REF!</v>
      </c>
      <c r="G384" s="93" t="e">
        <f t="shared" ref="G384:J384" si="220">G379+G380+G381+G382+G383</f>
        <v>#REF!</v>
      </c>
      <c r="H384" s="93" t="e">
        <f t="shared" si="220"/>
        <v>#REF!</v>
      </c>
      <c r="I384" s="93" t="e">
        <f t="shared" si="220"/>
        <v>#REF!</v>
      </c>
      <c r="J384" s="93" t="e">
        <f t="shared" si="220"/>
        <v>#REF!</v>
      </c>
      <c r="K384" s="92"/>
      <c r="L384" s="93"/>
      <c r="M384" s="93"/>
      <c r="N384" s="93"/>
      <c r="O384" s="93"/>
      <c r="P384" s="93"/>
      <c r="W384" s="219"/>
      <c r="Y384" s="219"/>
      <c r="AA384" s="219"/>
      <c r="AC384" s="219"/>
      <c r="AE384" s="219"/>
      <c r="AG384" s="219"/>
      <c r="AI384" s="219"/>
    </row>
    <row r="385" spans="1:35" s="29" customFormat="1" hidden="1" x14ac:dyDescent="0.2">
      <c r="A385" s="90"/>
      <c r="B385" s="90" t="s">
        <v>151</v>
      </c>
      <c r="C385" s="90"/>
      <c r="D385" s="91"/>
      <c r="E385" s="92" t="e">
        <f t="shared" ref="E385:J385" si="221">E384*3%</f>
        <v>#REF!</v>
      </c>
      <c r="F385" s="93" t="e">
        <f t="shared" si="221"/>
        <v>#REF!</v>
      </c>
      <c r="G385" s="93" t="e">
        <f t="shared" si="221"/>
        <v>#REF!</v>
      </c>
      <c r="H385" s="93" t="e">
        <f t="shared" si="221"/>
        <v>#REF!</v>
      </c>
      <c r="I385" s="93" t="e">
        <f t="shared" si="221"/>
        <v>#REF!</v>
      </c>
      <c r="J385" s="93" t="e">
        <f t="shared" si="221"/>
        <v>#REF!</v>
      </c>
      <c r="K385" s="92"/>
      <c r="L385" s="93"/>
      <c r="M385" s="93"/>
      <c r="N385" s="93"/>
      <c r="O385" s="93"/>
      <c r="P385" s="93"/>
      <c r="W385" s="219"/>
      <c r="Y385" s="219"/>
      <c r="AA385" s="219"/>
      <c r="AC385" s="219"/>
      <c r="AE385" s="219"/>
      <c r="AG385" s="219"/>
      <c r="AI385" s="219"/>
    </row>
    <row r="386" spans="1:35" s="29" customFormat="1" hidden="1" x14ac:dyDescent="0.2">
      <c r="A386" s="110"/>
      <c r="B386" s="110" t="s">
        <v>152</v>
      </c>
      <c r="C386" s="110"/>
      <c r="D386" s="111"/>
      <c r="E386" s="112" t="e">
        <f>E384*2.7%</f>
        <v>#REF!</v>
      </c>
      <c r="F386" s="103" t="e">
        <f>F384*2.7%</f>
        <v>#REF!</v>
      </c>
      <c r="G386" s="103" t="e">
        <f t="shared" ref="G386:J386" si="222">G384*2.7%</f>
        <v>#REF!</v>
      </c>
      <c r="H386" s="103" t="e">
        <f t="shared" si="222"/>
        <v>#REF!</v>
      </c>
      <c r="I386" s="103" t="e">
        <f t="shared" si="222"/>
        <v>#REF!</v>
      </c>
      <c r="J386" s="103" t="e">
        <f t="shared" si="222"/>
        <v>#REF!</v>
      </c>
      <c r="K386" s="112"/>
      <c r="L386" s="103"/>
      <c r="M386" s="103"/>
      <c r="N386" s="103"/>
      <c r="O386" s="103"/>
      <c r="P386" s="103"/>
      <c r="W386" s="219"/>
      <c r="Y386" s="219"/>
      <c r="AA386" s="219"/>
      <c r="AC386" s="219"/>
      <c r="AE386" s="219"/>
      <c r="AG386" s="219"/>
      <c r="AI386" s="219"/>
    </row>
    <row r="387" spans="1:35" s="29" customFormat="1" x14ac:dyDescent="0.2">
      <c r="A387" s="79"/>
      <c r="B387" s="80" t="s">
        <v>153</v>
      </c>
      <c r="C387" s="80"/>
      <c r="D387" s="82"/>
      <c r="E387" s="82">
        <f>K376*(1+Entrada!$K$13)</f>
        <v>14336128.024833519</v>
      </c>
      <c r="F387" s="83">
        <f>L376*(1+Entrada!$K$13)</f>
        <v>14515329.62514394</v>
      </c>
      <c r="G387" s="83">
        <f>M376*(1+Entrada!$K$13)</f>
        <v>13950486.180965496</v>
      </c>
      <c r="H387" s="83">
        <f>N376*(1+Entrada!$K$13)</f>
        <v>14723203.481504029</v>
      </c>
      <c r="I387" s="83">
        <f>O376*(1+Entrada!$K$13)</f>
        <v>14419277.567377558</v>
      </c>
      <c r="J387" s="83">
        <f>P376*(1+Entrada!$K$13)</f>
        <v>14545435.493996091</v>
      </c>
      <c r="K387" s="82"/>
      <c r="L387" s="83"/>
      <c r="M387" s="83"/>
      <c r="N387" s="83"/>
      <c r="O387" s="83"/>
      <c r="P387" s="83"/>
      <c r="S387" s="174">
        <f>SUMIF($Q357:$Q375,"&lt;&gt;Rateio",Y357:Y375)</f>
        <v>9942006.5925643425</v>
      </c>
      <c r="T387" s="174">
        <f t="shared" ref="T387:W387" si="223">SUMIF($Q357:$Q375,"&lt;&gt;Rateio",Z357:Z375)</f>
        <v>9555127.5212092437</v>
      </c>
      <c r="U387" s="174">
        <f t="shared" si="223"/>
        <v>10084385.946235636</v>
      </c>
      <c r="V387" s="174">
        <f t="shared" si="223"/>
        <v>9876217.5119024366</v>
      </c>
      <c r="W387" s="214">
        <f t="shared" si="223"/>
        <v>9962627.0506822541</v>
      </c>
      <c r="Y387" s="219"/>
      <c r="AA387" s="219"/>
      <c r="AC387" s="219"/>
      <c r="AE387" s="219"/>
      <c r="AG387" s="219"/>
      <c r="AI387" s="219"/>
    </row>
    <row r="388" spans="1:35" s="29" customFormat="1" x14ac:dyDescent="0.2">
      <c r="C388" s="231"/>
      <c r="E388" s="168">
        <f>AVERAGE(F388:J388)</f>
        <v>1</v>
      </c>
      <c r="F388" s="193">
        <f>S388</f>
        <v>1</v>
      </c>
      <c r="G388" s="193">
        <f t="shared" ref="G388:J388" si="224">T388</f>
        <v>1</v>
      </c>
      <c r="H388" s="193">
        <f t="shared" si="224"/>
        <v>1</v>
      </c>
      <c r="I388" s="193">
        <f t="shared" si="224"/>
        <v>1</v>
      </c>
      <c r="J388" s="193">
        <f t="shared" si="224"/>
        <v>1</v>
      </c>
      <c r="K388" s="233"/>
      <c r="L388" s="233"/>
      <c r="M388" s="233"/>
      <c r="N388" s="233"/>
      <c r="O388" s="233"/>
      <c r="P388" s="31"/>
      <c r="Q388" s="31"/>
      <c r="S388" s="196">
        <f>S376/S387</f>
        <v>1</v>
      </c>
      <c r="T388" s="196">
        <f>T376/T387</f>
        <v>1</v>
      </c>
      <c r="U388" s="196">
        <f>U376/U387</f>
        <v>1</v>
      </c>
      <c r="V388" s="196">
        <f>V376/V387</f>
        <v>1</v>
      </c>
      <c r="W388" s="255">
        <f>W376/W387</f>
        <v>1</v>
      </c>
      <c r="Y388" s="255"/>
      <c r="Z388" s="197"/>
      <c r="AA388" s="255"/>
      <c r="AB388" s="197"/>
      <c r="AC388" s="255"/>
      <c r="AE388" s="255"/>
      <c r="AF388" s="197"/>
      <c r="AG388" s="255"/>
      <c r="AH388" s="197"/>
      <c r="AI388" s="255"/>
    </row>
    <row r="389" spans="1:35" s="29" customFormat="1" x14ac:dyDescent="0.2">
      <c r="K389" s="36"/>
      <c r="L389" s="36"/>
      <c r="M389" s="36"/>
      <c r="N389" s="36"/>
      <c r="O389" s="36"/>
      <c r="P389" s="36"/>
      <c r="Q389" s="31"/>
    </row>
    <row r="390" spans="1:35" s="29" customFormat="1" x14ac:dyDescent="0.2">
      <c r="C390" s="231"/>
      <c r="E390" s="28"/>
      <c r="F390" s="233"/>
      <c r="G390" s="233"/>
      <c r="H390" s="233"/>
      <c r="I390" s="233"/>
      <c r="J390" s="233"/>
      <c r="K390" s="233"/>
      <c r="L390" s="233"/>
      <c r="M390" s="233"/>
      <c r="N390" s="233"/>
      <c r="O390" s="233"/>
      <c r="P390" s="233"/>
      <c r="Q390" s="31"/>
    </row>
    <row r="391" spans="1:35" s="29" customFormat="1" x14ac:dyDescent="0.2">
      <c r="C391" s="231"/>
      <c r="E391" s="28"/>
      <c r="F391" s="233"/>
      <c r="G391" s="233"/>
      <c r="H391" s="233"/>
      <c r="I391" s="233"/>
      <c r="J391" s="233"/>
      <c r="K391" s="233"/>
      <c r="L391" s="233"/>
      <c r="M391" s="233"/>
      <c r="N391" s="31"/>
      <c r="O391" s="31"/>
      <c r="P391" s="31"/>
      <c r="Q391" s="31"/>
    </row>
    <row r="392" spans="1:35" s="35" customFormat="1" ht="12.75" customHeight="1" x14ac:dyDescent="0.25">
      <c r="B392" s="392" t="s">
        <v>258</v>
      </c>
      <c r="C392" s="232"/>
      <c r="D392" s="231"/>
      <c r="E392" s="233"/>
      <c r="F392" s="233"/>
      <c r="G392" s="231"/>
      <c r="H392" s="234"/>
      <c r="I392" s="235"/>
      <c r="J392" s="36"/>
      <c r="K392" s="36"/>
      <c r="L392" s="37"/>
      <c r="M392" s="36"/>
      <c r="N392" s="36"/>
      <c r="S392" s="171" t="s">
        <v>129</v>
      </c>
      <c r="T392" s="171" t="s">
        <v>130</v>
      </c>
      <c r="U392" s="171" t="s">
        <v>142</v>
      </c>
      <c r="V392" s="171" t="s">
        <v>132</v>
      </c>
      <c r="W392" s="213" t="s">
        <v>133</v>
      </c>
      <c r="Y392" s="213" t="s">
        <v>129</v>
      </c>
      <c r="Z392" s="172" t="s">
        <v>130</v>
      </c>
      <c r="AA392" s="213" t="s">
        <v>142</v>
      </c>
      <c r="AB392" s="172" t="s">
        <v>132</v>
      </c>
      <c r="AC392" s="213" t="s">
        <v>133</v>
      </c>
      <c r="AE392" s="213" t="s">
        <v>129</v>
      </c>
      <c r="AF392" s="172" t="s">
        <v>130</v>
      </c>
      <c r="AG392" s="213" t="s">
        <v>142</v>
      </c>
      <c r="AH392" s="172" t="s">
        <v>132</v>
      </c>
      <c r="AI392" s="213" t="s">
        <v>133</v>
      </c>
    </row>
    <row r="393" spans="1:35" s="35" customFormat="1" ht="12.75" customHeight="1" x14ac:dyDescent="0.2">
      <c r="B393" s="392"/>
      <c r="C393" s="236"/>
      <c r="D393" s="258"/>
      <c r="E393" s="233"/>
      <c r="F393" s="233"/>
      <c r="G393" s="258"/>
      <c r="H393" s="259"/>
      <c r="I393" s="259"/>
      <c r="J393" s="36"/>
      <c r="K393" s="36"/>
      <c r="L393" s="37"/>
      <c r="M393" s="36"/>
      <c r="N393" s="36"/>
      <c r="Q393" s="29" t="s">
        <v>202</v>
      </c>
      <c r="S393" s="174">
        <f>SUMIF($Q396:$Q414,"Rateio",L396:L414)+F426</f>
        <v>14571097.61780636</v>
      </c>
      <c r="T393" s="174">
        <f t="shared" ref="T393:W393" si="225">SUMIF($Q396:$Q414,"Rateio",M396:M414)+G426</f>
        <v>14004084.041370239</v>
      </c>
      <c r="U393" s="174">
        <f t="shared" si="225"/>
        <v>14779770.126900874</v>
      </c>
      <c r="V393" s="174">
        <f t="shared" si="225"/>
        <v>14474676.527397173</v>
      </c>
      <c r="W393" s="214">
        <f t="shared" si="225"/>
        <v>14601319.153606253</v>
      </c>
      <c r="Y393" s="241"/>
      <c r="AA393" s="241"/>
      <c r="AC393" s="241"/>
      <c r="AE393" s="241"/>
      <c r="AG393" s="241"/>
      <c r="AI393" s="241"/>
    </row>
    <row r="394" spans="1:35" s="44" customFormat="1" x14ac:dyDescent="0.2">
      <c r="A394" s="379" t="s">
        <v>136</v>
      </c>
      <c r="B394" s="393" t="s">
        <v>138</v>
      </c>
      <c r="C394" s="379" t="s">
        <v>3</v>
      </c>
      <c r="D394" s="394" t="s">
        <v>139</v>
      </c>
      <c r="E394" s="43">
        <f>$E$45</f>
        <v>44228</v>
      </c>
      <c r="F394" s="377" t="str">
        <f>$F$45</f>
        <v>Preço Unitário</v>
      </c>
      <c r="G394" s="377"/>
      <c r="H394" s="377"/>
      <c r="I394" s="377"/>
      <c r="J394" s="377"/>
      <c r="K394" s="43">
        <f>$K$45</f>
        <v>44228</v>
      </c>
      <c r="L394" s="378" t="str">
        <f>$L$45</f>
        <v>Preço Total</v>
      </c>
      <c r="M394" s="378"/>
      <c r="N394" s="378"/>
      <c r="O394" s="378"/>
      <c r="P394" s="378"/>
      <c r="Q394" s="176" t="s">
        <v>203</v>
      </c>
      <c r="S394" s="174">
        <f>SUMIF($R396:$R414,"UAR",L396:L414)</f>
        <v>0</v>
      </c>
      <c r="T394" s="174">
        <f t="shared" ref="T394:W394" si="226">SUMIF($R396:$R414,"UAR",M396:M414)</f>
        <v>0</v>
      </c>
      <c r="U394" s="174">
        <f t="shared" si="226"/>
        <v>0</v>
      </c>
      <c r="V394" s="174">
        <f t="shared" si="226"/>
        <v>0</v>
      </c>
      <c r="W394" s="214">
        <f t="shared" si="226"/>
        <v>0</v>
      </c>
      <c r="Y394" s="242"/>
      <c r="AA394" s="242"/>
      <c r="AC394" s="242"/>
      <c r="AE394" s="242"/>
      <c r="AG394" s="242"/>
      <c r="AI394" s="242"/>
    </row>
    <row r="395" spans="1:35" s="49" customFormat="1" x14ac:dyDescent="0.2">
      <c r="A395" s="379"/>
      <c r="B395" s="380"/>
      <c r="C395" s="380"/>
      <c r="D395" s="395"/>
      <c r="E395" s="45" t="s">
        <v>118</v>
      </c>
      <c r="F395" s="47" t="s">
        <v>129</v>
      </c>
      <c r="G395" s="47" t="s">
        <v>130</v>
      </c>
      <c r="H395" s="47" t="s">
        <v>142</v>
      </c>
      <c r="I395" s="47" t="s">
        <v>132</v>
      </c>
      <c r="J395" s="47" t="s">
        <v>133</v>
      </c>
      <c r="K395" s="45" t="s">
        <v>118</v>
      </c>
      <c r="L395" s="47" t="s">
        <v>129</v>
      </c>
      <c r="M395" s="47" t="s">
        <v>130</v>
      </c>
      <c r="N395" s="47" t="s">
        <v>142</v>
      </c>
      <c r="O395" s="47" t="s">
        <v>132</v>
      </c>
      <c r="P395" s="47" t="s">
        <v>133</v>
      </c>
      <c r="Q395" s="176" t="s">
        <v>204</v>
      </c>
      <c r="S395" s="181">
        <f>S394/S393</f>
        <v>0</v>
      </c>
      <c r="T395" s="181">
        <f t="shared" ref="T395:W395" si="227">T394/T393</f>
        <v>0</v>
      </c>
      <c r="U395" s="181">
        <f t="shared" si="227"/>
        <v>0</v>
      </c>
      <c r="V395" s="181">
        <f t="shared" si="227"/>
        <v>0</v>
      </c>
      <c r="W395" s="217">
        <f t="shared" si="227"/>
        <v>0</v>
      </c>
      <c r="Y395" s="244"/>
      <c r="Z395" s="182"/>
      <c r="AA395" s="244"/>
      <c r="AB395" s="182"/>
      <c r="AC395" s="245"/>
      <c r="AE395" s="244"/>
      <c r="AF395" s="182"/>
      <c r="AG395" s="244"/>
      <c r="AH395" s="182"/>
      <c r="AI395" s="245"/>
    </row>
    <row r="396" spans="1:35" x14ac:dyDescent="0.2">
      <c r="A396" s="246">
        <v>1</v>
      </c>
      <c r="B396" s="116" t="s">
        <v>172</v>
      </c>
      <c r="C396" s="1" t="str">
        <f>VLOOKUP(B396,Valores!$A$2:$F$223,5,FALSE)</f>
        <v>unid.</v>
      </c>
      <c r="D396" s="247">
        <v>1</v>
      </c>
      <c r="E396" s="53">
        <f>EXP(11.59383)*POWER(Resumo!$C$29,0.14586)*POWER(Resumo!$D$29,0.00823)*POWER(Resumo!$E$29,0.51615)*(IF(Resumo!$F$29="ONAN/ONAF",0.8,IF(Resumo!$F$29="ONAN/ONAF/ONAF",1,1.1)))*1.027533*(1+Valores!$H$163)*(1+Valores!$I$163)*(1+Valores!$J$163)*VLOOKUP(VLOOKUP($B396,Indices_Poder!$B$5:$E$250,3,FALSE),Indices_Poder!$G$6:$N$28,8,FALSE)</f>
        <v>8992432.8506946396</v>
      </c>
      <c r="F396" s="65">
        <f>$E396*VLOOKUP(F$395,Regional!$A$2:$B$7,2,FALSE)</f>
        <v>9104838.2613283228</v>
      </c>
      <c r="G396" s="65">
        <f>$E396*VLOOKUP(G$395,Regional!$A$2:$B$7,2,FALSE)</f>
        <v>8750536.4070109539</v>
      </c>
      <c r="H396" s="65">
        <f>$E396*VLOOKUP(H$395,Regional!$A$2:$B$7,2,FALSE)</f>
        <v>9235228.5376633946</v>
      </c>
      <c r="I396" s="65">
        <f>$E396*VLOOKUP(I$395,Regional!$A$2:$B$7,2,FALSE)</f>
        <v>9044588.9612286687</v>
      </c>
      <c r="J396" s="65">
        <f>$E396*VLOOKUP(J$395,Regional!$A$2:$B$7,2,FALSE)</f>
        <v>9123722.3703147806</v>
      </c>
      <c r="K396" s="56">
        <f>D396*E396</f>
        <v>8992432.8506946396</v>
      </c>
      <c r="L396" s="248">
        <f>D396*F396</f>
        <v>9104838.2613283228</v>
      </c>
      <c r="M396" s="248">
        <f>D396*G396</f>
        <v>8750536.4070109539</v>
      </c>
      <c r="N396" s="248">
        <f>D396*H396</f>
        <v>9235228.5376633946</v>
      </c>
      <c r="O396" s="248">
        <f>D396*I396</f>
        <v>9044588.9612286687</v>
      </c>
      <c r="P396" s="249">
        <f>D396*J396</f>
        <v>9123722.3703147806</v>
      </c>
      <c r="Q396" s="119">
        <f>VLOOKUP(B396,Valores!$A$2:$P$300,14,FALSE)</f>
        <v>1</v>
      </c>
      <c r="R396" s="119">
        <f>VLOOKUP(B396,Valores!$A$2:$P$300,15,FALSE)</f>
        <v>2.86E-2</v>
      </c>
      <c r="S396" s="186">
        <f>IF($R396="UAR",L396*S$395,0)</f>
        <v>0</v>
      </c>
      <c r="T396" s="186">
        <f t="shared" ref="T396:W414" si="228">IF($R396="UAR",M396*T$395,0)</f>
        <v>0</v>
      </c>
      <c r="U396" s="186">
        <f t="shared" si="228"/>
        <v>0</v>
      </c>
      <c r="V396" s="186">
        <f t="shared" si="228"/>
        <v>0</v>
      </c>
      <c r="W396" s="186">
        <f t="shared" si="228"/>
        <v>0</v>
      </c>
      <c r="Y396" s="214">
        <f>L396+S396</f>
        <v>9104838.2613283228</v>
      </c>
      <c r="Z396" s="214">
        <f t="shared" ref="Z396:AC414" si="229">M396+T396</f>
        <v>8750536.4070109539</v>
      </c>
      <c r="AA396" s="214">
        <f t="shared" si="229"/>
        <v>9235228.5376633946</v>
      </c>
      <c r="AB396" s="214">
        <f t="shared" si="229"/>
        <v>9044588.9612286687</v>
      </c>
      <c r="AC396" s="214">
        <f t="shared" si="229"/>
        <v>9123722.3703147806</v>
      </c>
      <c r="AE396" s="219">
        <f>IF($Q396="rateio",0,Y396*$Q396)</f>
        <v>9104838.2613283228</v>
      </c>
      <c r="AF396" s="219">
        <f t="shared" ref="AF396:AI414" si="230">IF($Q396="rateio",0,Z396*$Q396)</f>
        <v>8750536.4070109539</v>
      </c>
      <c r="AG396" s="219">
        <f t="shared" si="230"/>
        <v>9235228.5376633946</v>
      </c>
      <c r="AH396" s="219">
        <f t="shared" si="230"/>
        <v>9044588.9612286687</v>
      </c>
      <c r="AI396" s="219">
        <f t="shared" si="230"/>
        <v>9123722.3703147806</v>
      </c>
    </row>
    <row r="397" spans="1:35" x14ac:dyDescent="0.2">
      <c r="A397" s="250">
        <v>2</v>
      </c>
      <c r="B397" s="1" t="s">
        <v>237</v>
      </c>
      <c r="C397" s="1" t="str">
        <f>VLOOKUP(B397,Valores!$A$2:$F$223,5,FALSE)</f>
        <v>unid.</v>
      </c>
      <c r="D397" s="251">
        <v>0.33300000000000002</v>
      </c>
      <c r="E397" s="64">
        <f>VLOOKUP($B397,Valores!$A$2:$G$300,6,FALSE)*VLOOKUP(VLOOKUP($B397,Indices_Poder!$B$5:$E$250,3,FALSE),Indices_Poder!$G$6:$N$28,4,FALSE)</f>
        <v>188082.17109338444</v>
      </c>
      <c r="F397" s="65">
        <f>$E397*VLOOKUP(F$395,Regional!$A$2:$B$7,2,FALSE)</f>
        <v>190433.19823205174</v>
      </c>
      <c r="G397" s="65">
        <f>$E397*VLOOKUP(G$395,Regional!$A$2:$B$7,2,FALSE)</f>
        <v>183022.76069097238</v>
      </c>
      <c r="H397" s="65">
        <f>$E397*VLOOKUP(H$395,Regional!$A$2:$B$7,2,FALSE)</f>
        <v>193160.3897129058</v>
      </c>
      <c r="I397" s="65">
        <f>$E397*VLOOKUP(I$395,Regional!$A$2:$B$7,2,FALSE)</f>
        <v>189173.04768572608</v>
      </c>
      <c r="J397" s="65">
        <f>$E397*VLOOKUP(J$395,Regional!$A$2:$B$7,2,FALSE)</f>
        <v>190828.17079134786</v>
      </c>
      <c r="K397" s="66">
        <f t="shared" ref="K397:K414" si="231">D397*E397</f>
        <v>62631.362974097021</v>
      </c>
      <c r="L397" s="65">
        <f t="shared" ref="L397:P414" si="232">$D397*F397</f>
        <v>63414.255011273235</v>
      </c>
      <c r="M397" s="65">
        <f t="shared" si="232"/>
        <v>60946.57931009381</v>
      </c>
      <c r="N397" s="65">
        <f t="shared" si="232"/>
        <v>64322.409774397638</v>
      </c>
      <c r="O397" s="65">
        <f t="shared" si="232"/>
        <v>62994.624879346789</v>
      </c>
      <c r="P397" s="133">
        <f t="shared" si="232"/>
        <v>63545.780873518845</v>
      </c>
      <c r="Q397" s="119">
        <f>VLOOKUP(B397,Valores!$A$2:$P$300,14,FALSE)</f>
        <v>1</v>
      </c>
      <c r="R397" s="119">
        <f>VLOOKUP(B397,Valores!$A$2:$P$300,15,FALSE)</f>
        <v>3.5700000000000003E-2</v>
      </c>
      <c r="S397" s="186">
        <f t="shared" ref="S397:S414" si="233">IF($R397="UAR",L397*S$395,0)</f>
        <v>0</v>
      </c>
      <c r="T397" s="186">
        <f t="shared" si="228"/>
        <v>0</v>
      </c>
      <c r="U397" s="186">
        <f t="shared" si="228"/>
        <v>0</v>
      </c>
      <c r="V397" s="186">
        <f t="shared" si="228"/>
        <v>0</v>
      </c>
      <c r="W397" s="186">
        <f t="shared" si="228"/>
        <v>0</v>
      </c>
      <c r="Y397" s="214">
        <f t="shared" ref="Y397:Y414" si="234">L397+S397</f>
        <v>63414.255011273235</v>
      </c>
      <c r="Z397" s="214">
        <f t="shared" si="229"/>
        <v>60946.57931009381</v>
      </c>
      <c r="AA397" s="214">
        <f t="shared" si="229"/>
        <v>64322.409774397638</v>
      </c>
      <c r="AB397" s="214">
        <f t="shared" si="229"/>
        <v>62994.624879346789</v>
      </c>
      <c r="AC397" s="214">
        <f t="shared" si="229"/>
        <v>63545.780873518845</v>
      </c>
      <c r="AE397" s="219">
        <f t="shared" ref="AE397:AE414" si="235">IF($Q397="rateio",0,Y397*$Q397)</f>
        <v>63414.255011273235</v>
      </c>
      <c r="AF397" s="219">
        <f t="shared" si="230"/>
        <v>60946.57931009381</v>
      </c>
      <c r="AG397" s="219">
        <f t="shared" si="230"/>
        <v>64322.409774397638</v>
      </c>
      <c r="AH397" s="219">
        <f t="shared" si="230"/>
        <v>62994.624879346789</v>
      </c>
      <c r="AI397" s="219">
        <f t="shared" si="230"/>
        <v>63545.780873518845</v>
      </c>
    </row>
    <row r="398" spans="1:35" x14ac:dyDescent="0.2">
      <c r="A398" s="250">
        <v>3</v>
      </c>
      <c r="B398" s="1" t="s">
        <v>238</v>
      </c>
      <c r="C398" s="1" t="str">
        <f>VLOOKUP(B398,Valores!$A$2:$F$223,5,FALSE)</f>
        <v>unid.</v>
      </c>
      <c r="D398" s="1">
        <v>1</v>
      </c>
      <c r="E398" s="64">
        <f>VLOOKUP($B398,Valores!$A$2:$G$300,6,FALSE)*VLOOKUP(VLOOKUP($B398,Indices_Poder!$B$5:$E$250,3,FALSE),Indices_Poder!$G$6:$N$28,4,FALSE)</f>
        <v>2604.1258136719553</v>
      </c>
      <c r="F398" s="65">
        <f>$E398*VLOOKUP(F$395,Regional!$A$2:$B$7,2,FALSE)</f>
        <v>2636.6773863428548</v>
      </c>
      <c r="G398" s="65">
        <f>$E398*VLOOKUP(G$395,Regional!$A$2:$B$7,2,FALSE)</f>
        <v>2534.0748292841795</v>
      </c>
      <c r="H398" s="65">
        <f>$E398*VLOOKUP(H$395,Regional!$A$2:$B$7,2,FALSE)</f>
        <v>2674.4372106410979</v>
      </c>
      <c r="I398" s="65">
        <f>$E398*VLOOKUP(I$395,Regional!$A$2:$B$7,2,FALSE)</f>
        <v>2619.2297433912527</v>
      </c>
      <c r="J398" s="65">
        <f>$E398*VLOOKUP(J$395,Regional!$A$2:$B$7,2,FALSE)</f>
        <v>2642.1460505515656</v>
      </c>
      <c r="K398" s="66">
        <f t="shared" si="231"/>
        <v>2604.1258136719553</v>
      </c>
      <c r="L398" s="65">
        <f t="shared" si="232"/>
        <v>2636.6773863428548</v>
      </c>
      <c r="M398" s="65">
        <f t="shared" si="232"/>
        <v>2534.0748292841795</v>
      </c>
      <c r="N398" s="65">
        <f t="shared" si="232"/>
        <v>2674.4372106410979</v>
      </c>
      <c r="O398" s="65">
        <f t="shared" si="232"/>
        <v>2619.2297433912527</v>
      </c>
      <c r="P398" s="133">
        <f t="shared" si="232"/>
        <v>2642.1460505515656</v>
      </c>
      <c r="Q398" s="119">
        <f>VLOOKUP(B398,Valores!$A$2:$P$300,14,FALSE)</f>
        <v>1</v>
      </c>
      <c r="R398" s="119">
        <f>VLOOKUP(B398,Valores!$A$2:$P$300,15,FALSE)</f>
        <v>2.7E-2</v>
      </c>
      <c r="S398" s="186">
        <f t="shared" si="233"/>
        <v>0</v>
      </c>
      <c r="T398" s="186">
        <f t="shared" si="228"/>
        <v>0</v>
      </c>
      <c r="U398" s="186">
        <f t="shared" si="228"/>
        <v>0</v>
      </c>
      <c r="V398" s="186">
        <f t="shared" si="228"/>
        <v>0</v>
      </c>
      <c r="W398" s="186">
        <f t="shared" si="228"/>
        <v>0</v>
      </c>
      <c r="Y398" s="214">
        <f t="shared" si="234"/>
        <v>2636.6773863428548</v>
      </c>
      <c r="Z398" s="214">
        <f t="shared" si="229"/>
        <v>2534.0748292841795</v>
      </c>
      <c r="AA398" s="214">
        <f t="shared" si="229"/>
        <v>2674.4372106410979</v>
      </c>
      <c r="AB398" s="214">
        <f t="shared" si="229"/>
        <v>2619.2297433912527</v>
      </c>
      <c r="AC398" s="214">
        <f t="shared" si="229"/>
        <v>2642.1460505515656</v>
      </c>
      <c r="AE398" s="219">
        <f t="shared" si="235"/>
        <v>2636.6773863428548</v>
      </c>
      <c r="AF398" s="219">
        <f t="shared" si="230"/>
        <v>2534.0748292841795</v>
      </c>
      <c r="AG398" s="219">
        <f t="shared" si="230"/>
        <v>2674.4372106410979</v>
      </c>
      <c r="AH398" s="219">
        <f t="shared" si="230"/>
        <v>2619.2297433912527</v>
      </c>
      <c r="AI398" s="219">
        <f t="shared" si="230"/>
        <v>2642.1460505515656</v>
      </c>
    </row>
    <row r="399" spans="1:35" x14ac:dyDescent="0.2">
      <c r="A399" s="250">
        <v>4</v>
      </c>
      <c r="B399" s="1" t="s">
        <v>239</v>
      </c>
      <c r="C399" s="1" t="str">
        <f>VLOOKUP(B399,Valores!$A$2:$F$223,5,FALSE)</f>
        <v>unid.</v>
      </c>
      <c r="D399" s="1">
        <v>1</v>
      </c>
      <c r="E399" s="64">
        <f>VLOOKUP($B399,Valores!$A$2:$G$300,6,FALSE)*VLOOKUP(VLOOKUP($B399,Indices_Poder!$B$5:$E$250,3,FALSE),Indices_Poder!$G$6:$N$28,4,FALSE)</f>
        <v>2604.1258136719553</v>
      </c>
      <c r="F399" s="65">
        <f>$E399*VLOOKUP(F$395,Regional!$A$2:$B$7,2,FALSE)</f>
        <v>2636.6773863428548</v>
      </c>
      <c r="G399" s="65">
        <f>$E399*VLOOKUP(G$395,Regional!$A$2:$B$7,2,FALSE)</f>
        <v>2534.0748292841795</v>
      </c>
      <c r="H399" s="65">
        <f>$E399*VLOOKUP(H$395,Regional!$A$2:$B$7,2,FALSE)</f>
        <v>2674.4372106410979</v>
      </c>
      <c r="I399" s="65">
        <f>$E399*VLOOKUP(I$395,Regional!$A$2:$B$7,2,FALSE)</f>
        <v>2619.2297433912527</v>
      </c>
      <c r="J399" s="65">
        <f>$E399*VLOOKUP(J$395,Regional!$A$2:$B$7,2,FALSE)</f>
        <v>2642.1460505515656</v>
      </c>
      <c r="K399" s="66">
        <f t="shared" si="231"/>
        <v>2604.1258136719553</v>
      </c>
      <c r="L399" s="65">
        <f t="shared" si="232"/>
        <v>2636.6773863428548</v>
      </c>
      <c r="M399" s="65">
        <f t="shared" si="232"/>
        <v>2534.0748292841795</v>
      </c>
      <c r="N399" s="65">
        <f t="shared" si="232"/>
        <v>2674.4372106410979</v>
      </c>
      <c r="O399" s="65">
        <f t="shared" si="232"/>
        <v>2619.2297433912527</v>
      </c>
      <c r="P399" s="133">
        <f t="shared" si="232"/>
        <v>2642.1460505515656</v>
      </c>
      <c r="Q399" s="119">
        <f>VLOOKUP(B399,Valores!$A$2:$P$300,14,FALSE)</f>
        <v>1</v>
      </c>
      <c r="R399" s="119">
        <f>VLOOKUP(B399,Valores!$A$2:$P$300,15,FALSE)</f>
        <v>2.7E-2</v>
      </c>
      <c r="S399" s="186">
        <f t="shared" si="233"/>
        <v>0</v>
      </c>
      <c r="T399" s="186">
        <f t="shared" si="228"/>
        <v>0</v>
      </c>
      <c r="U399" s="186">
        <f t="shared" si="228"/>
        <v>0</v>
      </c>
      <c r="V399" s="186">
        <f t="shared" si="228"/>
        <v>0</v>
      </c>
      <c r="W399" s="186">
        <f t="shared" si="228"/>
        <v>0</v>
      </c>
      <c r="Y399" s="214">
        <f t="shared" si="234"/>
        <v>2636.6773863428548</v>
      </c>
      <c r="Z399" s="214">
        <f t="shared" si="229"/>
        <v>2534.0748292841795</v>
      </c>
      <c r="AA399" s="214">
        <f t="shared" si="229"/>
        <v>2674.4372106410979</v>
      </c>
      <c r="AB399" s="214">
        <f t="shared" si="229"/>
        <v>2619.2297433912527</v>
      </c>
      <c r="AC399" s="214">
        <f t="shared" si="229"/>
        <v>2642.1460505515656</v>
      </c>
      <c r="AE399" s="219">
        <f t="shared" si="235"/>
        <v>2636.6773863428548</v>
      </c>
      <c r="AF399" s="219">
        <f t="shared" si="230"/>
        <v>2534.0748292841795</v>
      </c>
      <c r="AG399" s="219">
        <f t="shared" si="230"/>
        <v>2674.4372106410979</v>
      </c>
      <c r="AH399" s="219">
        <f t="shared" si="230"/>
        <v>2619.2297433912527</v>
      </c>
      <c r="AI399" s="219">
        <f t="shared" si="230"/>
        <v>2642.1460505515656</v>
      </c>
    </row>
    <row r="400" spans="1:35" x14ac:dyDescent="0.2">
      <c r="A400" s="250">
        <v>5</v>
      </c>
      <c r="B400" s="1" t="s">
        <v>30</v>
      </c>
      <c r="C400" s="1" t="str">
        <f>VLOOKUP(B400,Valores!$A$2:$F$223,5,FALSE)</f>
        <v>unid.</v>
      </c>
      <c r="D400" s="1">
        <v>1</v>
      </c>
      <c r="E400" s="64">
        <f>VLOOKUP($B400,Valores!$A$2:$G$300,6,FALSE)*VLOOKUP(VLOOKUP($B400,Indices_Poder!$B$5:$E$250,3,FALSE),Indices_Poder!$G$6:$N$28,4,FALSE)</f>
        <v>54015.592521526502</v>
      </c>
      <c r="F400" s="65">
        <f>$E400*VLOOKUP(F$395,Regional!$A$2:$B$7,2,FALSE)</f>
        <v>54690.78742804558</v>
      </c>
      <c r="G400" s="65">
        <f>$E400*VLOOKUP(G$395,Regional!$A$2:$B$7,2,FALSE)</f>
        <v>52562.57308269744</v>
      </c>
      <c r="H400" s="65">
        <f>$E400*VLOOKUP(H$395,Regional!$A$2:$B$7,2,FALSE)</f>
        <v>55474.01351960771</v>
      </c>
      <c r="I400" s="65">
        <f>$E400*VLOOKUP(I$395,Regional!$A$2:$B$7,2,FALSE)</f>
        <v>54328.882958151356</v>
      </c>
      <c r="J400" s="65">
        <f>$E400*VLOOKUP(J$395,Regional!$A$2:$B$7,2,FALSE)</f>
        <v>54804.220172340785</v>
      </c>
      <c r="K400" s="66">
        <f t="shared" si="231"/>
        <v>54015.592521526502</v>
      </c>
      <c r="L400" s="65">
        <f t="shared" si="232"/>
        <v>54690.78742804558</v>
      </c>
      <c r="M400" s="65">
        <f t="shared" si="232"/>
        <v>52562.57308269744</v>
      </c>
      <c r="N400" s="65">
        <f t="shared" si="232"/>
        <v>55474.01351960771</v>
      </c>
      <c r="O400" s="65">
        <f t="shared" si="232"/>
        <v>54328.882958151356</v>
      </c>
      <c r="P400" s="133">
        <f t="shared" si="232"/>
        <v>54804.220172340785</v>
      </c>
      <c r="Q400" s="119">
        <f>VLOOKUP(B400,Valores!$A$2:$P$300,14,FALSE)</f>
        <v>1</v>
      </c>
      <c r="R400" s="119">
        <f>VLOOKUP(B400,Valores!$A$2:$P$300,15,FALSE)</f>
        <v>0.04</v>
      </c>
      <c r="S400" s="186">
        <f t="shared" si="233"/>
        <v>0</v>
      </c>
      <c r="T400" s="186">
        <f t="shared" si="228"/>
        <v>0</v>
      </c>
      <c r="U400" s="186">
        <f t="shared" si="228"/>
        <v>0</v>
      </c>
      <c r="V400" s="186">
        <f t="shared" si="228"/>
        <v>0</v>
      </c>
      <c r="W400" s="186">
        <f t="shared" si="228"/>
        <v>0</v>
      </c>
      <c r="Y400" s="214">
        <f t="shared" si="234"/>
        <v>54690.78742804558</v>
      </c>
      <c r="Z400" s="214">
        <f t="shared" si="229"/>
        <v>52562.57308269744</v>
      </c>
      <c r="AA400" s="214">
        <f t="shared" si="229"/>
        <v>55474.01351960771</v>
      </c>
      <c r="AB400" s="214">
        <f t="shared" si="229"/>
        <v>54328.882958151356</v>
      </c>
      <c r="AC400" s="214">
        <f t="shared" si="229"/>
        <v>54804.220172340785</v>
      </c>
      <c r="AE400" s="219">
        <f t="shared" si="235"/>
        <v>54690.78742804558</v>
      </c>
      <c r="AF400" s="219">
        <f t="shared" si="230"/>
        <v>52562.57308269744</v>
      </c>
      <c r="AG400" s="219">
        <f t="shared" si="230"/>
        <v>55474.01351960771</v>
      </c>
      <c r="AH400" s="219">
        <f t="shared" si="230"/>
        <v>54328.882958151356</v>
      </c>
      <c r="AI400" s="219">
        <f t="shared" si="230"/>
        <v>54804.220172340785</v>
      </c>
    </row>
    <row r="401" spans="1:35" x14ac:dyDescent="0.2">
      <c r="A401" s="250">
        <v>6</v>
      </c>
      <c r="B401" s="1" t="s">
        <v>240</v>
      </c>
      <c r="C401" s="1" t="str">
        <f>VLOOKUP(B401,Valores!$A$2:$F$223,5,FALSE)</f>
        <v>unid.</v>
      </c>
      <c r="D401" s="1">
        <v>0.33</v>
      </c>
      <c r="E401" s="64">
        <f>EXP(10.06941)*POWER(13.8,0.39621)*POWER($Q$4,0.54447)*0.9331847*(1+Valores!$H$135)*(1+Valores!$I$135)*(1+Valores!$J$135)*VLOOKUP(VLOOKUP($B401,Indices_Poder!$B$5:$E$250,3,FALSE),Indices_Poder!$G$6:$N$28,8,FALSE)</f>
        <v>433304.04849154927</v>
      </c>
      <c r="F401" s="65">
        <f>$E401*VLOOKUP(F$395,Regional!$A$2:$B$7,2,FALSE)</f>
        <v>438720.34909769363</v>
      </c>
      <c r="G401" s="65">
        <f>$E401*VLOOKUP(G$395,Regional!$A$2:$B$7,2,FALSE)</f>
        <v>421648.16958712658</v>
      </c>
      <c r="H401" s="65">
        <f>$E401*VLOOKUP(H$395,Regional!$A$2:$B$7,2,FALSE)</f>
        <v>445003.25780082104</v>
      </c>
      <c r="I401" s="65">
        <f>$E401*VLOOKUP(I$395,Regional!$A$2:$B$7,2,FALSE)</f>
        <v>435817.21197280026</v>
      </c>
      <c r="J401" s="65">
        <f>$E401*VLOOKUP(J$395,Regional!$A$2:$B$7,2,FALSE)</f>
        <v>439630.28759952588</v>
      </c>
      <c r="K401" s="66">
        <f t="shared" si="231"/>
        <v>142990.33600221126</v>
      </c>
      <c r="L401" s="65">
        <f t="shared" si="232"/>
        <v>144777.71520223891</v>
      </c>
      <c r="M401" s="65">
        <f t="shared" si="232"/>
        <v>139143.89596375177</v>
      </c>
      <c r="N401" s="65">
        <f t="shared" si="232"/>
        <v>146851.07507427095</v>
      </c>
      <c r="O401" s="65">
        <f t="shared" si="232"/>
        <v>143819.6799510241</v>
      </c>
      <c r="P401" s="133">
        <f t="shared" si="232"/>
        <v>145077.99490784356</v>
      </c>
      <c r="Q401" s="119">
        <f>VLOOKUP(B401,Valores!$A$2:$P$300,14,FALSE)</f>
        <v>1</v>
      </c>
      <c r="R401" s="119">
        <f>VLOOKUP(B401,Valores!$A$2:$P$300,15,FALSE)</f>
        <v>3.3300000000000003E-2</v>
      </c>
      <c r="S401" s="186">
        <f t="shared" si="233"/>
        <v>0</v>
      </c>
      <c r="T401" s="186">
        <f t="shared" si="228"/>
        <v>0</v>
      </c>
      <c r="U401" s="186">
        <f t="shared" si="228"/>
        <v>0</v>
      </c>
      <c r="V401" s="186">
        <f t="shared" si="228"/>
        <v>0</v>
      </c>
      <c r="W401" s="186">
        <f t="shared" si="228"/>
        <v>0</v>
      </c>
      <c r="Y401" s="214">
        <f t="shared" si="234"/>
        <v>144777.71520223891</v>
      </c>
      <c r="Z401" s="214">
        <f t="shared" si="229"/>
        <v>139143.89596375177</v>
      </c>
      <c r="AA401" s="214">
        <f t="shared" si="229"/>
        <v>146851.07507427095</v>
      </c>
      <c r="AB401" s="214">
        <f t="shared" si="229"/>
        <v>143819.6799510241</v>
      </c>
      <c r="AC401" s="214">
        <f t="shared" si="229"/>
        <v>145077.99490784356</v>
      </c>
      <c r="AE401" s="219">
        <f t="shared" si="235"/>
        <v>144777.71520223891</v>
      </c>
      <c r="AF401" s="219">
        <f t="shared" si="230"/>
        <v>139143.89596375177</v>
      </c>
      <c r="AG401" s="219">
        <f t="shared" si="230"/>
        <v>146851.07507427095</v>
      </c>
      <c r="AH401" s="219">
        <f t="shared" si="230"/>
        <v>143819.6799510241</v>
      </c>
      <c r="AI401" s="219">
        <f t="shared" si="230"/>
        <v>145077.99490784356</v>
      </c>
    </row>
    <row r="402" spans="1:35" x14ac:dyDescent="0.2">
      <c r="A402" s="250">
        <v>7</v>
      </c>
      <c r="B402" s="1" t="s">
        <v>241</v>
      </c>
      <c r="C402" s="1" t="str">
        <f>VLOOKUP(B402,Valores!$A$2:$F$223,5,FALSE)</f>
        <v>unid.</v>
      </c>
      <c r="D402" s="1">
        <v>0.33</v>
      </c>
      <c r="E402" s="64">
        <f>VLOOKUP($B402,Valores!$A$2:$G$300,6,FALSE)*VLOOKUP(VLOOKUP($B402,Indices_Poder!$B$5:$E$250,3,FALSE),Indices_Poder!$G$6:$N$28,4,FALSE)</f>
        <v>71314.393548262757</v>
      </c>
      <c r="F402" s="65">
        <f>$E402*VLOOKUP(F$395,Regional!$A$2:$B$7,2,FALSE)</f>
        <v>72205.823467616035</v>
      </c>
      <c r="G402" s="65">
        <f>$E402*VLOOKUP(G$395,Regional!$A$2:$B$7,2,FALSE)</f>
        <v>69396.036361814491</v>
      </c>
      <c r="H402" s="65">
        <f>$E402*VLOOKUP(H$395,Regional!$A$2:$B$7,2,FALSE)</f>
        <v>73239.882174065846</v>
      </c>
      <c r="I402" s="65">
        <f>$E402*VLOOKUP(I$395,Regional!$A$2:$B$7,2,FALSE)</f>
        <v>71728.01703084269</v>
      </c>
      <c r="J402" s="65">
        <f>$E402*VLOOKUP(J$395,Regional!$A$2:$B$7,2,FALSE)</f>
        <v>72355.583694067391</v>
      </c>
      <c r="K402" s="66">
        <f t="shared" si="231"/>
        <v>23533.749870926709</v>
      </c>
      <c r="L402" s="65">
        <f t="shared" si="232"/>
        <v>23827.921744313291</v>
      </c>
      <c r="M402" s="65">
        <f t="shared" si="232"/>
        <v>22900.691999398783</v>
      </c>
      <c r="N402" s="65">
        <f t="shared" si="232"/>
        <v>24169.16111744173</v>
      </c>
      <c r="O402" s="65">
        <f t="shared" si="232"/>
        <v>23670.245620178088</v>
      </c>
      <c r="P402" s="133">
        <f t="shared" si="232"/>
        <v>23877.34261904224</v>
      </c>
      <c r="Q402" s="119">
        <f>VLOOKUP(B402,Valores!$A$2:$P$300,14,FALSE)</f>
        <v>1</v>
      </c>
      <c r="R402" s="119">
        <f>VLOOKUP(B402,Valores!$A$2:$P$300,15,FALSE)</f>
        <v>2.7799999999999998E-2</v>
      </c>
      <c r="S402" s="186">
        <f t="shared" si="233"/>
        <v>0</v>
      </c>
      <c r="T402" s="186">
        <f t="shared" si="228"/>
        <v>0</v>
      </c>
      <c r="U402" s="186">
        <f t="shared" si="228"/>
        <v>0</v>
      </c>
      <c r="V402" s="186">
        <f t="shared" si="228"/>
        <v>0</v>
      </c>
      <c r="W402" s="186">
        <f t="shared" si="228"/>
        <v>0</v>
      </c>
      <c r="Y402" s="214">
        <f t="shared" si="234"/>
        <v>23827.921744313291</v>
      </c>
      <c r="Z402" s="214">
        <f t="shared" si="229"/>
        <v>22900.691999398783</v>
      </c>
      <c r="AA402" s="214">
        <f t="shared" si="229"/>
        <v>24169.16111744173</v>
      </c>
      <c r="AB402" s="214">
        <f t="shared" si="229"/>
        <v>23670.245620178088</v>
      </c>
      <c r="AC402" s="214">
        <f t="shared" si="229"/>
        <v>23877.34261904224</v>
      </c>
      <c r="AE402" s="219">
        <f t="shared" si="235"/>
        <v>23827.921744313291</v>
      </c>
      <c r="AF402" s="219">
        <f t="shared" si="230"/>
        <v>22900.691999398783</v>
      </c>
      <c r="AG402" s="219">
        <f t="shared" si="230"/>
        <v>24169.16111744173</v>
      </c>
      <c r="AH402" s="219">
        <f t="shared" si="230"/>
        <v>23670.245620178088</v>
      </c>
      <c r="AI402" s="219">
        <f t="shared" si="230"/>
        <v>23877.34261904224</v>
      </c>
    </row>
    <row r="403" spans="1:35" x14ac:dyDescent="0.2">
      <c r="A403" s="250">
        <v>8</v>
      </c>
      <c r="B403" s="1" t="s">
        <v>226</v>
      </c>
      <c r="C403" s="1" t="str">
        <f>VLOOKUP(B403,Valores!$A$2:$F$223,5,FALSE)</f>
        <v>kg</v>
      </c>
      <c r="D403" s="1">
        <v>0</v>
      </c>
      <c r="E403" s="64">
        <f>VLOOKUP($B403,Valores!$A$2:$G$300,6,FALSE)*VLOOKUP(VLOOKUP($B403,Indices_Poder!$B$5:$E$250,3,FALSE),Indices_Poder!$G$6:$N$28,4,FALSE)</f>
        <v>132.79382328753289</v>
      </c>
      <c r="F403" s="65">
        <f>$E403*VLOOKUP(F$395,Regional!$A$2:$B$7,2,FALSE)</f>
        <v>134.45374607862703</v>
      </c>
      <c r="G403" s="65">
        <f>$E403*VLOOKUP(G$395,Regional!$A$2:$B$7,2,FALSE)</f>
        <v>129.22166944109824</v>
      </c>
      <c r="H403" s="65">
        <f>$E403*VLOOKUP(H$395,Regional!$A$2:$B$7,2,FALSE)</f>
        <v>136.37925651629627</v>
      </c>
      <c r="I403" s="65">
        <f>$E403*VLOOKUP(I$395,Regional!$A$2:$B$7,2,FALSE)</f>
        <v>133.56402746260059</v>
      </c>
      <c r="J403" s="65">
        <f>$E403*VLOOKUP(J$395,Regional!$A$2:$B$7,2,FALSE)</f>
        <v>134.73261310753085</v>
      </c>
      <c r="K403" s="66">
        <f t="shared" si="231"/>
        <v>0</v>
      </c>
      <c r="L403" s="65">
        <f t="shared" si="232"/>
        <v>0</v>
      </c>
      <c r="M403" s="65">
        <f t="shared" si="232"/>
        <v>0</v>
      </c>
      <c r="N403" s="65">
        <f t="shared" si="232"/>
        <v>0</v>
      </c>
      <c r="O403" s="65">
        <f t="shared" si="232"/>
        <v>0</v>
      </c>
      <c r="P403" s="133">
        <f t="shared" si="232"/>
        <v>0</v>
      </c>
      <c r="Q403" s="119">
        <f>VLOOKUP(B403,Valores!$A$2:$P$300,14,FALSE)</f>
        <v>1</v>
      </c>
      <c r="R403" s="119">
        <f>VLOOKUP(B403,Valores!$A$2:$P$300,15,FALSE)</f>
        <v>2.5000000000000001E-2</v>
      </c>
      <c r="S403" s="186">
        <f t="shared" si="233"/>
        <v>0</v>
      </c>
      <c r="T403" s="186">
        <f t="shared" si="228"/>
        <v>0</v>
      </c>
      <c r="U403" s="186">
        <f t="shared" si="228"/>
        <v>0</v>
      </c>
      <c r="V403" s="186">
        <f t="shared" si="228"/>
        <v>0</v>
      </c>
      <c r="W403" s="186">
        <f t="shared" si="228"/>
        <v>0</v>
      </c>
      <c r="Y403" s="214">
        <f t="shared" si="234"/>
        <v>0</v>
      </c>
      <c r="Z403" s="214">
        <f t="shared" si="229"/>
        <v>0</v>
      </c>
      <c r="AA403" s="214">
        <f t="shared" si="229"/>
        <v>0</v>
      </c>
      <c r="AB403" s="214">
        <f t="shared" si="229"/>
        <v>0</v>
      </c>
      <c r="AC403" s="214">
        <f t="shared" si="229"/>
        <v>0</v>
      </c>
      <c r="AE403" s="219">
        <f t="shared" si="235"/>
        <v>0</v>
      </c>
      <c r="AF403" s="219">
        <f t="shared" si="230"/>
        <v>0</v>
      </c>
      <c r="AG403" s="219">
        <f t="shared" si="230"/>
        <v>0</v>
      </c>
      <c r="AH403" s="219">
        <f t="shared" si="230"/>
        <v>0</v>
      </c>
      <c r="AI403" s="219">
        <f t="shared" si="230"/>
        <v>0</v>
      </c>
    </row>
    <row r="404" spans="1:35" x14ac:dyDescent="0.2">
      <c r="A404" s="250">
        <v>9</v>
      </c>
      <c r="B404" s="1" t="s">
        <v>53</v>
      </c>
      <c r="C404" s="1" t="str">
        <f>VLOOKUP(B404,Valores!$A$2:$F$223,5,FALSE)</f>
        <v>kg</v>
      </c>
      <c r="D404" s="1">
        <v>146</v>
      </c>
      <c r="E404" s="64">
        <f>VLOOKUP($B404,Valores!$A$2:$G$300,6,FALSE)*VLOOKUP(VLOOKUP($B404,Indices_Poder!$B$5:$E$250,3,FALSE),Indices_Poder!$G$6:$N$28,4,FALSE)</f>
        <v>107.00410922919521</v>
      </c>
      <c r="F404" s="65">
        <f>$E404*VLOOKUP(F$395,Regional!$A$2:$B$7,2,FALSE)</f>
        <v>108.34166059456014</v>
      </c>
      <c r="G404" s="65">
        <f>$E404*VLOOKUP(G$395,Regional!$A$2:$B$7,2,FALSE)</f>
        <v>104.12569869092985</v>
      </c>
      <c r="H404" s="65">
        <f>$E404*VLOOKUP(H$395,Regional!$A$2:$B$7,2,FALSE)</f>
        <v>109.89322017838347</v>
      </c>
      <c r="I404" s="65">
        <f>$E404*VLOOKUP(I$395,Regional!$A$2:$B$7,2,FALSE)</f>
        <v>107.62473306272454</v>
      </c>
      <c r="J404" s="65">
        <f>$E404*VLOOKUP(J$395,Regional!$A$2:$B$7,2,FALSE)</f>
        <v>108.56636922394145</v>
      </c>
      <c r="K404" s="66">
        <f t="shared" si="231"/>
        <v>15622.5999474625</v>
      </c>
      <c r="L404" s="65">
        <f t="shared" si="232"/>
        <v>15817.882446805781</v>
      </c>
      <c r="M404" s="65">
        <f t="shared" si="232"/>
        <v>15202.352008875758</v>
      </c>
      <c r="N404" s="65">
        <f t="shared" si="232"/>
        <v>16044.410146043987</v>
      </c>
      <c r="O404" s="65">
        <f t="shared" si="232"/>
        <v>15713.211027157784</v>
      </c>
      <c r="P404" s="133">
        <f t="shared" si="232"/>
        <v>15850.689906695452</v>
      </c>
      <c r="Q404" s="119">
        <f>VLOOKUP(B404,Valores!$A$2:$P$300,14,FALSE)</f>
        <v>1</v>
      </c>
      <c r="R404" s="119" t="str">
        <f>VLOOKUP(B404,Valores!$A$2:$P$300,15,FALSE)</f>
        <v>Rateio</v>
      </c>
      <c r="S404" s="186">
        <f t="shared" si="233"/>
        <v>0</v>
      </c>
      <c r="T404" s="186">
        <f t="shared" si="228"/>
        <v>0</v>
      </c>
      <c r="U404" s="186">
        <f t="shared" si="228"/>
        <v>0</v>
      </c>
      <c r="V404" s="186">
        <f t="shared" si="228"/>
        <v>0</v>
      </c>
      <c r="W404" s="186">
        <f t="shared" si="228"/>
        <v>0</v>
      </c>
      <c r="Y404" s="214">
        <f t="shared" si="234"/>
        <v>15817.882446805781</v>
      </c>
      <c r="Z404" s="214">
        <f t="shared" si="229"/>
        <v>15202.352008875758</v>
      </c>
      <c r="AA404" s="214">
        <f t="shared" si="229"/>
        <v>16044.410146043987</v>
      </c>
      <c r="AB404" s="214">
        <f t="shared" si="229"/>
        <v>15713.211027157784</v>
      </c>
      <c r="AC404" s="214">
        <f t="shared" si="229"/>
        <v>15850.689906695452</v>
      </c>
      <c r="AE404" s="219">
        <f t="shared" si="235"/>
        <v>15817.882446805781</v>
      </c>
      <c r="AF404" s="219">
        <f t="shared" si="230"/>
        <v>15202.352008875758</v>
      </c>
      <c r="AG404" s="219">
        <f t="shared" si="230"/>
        <v>16044.410146043987</v>
      </c>
      <c r="AH404" s="219">
        <f t="shared" si="230"/>
        <v>15713.211027157784</v>
      </c>
      <c r="AI404" s="219">
        <f t="shared" si="230"/>
        <v>15850.689906695452</v>
      </c>
    </row>
    <row r="405" spans="1:35" x14ac:dyDescent="0.2">
      <c r="A405" s="250">
        <v>10</v>
      </c>
      <c r="B405" s="1" t="s">
        <v>242</v>
      </c>
      <c r="C405" s="1" t="str">
        <f>VLOOKUP(B405,Valores!$A$2:$F$223,5,FALSE)</f>
        <v>unid.</v>
      </c>
      <c r="D405" s="1">
        <v>0</v>
      </c>
      <c r="E405" s="64">
        <f>VLOOKUP($B405,Valores!$A$2:$G$300,6,FALSE)*VLOOKUP(VLOOKUP($B405,Indices_Poder!$B$5:$E$250,3,FALSE),Indices_Poder!$G$6:$N$28,4,FALSE)</f>
        <v>318.82451132788094</v>
      </c>
      <c r="F405" s="65">
        <f>$E405*VLOOKUP(F$395,Regional!$A$2:$B$7,2,FALSE)</f>
        <v>322.80981771947944</v>
      </c>
      <c r="G405" s="65">
        <f>$E405*VLOOKUP(G$395,Regional!$A$2:$B$7,2,FALSE)</f>
        <v>310.24813197316092</v>
      </c>
      <c r="H405" s="65">
        <f>$E405*VLOOKUP(H$395,Regional!$A$2:$B$7,2,FALSE)</f>
        <v>327.43277313373369</v>
      </c>
      <c r="I405" s="65">
        <f>$E405*VLOOKUP(I$395,Regional!$A$2:$B$7,2,FALSE)</f>
        <v>320.67369349358268</v>
      </c>
      <c r="J405" s="65">
        <f>$E405*VLOOKUP(J$395,Regional!$A$2:$B$7,2,FALSE)</f>
        <v>323.47934919326798</v>
      </c>
      <c r="K405" s="66">
        <f t="shared" si="231"/>
        <v>0</v>
      </c>
      <c r="L405" s="65">
        <f t="shared" si="232"/>
        <v>0</v>
      </c>
      <c r="M405" s="65">
        <f t="shared" si="232"/>
        <v>0</v>
      </c>
      <c r="N405" s="65">
        <f t="shared" si="232"/>
        <v>0</v>
      </c>
      <c r="O405" s="65">
        <f t="shared" si="232"/>
        <v>0</v>
      </c>
      <c r="P405" s="133">
        <f t="shared" si="232"/>
        <v>0</v>
      </c>
      <c r="Q405" s="119">
        <f>VLOOKUP(B405,Valores!$A$2:$P$300,14,FALSE)</f>
        <v>1</v>
      </c>
      <c r="R405" s="119">
        <f>VLOOKUP(B405,Valores!$A$2:$P$300,15,FALSE)</f>
        <v>2.5000000000000001E-2</v>
      </c>
      <c r="S405" s="186">
        <f t="shared" si="233"/>
        <v>0</v>
      </c>
      <c r="T405" s="186">
        <f t="shared" si="228"/>
        <v>0</v>
      </c>
      <c r="U405" s="186">
        <f t="shared" si="228"/>
        <v>0</v>
      </c>
      <c r="V405" s="186">
        <f t="shared" si="228"/>
        <v>0</v>
      </c>
      <c r="W405" s="186">
        <f t="shared" si="228"/>
        <v>0</v>
      </c>
      <c r="Y405" s="214">
        <f t="shared" si="234"/>
        <v>0</v>
      </c>
      <c r="Z405" s="214">
        <f t="shared" si="229"/>
        <v>0</v>
      </c>
      <c r="AA405" s="214">
        <f t="shared" si="229"/>
        <v>0</v>
      </c>
      <c r="AB405" s="214">
        <f t="shared" si="229"/>
        <v>0</v>
      </c>
      <c r="AC405" s="214">
        <f t="shared" si="229"/>
        <v>0</v>
      </c>
      <c r="AE405" s="219">
        <f t="shared" si="235"/>
        <v>0</v>
      </c>
      <c r="AF405" s="219">
        <f t="shared" si="230"/>
        <v>0</v>
      </c>
      <c r="AG405" s="219">
        <f t="shared" si="230"/>
        <v>0</v>
      </c>
      <c r="AH405" s="219">
        <f t="shared" si="230"/>
        <v>0</v>
      </c>
      <c r="AI405" s="219">
        <f t="shared" si="230"/>
        <v>0</v>
      </c>
    </row>
    <row r="406" spans="1:35" x14ac:dyDescent="0.2">
      <c r="A406" s="250">
        <v>11</v>
      </c>
      <c r="B406" s="1" t="s">
        <v>243</v>
      </c>
      <c r="C406" s="1" t="str">
        <f>VLOOKUP(B406,Valores!$A$2:$F$223,5,FALSE)</f>
        <v>kg</v>
      </c>
      <c r="D406" s="1">
        <v>500</v>
      </c>
      <c r="E406" s="64">
        <f>VLOOKUP($B406,Valores!$A$2:$G$300,6,FALSE)*VLOOKUP(VLOOKUP($B406,Indices_Poder!$B$5:$E$250,3,FALSE),Indices_Poder!$G$6:$N$28,4,FALSE)</f>
        <v>90.692785411365136</v>
      </c>
      <c r="F406" s="65">
        <f>$E406*VLOOKUP(F$395,Regional!$A$2:$B$7,2,FALSE)</f>
        <v>91.826445229007192</v>
      </c>
      <c r="G406" s="65">
        <f>$E406*VLOOKUP(G$395,Regional!$A$2:$B$7,2,FALSE)</f>
        <v>88.253149483799405</v>
      </c>
      <c r="H406" s="65">
        <f>$E406*VLOOKUP(H$395,Regional!$A$2:$B$7,2,FALSE)</f>
        <v>93.141490617471987</v>
      </c>
      <c r="I406" s="65">
        <f>$E406*VLOOKUP(I$395,Regional!$A$2:$B$7,2,FALSE)</f>
        <v>91.218803566751063</v>
      </c>
      <c r="J406" s="65">
        <f>$E406*VLOOKUP(J$395,Regional!$A$2:$B$7,2,FALSE)</f>
        <v>92.016900078371066</v>
      </c>
      <c r="K406" s="66">
        <f t="shared" si="231"/>
        <v>45346.392705682571</v>
      </c>
      <c r="L406" s="65">
        <f t="shared" si="232"/>
        <v>45913.222614503597</v>
      </c>
      <c r="M406" s="65">
        <f t="shared" si="232"/>
        <v>44126.574741899705</v>
      </c>
      <c r="N406" s="65">
        <f t="shared" si="232"/>
        <v>46570.745308735997</v>
      </c>
      <c r="O406" s="65">
        <f t="shared" si="232"/>
        <v>45609.401783375535</v>
      </c>
      <c r="P406" s="133">
        <f t="shared" si="232"/>
        <v>46008.450039185533</v>
      </c>
      <c r="Q406" s="119">
        <f>VLOOKUP(B406,Valores!$A$2:$P$300,14,FALSE)</f>
        <v>1</v>
      </c>
      <c r="R406" s="119">
        <f>VLOOKUP(B406,Valores!$A$2:$P$300,15,FALSE)</f>
        <v>3.1300000000000001E-2</v>
      </c>
      <c r="S406" s="186">
        <f t="shared" si="233"/>
        <v>0</v>
      </c>
      <c r="T406" s="186">
        <f t="shared" si="228"/>
        <v>0</v>
      </c>
      <c r="U406" s="186">
        <f t="shared" si="228"/>
        <v>0</v>
      </c>
      <c r="V406" s="186">
        <f t="shared" si="228"/>
        <v>0</v>
      </c>
      <c r="W406" s="186">
        <f t="shared" si="228"/>
        <v>0</v>
      </c>
      <c r="Y406" s="214">
        <f t="shared" si="234"/>
        <v>45913.222614503597</v>
      </c>
      <c r="Z406" s="214">
        <f t="shared" si="229"/>
        <v>44126.574741899705</v>
      </c>
      <c r="AA406" s="214">
        <f t="shared" si="229"/>
        <v>46570.745308735997</v>
      </c>
      <c r="AB406" s="214">
        <f t="shared" si="229"/>
        <v>45609.401783375535</v>
      </c>
      <c r="AC406" s="214">
        <f t="shared" si="229"/>
        <v>46008.450039185533</v>
      </c>
      <c r="AE406" s="219">
        <f t="shared" si="235"/>
        <v>45913.222614503597</v>
      </c>
      <c r="AF406" s="219">
        <f t="shared" si="230"/>
        <v>44126.574741899705</v>
      </c>
      <c r="AG406" s="219">
        <f t="shared" si="230"/>
        <v>46570.745308735997</v>
      </c>
      <c r="AH406" s="219">
        <f t="shared" si="230"/>
        <v>45609.401783375535</v>
      </c>
      <c r="AI406" s="219">
        <f t="shared" si="230"/>
        <v>46008.450039185533</v>
      </c>
    </row>
    <row r="407" spans="1:35" x14ac:dyDescent="0.2">
      <c r="A407" s="250">
        <v>12</v>
      </c>
      <c r="B407" s="1" t="s">
        <v>244</v>
      </c>
      <c r="C407" s="1" t="str">
        <f>VLOOKUP(B407,Valores!$A$2:$F$223,5,FALSE)</f>
        <v>kg</v>
      </c>
      <c r="D407" s="1">
        <v>500</v>
      </c>
      <c r="E407" s="64">
        <f>VLOOKUP($B407,Valores!$A$2:$G$300,6,FALSE)*VLOOKUP(VLOOKUP($B407,Indices_Poder!$B$5:$E$250,3,FALSE),Indices_Poder!$G$6:$N$28,4,FALSE)</f>
        <v>90.692785411365136</v>
      </c>
      <c r="F407" s="65">
        <f>$E407*VLOOKUP(F$395,Regional!$A$2:$B$7,2,FALSE)</f>
        <v>91.826445229007192</v>
      </c>
      <c r="G407" s="65">
        <f>$E407*VLOOKUP(G$395,Regional!$A$2:$B$7,2,FALSE)</f>
        <v>88.253149483799405</v>
      </c>
      <c r="H407" s="65">
        <f>$E407*VLOOKUP(H$395,Regional!$A$2:$B$7,2,FALSE)</f>
        <v>93.141490617471987</v>
      </c>
      <c r="I407" s="65">
        <f>$E407*VLOOKUP(I$395,Regional!$A$2:$B$7,2,FALSE)</f>
        <v>91.218803566751063</v>
      </c>
      <c r="J407" s="65">
        <f>$E407*VLOOKUP(J$395,Regional!$A$2:$B$7,2,FALSE)</f>
        <v>92.016900078371066</v>
      </c>
      <c r="K407" s="66">
        <f t="shared" si="231"/>
        <v>45346.392705682571</v>
      </c>
      <c r="L407" s="65">
        <f t="shared" si="232"/>
        <v>45913.222614503597</v>
      </c>
      <c r="M407" s="65">
        <f t="shared" si="232"/>
        <v>44126.574741899705</v>
      </c>
      <c r="N407" s="65">
        <f t="shared" si="232"/>
        <v>46570.745308735997</v>
      </c>
      <c r="O407" s="65">
        <f t="shared" si="232"/>
        <v>45609.401783375535</v>
      </c>
      <c r="P407" s="133">
        <f t="shared" si="232"/>
        <v>46008.450039185533</v>
      </c>
      <c r="Q407" s="119">
        <f>VLOOKUP(B407,Valores!$A$2:$P$300,14,FALSE)</f>
        <v>1</v>
      </c>
      <c r="R407" s="119">
        <f>VLOOKUP(B407,Valores!$A$2:$P$300,15,FALSE)</f>
        <v>3.1300000000000001E-2</v>
      </c>
      <c r="S407" s="186">
        <f t="shared" si="233"/>
        <v>0</v>
      </c>
      <c r="T407" s="186">
        <f t="shared" si="228"/>
        <v>0</v>
      </c>
      <c r="U407" s="186">
        <f t="shared" si="228"/>
        <v>0</v>
      </c>
      <c r="V407" s="186">
        <f t="shared" si="228"/>
        <v>0</v>
      </c>
      <c r="W407" s="186">
        <f t="shared" si="228"/>
        <v>0</v>
      </c>
      <c r="Y407" s="214">
        <f t="shared" si="234"/>
        <v>45913.222614503597</v>
      </c>
      <c r="Z407" s="214">
        <f t="shared" si="229"/>
        <v>44126.574741899705</v>
      </c>
      <c r="AA407" s="214">
        <f t="shared" si="229"/>
        <v>46570.745308735997</v>
      </c>
      <c r="AB407" s="214">
        <f t="shared" si="229"/>
        <v>45609.401783375535</v>
      </c>
      <c r="AC407" s="214">
        <f t="shared" si="229"/>
        <v>46008.450039185533</v>
      </c>
      <c r="AE407" s="219">
        <f t="shared" si="235"/>
        <v>45913.222614503597</v>
      </c>
      <c r="AF407" s="219">
        <f t="shared" si="230"/>
        <v>44126.574741899705</v>
      </c>
      <c r="AG407" s="219">
        <f t="shared" si="230"/>
        <v>46570.745308735997</v>
      </c>
      <c r="AH407" s="219">
        <f t="shared" si="230"/>
        <v>45609.401783375535</v>
      </c>
      <c r="AI407" s="219">
        <f t="shared" si="230"/>
        <v>46008.450039185533</v>
      </c>
    </row>
    <row r="408" spans="1:35" x14ac:dyDescent="0.2">
      <c r="A408" s="250">
        <v>13</v>
      </c>
      <c r="B408" s="1" t="s">
        <v>245</v>
      </c>
      <c r="C408" s="1" t="str">
        <f>VLOOKUP(B408,Valores!$A$2:$F$223,5,FALSE)</f>
        <v>m³</v>
      </c>
      <c r="D408" s="252">
        <v>10.1</v>
      </c>
      <c r="E408" s="64">
        <f>VLOOKUP($B408,Valores!$A$2:$G$300,6,FALSE)*VLOOKUP(VLOOKUP($B408,Indices_Poder!$B$5:$E$250,3,FALSE),Indices_Poder!$G$6:$N$28,4,FALSE)</f>
        <v>5744.0577699282558</v>
      </c>
      <c r="F408" s="65">
        <f>$E408*VLOOKUP(F$395,Regional!$A$2:$B$7,2,FALSE)</f>
        <v>5815.858492052359</v>
      </c>
      <c r="G408" s="65">
        <f>$E408*VLOOKUP(G$395,Regional!$A$2:$B$7,2,FALSE)</f>
        <v>5589.5426159171857</v>
      </c>
      <c r="H408" s="65">
        <f>$E408*VLOOKUP(H$395,Regional!$A$2:$B$7,2,FALSE)</f>
        <v>5899.1473297163184</v>
      </c>
      <c r="I408" s="65">
        <f>$E408*VLOOKUP(I$395,Regional!$A$2:$B$7,2,FALSE)</f>
        <v>5777.3733049938401</v>
      </c>
      <c r="J408" s="65">
        <f>$E408*VLOOKUP(J$395,Regional!$A$2:$B$7,2,FALSE)</f>
        <v>5827.9210133692077</v>
      </c>
      <c r="K408" s="66">
        <f t="shared" si="231"/>
        <v>58014.983476275382</v>
      </c>
      <c r="L408" s="65">
        <f t="shared" si="232"/>
        <v>58740.170769728822</v>
      </c>
      <c r="M408" s="65">
        <f t="shared" si="232"/>
        <v>56454.380420763577</v>
      </c>
      <c r="N408" s="65">
        <f t="shared" si="232"/>
        <v>59581.388030134811</v>
      </c>
      <c r="O408" s="65">
        <f t="shared" si="232"/>
        <v>58351.470380437786</v>
      </c>
      <c r="P408" s="133">
        <f t="shared" si="232"/>
        <v>58862.002235028995</v>
      </c>
      <c r="Q408" s="119">
        <f>VLOOKUP(B408,Valores!$A$2:$P$300,14,FALSE)</f>
        <v>1</v>
      </c>
      <c r="R408" s="119">
        <f>VLOOKUP(B408,Valores!$A$2:$P$300,15,FALSE)</f>
        <v>3.1300000000000001E-2</v>
      </c>
      <c r="S408" s="186">
        <f t="shared" si="233"/>
        <v>0</v>
      </c>
      <c r="T408" s="186">
        <f t="shared" si="228"/>
        <v>0</v>
      </c>
      <c r="U408" s="186">
        <f t="shared" si="228"/>
        <v>0</v>
      </c>
      <c r="V408" s="186">
        <f t="shared" si="228"/>
        <v>0</v>
      </c>
      <c r="W408" s="186">
        <f t="shared" si="228"/>
        <v>0</v>
      </c>
      <c r="Y408" s="214">
        <f t="shared" si="234"/>
        <v>58740.170769728822</v>
      </c>
      <c r="Z408" s="214">
        <f t="shared" si="229"/>
        <v>56454.380420763577</v>
      </c>
      <c r="AA408" s="214">
        <f t="shared" si="229"/>
        <v>59581.388030134811</v>
      </c>
      <c r="AB408" s="214">
        <f t="shared" si="229"/>
        <v>58351.470380437786</v>
      </c>
      <c r="AC408" s="214">
        <f t="shared" si="229"/>
        <v>58862.002235028995</v>
      </c>
      <c r="AE408" s="219">
        <f t="shared" si="235"/>
        <v>58740.170769728822</v>
      </c>
      <c r="AF408" s="219">
        <f t="shared" si="230"/>
        <v>56454.380420763577</v>
      </c>
      <c r="AG408" s="219">
        <f t="shared" si="230"/>
        <v>59581.388030134811</v>
      </c>
      <c r="AH408" s="219">
        <f t="shared" si="230"/>
        <v>58351.470380437786</v>
      </c>
      <c r="AI408" s="219">
        <f t="shared" si="230"/>
        <v>58862.002235028995</v>
      </c>
    </row>
    <row r="409" spans="1:35" x14ac:dyDescent="0.2">
      <c r="A409" s="250">
        <v>14</v>
      </c>
      <c r="B409" s="1" t="s">
        <v>214</v>
      </c>
      <c r="C409" s="1" t="str">
        <f>VLOOKUP(B409,Valores!$A$2:$F$223,5,FALSE)</f>
        <v>m³</v>
      </c>
      <c r="D409" s="1">
        <v>48</v>
      </c>
      <c r="E409" s="64">
        <f>VLOOKUP($B409,Valores!$A$2:$G$300,6,FALSE)*VLOOKUP(VLOOKUP($B409,Indices_Poder!$B$5:$E$250,3,FALSE),Indices_Poder!$G$6:$N$28,4,FALSE)</f>
        <v>5744.0577699282558</v>
      </c>
      <c r="F409" s="65">
        <f>$E409*VLOOKUP(F$395,Regional!$A$2:$B$7,2,FALSE)</f>
        <v>5815.858492052359</v>
      </c>
      <c r="G409" s="65">
        <f>$E409*VLOOKUP(G$395,Regional!$A$2:$B$7,2,FALSE)</f>
        <v>5589.5426159171857</v>
      </c>
      <c r="H409" s="65">
        <f>$E409*VLOOKUP(H$395,Regional!$A$2:$B$7,2,FALSE)</f>
        <v>5899.1473297163184</v>
      </c>
      <c r="I409" s="65">
        <f>$E409*VLOOKUP(I$395,Regional!$A$2:$B$7,2,FALSE)</f>
        <v>5777.3733049938401</v>
      </c>
      <c r="J409" s="65">
        <f>$E409*VLOOKUP(J$395,Regional!$A$2:$B$7,2,FALSE)</f>
        <v>5827.9210133692077</v>
      </c>
      <c r="K409" s="66">
        <f>D409*E409</f>
        <v>275714.77295655629</v>
      </c>
      <c r="L409" s="65">
        <f t="shared" si="232"/>
        <v>279161.20761851326</v>
      </c>
      <c r="M409" s="65">
        <f t="shared" si="232"/>
        <v>268298.04556402494</v>
      </c>
      <c r="N409" s="65">
        <f t="shared" si="232"/>
        <v>283159.0718263833</v>
      </c>
      <c r="O409" s="65">
        <f t="shared" si="232"/>
        <v>277313.91863970435</v>
      </c>
      <c r="P409" s="133">
        <f t="shared" si="232"/>
        <v>279740.20864172198</v>
      </c>
      <c r="Q409" s="119">
        <f>VLOOKUP(B409,Valores!$A$2:$P$300,14,FALSE)</f>
        <v>1</v>
      </c>
      <c r="R409" s="119">
        <f>VLOOKUP(B409,Valores!$A$2:$P$300,15,FALSE)</f>
        <v>3.1300000000000001E-2</v>
      </c>
      <c r="S409" s="186">
        <f t="shared" si="233"/>
        <v>0</v>
      </c>
      <c r="T409" s="186">
        <f t="shared" si="228"/>
        <v>0</v>
      </c>
      <c r="U409" s="186">
        <f t="shared" si="228"/>
        <v>0</v>
      </c>
      <c r="V409" s="186">
        <f t="shared" si="228"/>
        <v>0</v>
      </c>
      <c r="W409" s="186">
        <f t="shared" si="228"/>
        <v>0</v>
      </c>
      <c r="Y409" s="214">
        <f t="shared" si="234"/>
        <v>279161.20761851326</v>
      </c>
      <c r="Z409" s="214">
        <f t="shared" si="229"/>
        <v>268298.04556402494</v>
      </c>
      <c r="AA409" s="214">
        <f t="shared" si="229"/>
        <v>283159.0718263833</v>
      </c>
      <c r="AB409" s="214">
        <f t="shared" si="229"/>
        <v>277313.91863970435</v>
      </c>
      <c r="AC409" s="214">
        <f t="shared" si="229"/>
        <v>279740.20864172198</v>
      </c>
      <c r="AE409" s="219">
        <f t="shared" si="235"/>
        <v>279161.20761851326</v>
      </c>
      <c r="AF409" s="219">
        <f t="shared" si="230"/>
        <v>268298.04556402494</v>
      </c>
      <c r="AG409" s="219">
        <f t="shared" si="230"/>
        <v>283159.0718263833</v>
      </c>
      <c r="AH409" s="219">
        <f t="shared" si="230"/>
        <v>277313.91863970435</v>
      </c>
      <c r="AI409" s="219">
        <f t="shared" si="230"/>
        <v>279740.20864172198</v>
      </c>
    </row>
    <row r="410" spans="1:35" x14ac:dyDescent="0.2">
      <c r="A410" s="250">
        <v>15</v>
      </c>
      <c r="B410" s="1" t="s">
        <v>246</v>
      </c>
      <c r="C410" s="1" t="str">
        <f>VLOOKUP(B410,Valores!$A$2:$F$223,5,FALSE)</f>
        <v>m³</v>
      </c>
      <c r="D410" s="1">
        <v>0.2</v>
      </c>
      <c r="E410" s="64">
        <f>VLOOKUP($B410,Valores!$A$2:$G$300,6,FALSE)*VLOOKUP(VLOOKUP($B410,Indices_Poder!$B$5:$E$250,3,FALSE),Indices_Poder!$G$6:$N$28,4,FALSE)</f>
        <v>5744.0577699282558</v>
      </c>
      <c r="F410" s="65">
        <f>$E410*VLOOKUP(F$395,Regional!$A$2:$B$7,2,FALSE)</f>
        <v>5815.858492052359</v>
      </c>
      <c r="G410" s="65">
        <f>$E410*VLOOKUP(G$395,Regional!$A$2:$B$7,2,FALSE)</f>
        <v>5589.5426159171857</v>
      </c>
      <c r="H410" s="65">
        <f>$E410*VLOOKUP(H$395,Regional!$A$2:$B$7,2,FALSE)</f>
        <v>5899.1473297163184</v>
      </c>
      <c r="I410" s="65">
        <f>$E410*VLOOKUP(I$395,Regional!$A$2:$B$7,2,FALSE)</f>
        <v>5777.3733049938401</v>
      </c>
      <c r="J410" s="65">
        <f>$E410*VLOOKUP(J$395,Regional!$A$2:$B$7,2,FALSE)</f>
        <v>5827.9210133692077</v>
      </c>
      <c r="K410" s="66">
        <f t="shared" si="231"/>
        <v>1148.8115539856512</v>
      </c>
      <c r="L410" s="65">
        <f t="shared" si="232"/>
        <v>1163.1716984104719</v>
      </c>
      <c r="M410" s="65">
        <f t="shared" si="232"/>
        <v>1117.9085231834372</v>
      </c>
      <c r="N410" s="65">
        <f t="shared" si="232"/>
        <v>1179.8294659432638</v>
      </c>
      <c r="O410" s="65">
        <f t="shared" si="232"/>
        <v>1155.4746609987681</v>
      </c>
      <c r="P410" s="133">
        <f t="shared" si="232"/>
        <v>1165.5842026738417</v>
      </c>
      <c r="Q410" s="119">
        <f>VLOOKUP(B410,Valores!$A$2:$P$300,14,FALSE)</f>
        <v>1</v>
      </c>
      <c r="R410" s="119">
        <f>VLOOKUP(B410,Valores!$A$2:$P$300,15,FALSE)</f>
        <v>3.1300000000000001E-2</v>
      </c>
      <c r="S410" s="186">
        <f t="shared" si="233"/>
        <v>0</v>
      </c>
      <c r="T410" s="186">
        <f t="shared" si="228"/>
        <v>0</v>
      </c>
      <c r="U410" s="186">
        <f t="shared" si="228"/>
        <v>0</v>
      </c>
      <c r="V410" s="186">
        <f t="shared" si="228"/>
        <v>0</v>
      </c>
      <c r="W410" s="186">
        <f t="shared" si="228"/>
        <v>0</v>
      </c>
      <c r="Y410" s="214">
        <f t="shared" si="234"/>
        <v>1163.1716984104719</v>
      </c>
      <c r="Z410" s="214">
        <f t="shared" si="229"/>
        <v>1117.9085231834372</v>
      </c>
      <c r="AA410" s="214">
        <f t="shared" si="229"/>
        <v>1179.8294659432638</v>
      </c>
      <c r="AB410" s="214">
        <f t="shared" si="229"/>
        <v>1155.4746609987681</v>
      </c>
      <c r="AC410" s="214">
        <f t="shared" si="229"/>
        <v>1165.5842026738417</v>
      </c>
      <c r="AE410" s="219">
        <f t="shared" si="235"/>
        <v>1163.1716984104719</v>
      </c>
      <c r="AF410" s="219">
        <f t="shared" si="230"/>
        <v>1117.9085231834372</v>
      </c>
      <c r="AG410" s="219">
        <f t="shared" si="230"/>
        <v>1179.8294659432638</v>
      </c>
      <c r="AH410" s="219">
        <f t="shared" si="230"/>
        <v>1155.4746609987681</v>
      </c>
      <c r="AI410" s="219">
        <f t="shared" si="230"/>
        <v>1165.5842026738417</v>
      </c>
    </row>
    <row r="411" spans="1:35" x14ac:dyDescent="0.2">
      <c r="A411" s="250">
        <v>16</v>
      </c>
      <c r="B411" s="1" t="s">
        <v>215</v>
      </c>
      <c r="C411" s="1" t="str">
        <f>VLOOKUP(B411,Valores!$A$2:$F$223,5,FALSE)</f>
        <v>m³</v>
      </c>
      <c r="D411" s="1">
        <v>0</v>
      </c>
      <c r="E411" s="64">
        <f>VLOOKUP($B411,Valores!$A$2:$G$300,6,FALSE)*VLOOKUP(VLOOKUP($B411,Indices_Poder!$B$5:$E$250,3,FALSE),Indices_Poder!$G$6:$N$28,4,FALSE)</f>
        <v>5744.0577699282558</v>
      </c>
      <c r="F411" s="65">
        <f>$E411*VLOOKUP(F$395,Regional!$A$2:$B$7,2,FALSE)</f>
        <v>5815.858492052359</v>
      </c>
      <c r="G411" s="65">
        <f>$E411*VLOOKUP(G$395,Regional!$A$2:$B$7,2,FALSE)</f>
        <v>5589.5426159171857</v>
      </c>
      <c r="H411" s="65">
        <f>$E411*VLOOKUP(H$395,Regional!$A$2:$B$7,2,FALSE)</f>
        <v>5899.1473297163184</v>
      </c>
      <c r="I411" s="65">
        <f>$E411*VLOOKUP(I$395,Regional!$A$2:$B$7,2,FALSE)</f>
        <v>5777.3733049938401</v>
      </c>
      <c r="J411" s="65">
        <f>$E411*VLOOKUP(J$395,Regional!$A$2:$B$7,2,FALSE)</f>
        <v>5827.9210133692077</v>
      </c>
      <c r="K411" s="66">
        <f t="shared" si="231"/>
        <v>0</v>
      </c>
      <c r="L411" s="65">
        <f t="shared" si="232"/>
        <v>0</v>
      </c>
      <c r="M411" s="65">
        <f t="shared" si="232"/>
        <v>0</v>
      </c>
      <c r="N411" s="65">
        <f t="shared" si="232"/>
        <v>0</v>
      </c>
      <c r="O411" s="65">
        <f t="shared" si="232"/>
        <v>0</v>
      </c>
      <c r="P411" s="133">
        <f t="shared" si="232"/>
        <v>0</v>
      </c>
      <c r="Q411" s="119">
        <f>VLOOKUP(B411,Valores!$A$2:$P$300,14,FALSE)</f>
        <v>1</v>
      </c>
      <c r="R411" s="119">
        <f>VLOOKUP(B411,Valores!$A$2:$P$300,15,FALSE)</f>
        <v>3.1300000000000001E-2</v>
      </c>
      <c r="S411" s="186">
        <f t="shared" si="233"/>
        <v>0</v>
      </c>
      <c r="T411" s="186">
        <f t="shared" si="228"/>
        <v>0</v>
      </c>
      <c r="U411" s="186">
        <f t="shared" si="228"/>
        <v>0</v>
      </c>
      <c r="V411" s="186">
        <f t="shared" si="228"/>
        <v>0</v>
      </c>
      <c r="W411" s="186">
        <f t="shared" si="228"/>
        <v>0</v>
      </c>
      <c r="Y411" s="214">
        <f t="shared" si="234"/>
        <v>0</v>
      </c>
      <c r="Z411" s="214">
        <f t="shared" si="229"/>
        <v>0</v>
      </c>
      <c r="AA411" s="214">
        <f t="shared" si="229"/>
        <v>0</v>
      </c>
      <c r="AB411" s="214">
        <f t="shared" si="229"/>
        <v>0</v>
      </c>
      <c r="AC411" s="214">
        <f t="shared" si="229"/>
        <v>0</v>
      </c>
      <c r="AE411" s="219">
        <f t="shared" si="235"/>
        <v>0</v>
      </c>
      <c r="AF411" s="219">
        <f t="shared" si="230"/>
        <v>0</v>
      </c>
      <c r="AG411" s="219">
        <f t="shared" si="230"/>
        <v>0</v>
      </c>
      <c r="AH411" s="219">
        <f t="shared" si="230"/>
        <v>0</v>
      </c>
      <c r="AI411" s="219">
        <f t="shared" si="230"/>
        <v>0</v>
      </c>
    </row>
    <row r="412" spans="1:35" x14ac:dyDescent="0.2">
      <c r="A412" s="250">
        <v>17</v>
      </c>
      <c r="B412" s="1" t="s">
        <v>247</v>
      </c>
      <c r="C412" s="1" t="str">
        <f>VLOOKUP(B412,Valores!$A$2:$F$223,5,FALSE)</f>
        <v>m³</v>
      </c>
      <c r="D412" s="1">
        <v>1.75</v>
      </c>
      <c r="E412" s="64">
        <f>VLOOKUP($B412,Valores!$A$2:$G$300,6,FALSE)*VLOOKUP(VLOOKUP($B412,Indices_Poder!$B$5:$E$250,3,FALSE),Indices_Poder!$G$6:$N$28,4,FALSE)</f>
        <v>5744.0577699282558</v>
      </c>
      <c r="F412" s="65">
        <f>$E412*VLOOKUP(F$395,Regional!$A$2:$B$7,2,FALSE)</f>
        <v>5815.858492052359</v>
      </c>
      <c r="G412" s="65">
        <f>$E412*VLOOKUP(G$395,Regional!$A$2:$B$7,2,FALSE)</f>
        <v>5589.5426159171857</v>
      </c>
      <c r="H412" s="65">
        <f>$E412*VLOOKUP(H$395,Regional!$A$2:$B$7,2,FALSE)</f>
        <v>5899.1473297163184</v>
      </c>
      <c r="I412" s="65">
        <f>$E412*VLOOKUP(I$395,Regional!$A$2:$B$7,2,FALSE)</f>
        <v>5777.3733049938401</v>
      </c>
      <c r="J412" s="65">
        <f>$E412*VLOOKUP(J$395,Regional!$A$2:$B$7,2,FALSE)</f>
        <v>5827.9210133692077</v>
      </c>
      <c r="K412" s="66">
        <f t="shared" si="231"/>
        <v>10052.101097374447</v>
      </c>
      <c r="L412" s="65">
        <f t="shared" si="232"/>
        <v>10177.752361091629</v>
      </c>
      <c r="M412" s="65">
        <f t="shared" si="232"/>
        <v>9781.6995778550754</v>
      </c>
      <c r="N412" s="65">
        <f t="shared" si="232"/>
        <v>10323.507827003557</v>
      </c>
      <c r="O412" s="65">
        <f t="shared" si="232"/>
        <v>10110.403283739221</v>
      </c>
      <c r="P412" s="133">
        <f t="shared" si="232"/>
        <v>10198.861773396113</v>
      </c>
      <c r="Q412" s="119">
        <f>VLOOKUP(B412,Valores!$A$2:$P$300,14,FALSE)</f>
        <v>1</v>
      </c>
      <c r="R412" s="119">
        <f>VLOOKUP(B412,Valores!$A$2:$P$300,15,FALSE)</f>
        <v>3.1300000000000001E-2</v>
      </c>
      <c r="S412" s="186">
        <f t="shared" si="233"/>
        <v>0</v>
      </c>
      <c r="T412" s="186">
        <f t="shared" si="228"/>
        <v>0</v>
      </c>
      <c r="U412" s="186">
        <f t="shared" si="228"/>
        <v>0</v>
      </c>
      <c r="V412" s="186">
        <f t="shared" si="228"/>
        <v>0</v>
      </c>
      <c r="W412" s="186">
        <f t="shared" si="228"/>
        <v>0</v>
      </c>
      <c r="Y412" s="214">
        <f t="shared" si="234"/>
        <v>10177.752361091629</v>
      </c>
      <c r="Z412" s="214">
        <f t="shared" si="229"/>
        <v>9781.6995778550754</v>
      </c>
      <c r="AA412" s="214">
        <f t="shared" si="229"/>
        <v>10323.507827003557</v>
      </c>
      <c r="AB412" s="214">
        <f t="shared" si="229"/>
        <v>10110.403283739221</v>
      </c>
      <c r="AC412" s="214">
        <f t="shared" si="229"/>
        <v>10198.861773396113</v>
      </c>
      <c r="AE412" s="219">
        <f t="shared" si="235"/>
        <v>10177.752361091629</v>
      </c>
      <c r="AF412" s="219">
        <f t="shared" si="230"/>
        <v>9781.6995778550754</v>
      </c>
      <c r="AG412" s="219">
        <f t="shared" si="230"/>
        <v>10323.507827003557</v>
      </c>
      <c r="AH412" s="219">
        <f t="shared" si="230"/>
        <v>10110.403283739221</v>
      </c>
      <c r="AI412" s="219">
        <f t="shared" si="230"/>
        <v>10198.861773396113</v>
      </c>
    </row>
    <row r="413" spans="1:35" x14ac:dyDescent="0.2">
      <c r="A413" s="250">
        <v>18</v>
      </c>
      <c r="B413" s="1" t="s">
        <v>248</v>
      </c>
      <c r="C413" s="1" t="str">
        <f>VLOOKUP(B413,Valores!$A$2:$F$223,5,FALSE)</f>
        <v>m³</v>
      </c>
      <c r="D413" s="1">
        <v>1.75</v>
      </c>
      <c r="E413" s="64">
        <f>VLOOKUP($B413,Valores!$A$2:$G$300,6,FALSE)*VLOOKUP(VLOOKUP($B413,Indices_Poder!$B$5:$E$250,3,FALSE),Indices_Poder!$G$6:$N$28,4,FALSE)</f>
        <v>5744.0577699282558</v>
      </c>
      <c r="F413" s="65">
        <f>$E413*VLOOKUP(F$395,Regional!$A$2:$B$7,2,FALSE)</f>
        <v>5815.858492052359</v>
      </c>
      <c r="G413" s="65">
        <f>$E413*VLOOKUP(G$395,Regional!$A$2:$B$7,2,FALSE)</f>
        <v>5589.5426159171857</v>
      </c>
      <c r="H413" s="65">
        <f>$E413*VLOOKUP(H$395,Regional!$A$2:$B$7,2,FALSE)</f>
        <v>5899.1473297163184</v>
      </c>
      <c r="I413" s="65">
        <f>$E413*VLOOKUP(I$395,Regional!$A$2:$B$7,2,FALSE)</f>
        <v>5777.3733049938401</v>
      </c>
      <c r="J413" s="65">
        <f>$E413*VLOOKUP(J$395,Regional!$A$2:$B$7,2,FALSE)</f>
        <v>5827.9210133692077</v>
      </c>
      <c r="K413" s="66">
        <f t="shared" si="231"/>
        <v>10052.101097374447</v>
      </c>
      <c r="L413" s="65">
        <f t="shared" si="232"/>
        <v>10177.752361091629</v>
      </c>
      <c r="M413" s="65">
        <f t="shared" si="232"/>
        <v>9781.6995778550754</v>
      </c>
      <c r="N413" s="65">
        <f t="shared" si="232"/>
        <v>10323.507827003557</v>
      </c>
      <c r="O413" s="65">
        <f t="shared" si="232"/>
        <v>10110.403283739221</v>
      </c>
      <c r="P413" s="133">
        <f t="shared" si="232"/>
        <v>10198.861773396113</v>
      </c>
      <c r="Q413" s="119">
        <f>VLOOKUP(B413,Valores!$A$2:$P$300,14,FALSE)</f>
        <v>1</v>
      </c>
      <c r="R413" s="119">
        <f>VLOOKUP(B413,Valores!$A$2:$P$300,15,FALSE)</f>
        <v>3.1300000000000001E-2</v>
      </c>
      <c r="S413" s="186">
        <f t="shared" si="233"/>
        <v>0</v>
      </c>
      <c r="T413" s="186">
        <f t="shared" si="228"/>
        <v>0</v>
      </c>
      <c r="U413" s="186">
        <f t="shared" si="228"/>
        <v>0</v>
      </c>
      <c r="V413" s="186">
        <f t="shared" si="228"/>
        <v>0</v>
      </c>
      <c r="W413" s="186">
        <f t="shared" si="228"/>
        <v>0</v>
      </c>
      <c r="Y413" s="214">
        <f t="shared" si="234"/>
        <v>10177.752361091629</v>
      </c>
      <c r="Z413" s="214">
        <f t="shared" si="229"/>
        <v>9781.6995778550754</v>
      </c>
      <c r="AA413" s="214">
        <f t="shared" si="229"/>
        <v>10323.507827003557</v>
      </c>
      <c r="AB413" s="214">
        <f t="shared" si="229"/>
        <v>10110.403283739221</v>
      </c>
      <c r="AC413" s="214">
        <f t="shared" si="229"/>
        <v>10198.861773396113</v>
      </c>
      <c r="AE413" s="219">
        <f t="shared" si="235"/>
        <v>10177.752361091629</v>
      </c>
      <c r="AF413" s="219">
        <f t="shared" si="230"/>
        <v>9781.6995778550754</v>
      </c>
      <c r="AG413" s="219">
        <f t="shared" si="230"/>
        <v>10323.507827003557</v>
      </c>
      <c r="AH413" s="219">
        <f t="shared" si="230"/>
        <v>10110.403283739221</v>
      </c>
      <c r="AI413" s="219">
        <f t="shared" si="230"/>
        <v>10198.861773396113</v>
      </c>
    </row>
    <row r="414" spans="1:35" x14ac:dyDescent="0.2">
      <c r="A414" s="250">
        <v>19</v>
      </c>
      <c r="B414" s="1" t="s">
        <v>217</v>
      </c>
      <c r="C414" s="1" t="str">
        <f>VLOOKUP(B414,Valores!$A$2:$F$223,5,FALSE)</f>
        <v>m³</v>
      </c>
      <c r="D414" s="135">
        <v>20</v>
      </c>
      <c r="E414" s="64">
        <f>VLOOKUP($B414,Valores!$A$2:$G$300,6,FALSE)*VLOOKUP(VLOOKUP($B414,Indices_Poder!$B$5:$E$250,3,FALSE),Indices_Poder!$G$6:$N$28,4,FALSE)</f>
        <v>5744.0577699282558</v>
      </c>
      <c r="F414" s="65">
        <f>$E414*VLOOKUP(F$395,Regional!$A$2:$B$7,2,FALSE)</f>
        <v>5815.858492052359</v>
      </c>
      <c r="G414" s="65">
        <f>$E414*VLOOKUP(G$395,Regional!$A$2:$B$7,2,FALSE)</f>
        <v>5589.5426159171857</v>
      </c>
      <c r="H414" s="65">
        <f>$E414*VLOOKUP(H$395,Regional!$A$2:$B$7,2,FALSE)</f>
        <v>5899.1473297163184</v>
      </c>
      <c r="I414" s="65">
        <f>$E414*VLOOKUP(I$395,Regional!$A$2:$B$7,2,FALSE)</f>
        <v>5777.3733049938401</v>
      </c>
      <c r="J414" s="65">
        <f>$E414*VLOOKUP(J$395,Regional!$A$2:$B$7,2,FALSE)</f>
        <v>5827.9210133692077</v>
      </c>
      <c r="K414" s="74">
        <f t="shared" si="231"/>
        <v>114881.15539856511</v>
      </c>
      <c r="L414" s="65">
        <f t="shared" si="232"/>
        <v>116317.16984104717</v>
      </c>
      <c r="M414" s="65">
        <f t="shared" si="232"/>
        <v>111790.85231834371</v>
      </c>
      <c r="N414" s="65">
        <f t="shared" si="232"/>
        <v>117982.94659432636</v>
      </c>
      <c r="O414" s="65">
        <f t="shared" si="232"/>
        <v>115547.46609987679</v>
      </c>
      <c r="P414" s="133">
        <f t="shared" si="232"/>
        <v>116558.42026738415</v>
      </c>
      <c r="Q414" s="119">
        <f>VLOOKUP(B414,Valores!$A$2:$P$300,14,FALSE)</f>
        <v>1</v>
      </c>
      <c r="R414" s="119">
        <f>VLOOKUP(B414,Valores!$A$2:$P$300,15,FALSE)</f>
        <v>3.1300000000000001E-2</v>
      </c>
      <c r="S414" s="186">
        <f t="shared" si="233"/>
        <v>0</v>
      </c>
      <c r="T414" s="186">
        <f t="shared" si="228"/>
        <v>0</v>
      </c>
      <c r="U414" s="186">
        <f t="shared" si="228"/>
        <v>0</v>
      </c>
      <c r="V414" s="186">
        <f t="shared" si="228"/>
        <v>0</v>
      </c>
      <c r="W414" s="186">
        <f t="shared" si="228"/>
        <v>0</v>
      </c>
      <c r="Y414" s="214">
        <f t="shared" si="234"/>
        <v>116317.16984104717</v>
      </c>
      <c r="Z414" s="214">
        <f t="shared" si="229"/>
        <v>111790.85231834371</v>
      </c>
      <c r="AA414" s="214">
        <f t="shared" si="229"/>
        <v>117982.94659432636</v>
      </c>
      <c r="AB414" s="214">
        <f t="shared" si="229"/>
        <v>115547.46609987679</v>
      </c>
      <c r="AC414" s="214">
        <f t="shared" si="229"/>
        <v>116558.42026738415</v>
      </c>
      <c r="AE414" s="219">
        <f t="shared" si="235"/>
        <v>116317.16984104717</v>
      </c>
      <c r="AF414" s="219">
        <f t="shared" si="230"/>
        <v>111790.85231834371</v>
      </c>
      <c r="AG414" s="219">
        <f t="shared" si="230"/>
        <v>117982.94659432636</v>
      </c>
      <c r="AH414" s="219">
        <f t="shared" si="230"/>
        <v>115547.46609987679</v>
      </c>
      <c r="AI414" s="219">
        <f t="shared" si="230"/>
        <v>116558.42026738415</v>
      </c>
    </row>
    <row r="415" spans="1:35" s="29" customFormat="1" x14ac:dyDescent="0.2">
      <c r="A415" s="79"/>
      <c r="B415" s="80" t="s">
        <v>143</v>
      </c>
      <c r="C415" s="80"/>
      <c r="D415" s="82"/>
      <c r="E415" s="192"/>
      <c r="F415" s="191"/>
      <c r="G415" s="191"/>
      <c r="H415" s="191"/>
      <c r="I415" s="191"/>
      <c r="J415" s="191"/>
      <c r="K415" s="192">
        <f t="shared" ref="K415:P415" si="236">SUM(K396:K414)</f>
        <v>9856991.4546297044</v>
      </c>
      <c r="L415" s="83">
        <f t="shared" si="236"/>
        <v>9980203.8478125762</v>
      </c>
      <c r="M415" s="83">
        <f t="shared" si="236"/>
        <v>9591838.3845001645</v>
      </c>
      <c r="N415" s="83">
        <f t="shared" si="236"/>
        <v>10123130.223904708</v>
      </c>
      <c r="O415" s="83">
        <f t="shared" si="236"/>
        <v>9914162.0050665569</v>
      </c>
      <c r="P415" s="83">
        <f t="shared" si="236"/>
        <v>10000903.529867297</v>
      </c>
      <c r="S415" s="174">
        <f>SUMIF($Q396:$Q414,"&lt;&gt;Rateio",AE396:AE414)</f>
        <v>9980203.8478125762</v>
      </c>
      <c r="T415" s="174">
        <f t="shared" ref="T415:W415" si="237">SUMIF($Q396:$Q414,"&lt;&gt;Rateio",AF396:AF414)</f>
        <v>9591838.3845001645</v>
      </c>
      <c r="U415" s="174">
        <f t="shared" si="237"/>
        <v>10123130.223904708</v>
      </c>
      <c r="V415" s="174">
        <f t="shared" si="237"/>
        <v>9914162.0050665569</v>
      </c>
      <c r="W415" s="214">
        <f t="shared" si="237"/>
        <v>10000903.529867297</v>
      </c>
      <c r="Y415" s="219"/>
      <c r="AA415" s="219"/>
      <c r="AC415" s="219"/>
      <c r="AE415" s="219"/>
      <c r="AG415" s="219"/>
      <c r="AI415" s="219"/>
    </row>
    <row r="416" spans="1:35" s="29" customFormat="1" hidden="1" x14ac:dyDescent="0.2">
      <c r="A416" s="79"/>
      <c r="B416" s="80"/>
      <c r="C416" s="80"/>
      <c r="D416" s="82"/>
      <c r="E416" s="137" t="s">
        <v>118</v>
      </c>
      <c r="F416" s="87" t="s">
        <v>129</v>
      </c>
      <c r="G416" s="87" t="s">
        <v>130</v>
      </c>
      <c r="H416" s="87" t="s">
        <v>142</v>
      </c>
      <c r="I416" s="87" t="s">
        <v>132</v>
      </c>
      <c r="J416" s="87" t="s">
        <v>133</v>
      </c>
      <c r="K416" s="88"/>
      <c r="L416" s="83"/>
      <c r="M416" s="83"/>
      <c r="N416" s="83"/>
      <c r="O416" s="83"/>
      <c r="P416" s="83"/>
      <c r="W416" s="219"/>
      <c r="Y416" s="219"/>
      <c r="AA416" s="219"/>
      <c r="AC416" s="219"/>
      <c r="AE416" s="219"/>
      <c r="AG416" s="219"/>
      <c r="AI416" s="219"/>
    </row>
    <row r="417" spans="1:35" s="29" customFormat="1" hidden="1" x14ac:dyDescent="0.2">
      <c r="A417" s="89"/>
      <c r="B417" s="90" t="s">
        <v>206</v>
      </c>
      <c r="C417" s="90"/>
      <c r="D417" s="92"/>
      <c r="E417" s="92" t="e">
        <f>(SUMIF(#REF!,"Obras civis",K396:K414)+#REF!)*3.98%</f>
        <v>#REF!</v>
      </c>
      <c r="F417" s="93" t="e">
        <f>(SUMIF(#REF!,"Obras civis",L396:L414)+#REF!)*3.98%</f>
        <v>#REF!</v>
      </c>
      <c r="G417" s="93" t="e">
        <f>(SUMIF(#REF!,"Obras civis",M396:M414)+#REF!)*3.98%</f>
        <v>#REF!</v>
      </c>
      <c r="H417" s="93" t="e">
        <f>(SUMIF(#REF!,"Obras civis",N396:N414)+#REF!)*3.98%</f>
        <v>#REF!</v>
      </c>
      <c r="I417" s="93" t="e">
        <f>(SUMIF(#REF!,"Obras civis",O396:O414)+#REF!)*3.98%</f>
        <v>#REF!</v>
      </c>
      <c r="J417" s="93" t="e">
        <f>(SUMIF(#REF!,"Obras civis",P396:P414)+#REF!)*3.98%</f>
        <v>#REF!</v>
      </c>
      <c r="K417" s="92"/>
      <c r="L417" s="93"/>
      <c r="M417" s="93"/>
      <c r="N417" s="93"/>
      <c r="O417" s="93"/>
      <c r="P417" s="93"/>
      <c r="W417" s="219"/>
      <c r="Y417" s="219"/>
      <c r="AA417" s="219"/>
      <c r="AC417" s="219"/>
      <c r="AE417" s="219"/>
      <c r="AG417" s="219"/>
      <c r="AI417" s="219"/>
    </row>
    <row r="418" spans="1:35" s="29" customFormat="1" hidden="1" x14ac:dyDescent="0.2">
      <c r="A418" s="89"/>
      <c r="B418" s="90" t="s">
        <v>145</v>
      </c>
      <c r="C418" s="97"/>
      <c r="D418" s="99"/>
      <c r="E418" s="99" t="e">
        <f>K415+#REF!+E417</f>
        <v>#REF!</v>
      </c>
      <c r="F418" s="100" t="e">
        <f>L415+#REF!+F417</f>
        <v>#REF!</v>
      </c>
      <c r="G418" s="100" t="e">
        <f>M415+#REF!+G417</f>
        <v>#REF!</v>
      </c>
      <c r="H418" s="100" t="e">
        <f>N415+#REF!+H417</f>
        <v>#REF!</v>
      </c>
      <c r="I418" s="100" t="e">
        <f>O415+#REF!+I417</f>
        <v>#REF!</v>
      </c>
      <c r="J418" s="100" t="e">
        <f>P415+#REF!+J417</f>
        <v>#REF!</v>
      </c>
      <c r="K418" s="99"/>
      <c r="L418" s="100"/>
      <c r="M418" s="100"/>
      <c r="N418" s="100"/>
      <c r="O418" s="100"/>
      <c r="P418" s="100"/>
      <c r="W418" s="219"/>
      <c r="Y418" s="219"/>
      <c r="AA418" s="219"/>
      <c r="AC418" s="219"/>
      <c r="AE418" s="219"/>
      <c r="AG418" s="219"/>
      <c r="AI418" s="219"/>
    </row>
    <row r="419" spans="1:35" s="29" customFormat="1" hidden="1" x14ac:dyDescent="0.2">
      <c r="A419" s="89"/>
      <c r="B419" s="90" t="s">
        <v>146</v>
      </c>
      <c r="C419" s="90"/>
      <c r="D419" s="91"/>
      <c r="E419" s="92" t="e">
        <f>E418*2.7%</f>
        <v>#REF!</v>
      </c>
      <c r="F419" s="93" t="e">
        <f>F418*2.7%</f>
        <v>#REF!</v>
      </c>
      <c r="G419" s="93" t="e">
        <f t="shared" ref="G419:J419" si="238">G418*2.7%</f>
        <v>#REF!</v>
      </c>
      <c r="H419" s="93" t="e">
        <f t="shared" si="238"/>
        <v>#REF!</v>
      </c>
      <c r="I419" s="93" t="e">
        <f t="shared" si="238"/>
        <v>#REF!</v>
      </c>
      <c r="J419" s="93" t="e">
        <f t="shared" si="238"/>
        <v>#REF!</v>
      </c>
      <c r="K419" s="92"/>
      <c r="L419" s="93"/>
      <c r="M419" s="93"/>
      <c r="N419" s="93"/>
      <c r="O419" s="93"/>
      <c r="P419" s="93"/>
      <c r="W419" s="219"/>
      <c r="Y419" s="219"/>
      <c r="AA419" s="219"/>
      <c r="AC419" s="219"/>
      <c r="AE419" s="219"/>
      <c r="AG419" s="219"/>
      <c r="AI419" s="219"/>
    </row>
    <row r="420" spans="1:35" s="29" customFormat="1" hidden="1" x14ac:dyDescent="0.2">
      <c r="A420" s="89"/>
      <c r="B420" s="90" t="s">
        <v>147</v>
      </c>
      <c r="C420" s="97"/>
      <c r="D420" s="98"/>
      <c r="E420" s="99" t="e">
        <f>E418*1.4%</f>
        <v>#REF!</v>
      </c>
      <c r="F420" s="100" t="e">
        <f>F418*1.4%</f>
        <v>#REF!</v>
      </c>
      <c r="G420" s="100" t="e">
        <f t="shared" ref="G420:J420" si="239">G418*1.4%</f>
        <v>#REF!</v>
      </c>
      <c r="H420" s="100" t="e">
        <f t="shared" si="239"/>
        <v>#REF!</v>
      </c>
      <c r="I420" s="100" t="e">
        <f t="shared" si="239"/>
        <v>#REF!</v>
      </c>
      <c r="J420" s="100" t="e">
        <f t="shared" si="239"/>
        <v>#REF!</v>
      </c>
      <c r="K420" s="99"/>
      <c r="L420" s="100"/>
      <c r="M420" s="100"/>
      <c r="N420" s="100"/>
      <c r="O420" s="100"/>
      <c r="P420" s="100"/>
      <c r="W420" s="219"/>
      <c r="Y420" s="219"/>
      <c r="AA420" s="219"/>
      <c r="AC420" s="219"/>
      <c r="AE420" s="219"/>
      <c r="AG420" s="219"/>
      <c r="AI420" s="219"/>
    </row>
    <row r="421" spans="1:35" s="29" customFormat="1" hidden="1" x14ac:dyDescent="0.2">
      <c r="A421" s="89"/>
      <c r="B421" s="90" t="s">
        <v>148</v>
      </c>
      <c r="C421" s="90"/>
      <c r="D421" s="90"/>
      <c r="E421" s="92" t="e">
        <f>E418*3.99%</f>
        <v>#REF!</v>
      </c>
      <c r="F421" s="93" t="e">
        <f>F418*3.99%</f>
        <v>#REF!</v>
      </c>
      <c r="G421" s="93" t="e">
        <f t="shared" ref="G421:J421" si="240">G418*3.99%</f>
        <v>#REF!</v>
      </c>
      <c r="H421" s="93" t="e">
        <f t="shared" si="240"/>
        <v>#REF!</v>
      </c>
      <c r="I421" s="93" t="e">
        <f t="shared" si="240"/>
        <v>#REF!</v>
      </c>
      <c r="J421" s="93" t="e">
        <f t="shared" si="240"/>
        <v>#REF!</v>
      </c>
      <c r="K421" s="92"/>
      <c r="L421" s="93"/>
      <c r="M421" s="93"/>
      <c r="N421" s="93"/>
      <c r="O421" s="93"/>
      <c r="P421" s="93"/>
      <c r="W421" s="219"/>
      <c r="Y421" s="219"/>
      <c r="AA421" s="219"/>
      <c r="AC421" s="219"/>
      <c r="AE421" s="219"/>
      <c r="AG421" s="219"/>
      <c r="AI421" s="219"/>
    </row>
    <row r="422" spans="1:35" s="29" customFormat="1" hidden="1" x14ac:dyDescent="0.2">
      <c r="A422" s="89"/>
      <c r="B422" s="104" t="s">
        <v>149</v>
      </c>
      <c r="C422" s="104"/>
      <c r="D422" s="105"/>
      <c r="E422" s="106" t="e">
        <f>E418*2.7%</f>
        <v>#REF!</v>
      </c>
      <c r="F422" s="107" t="e">
        <f>F418*2.7%</f>
        <v>#REF!</v>
      </c>
      <c r="G422" s="107" t="e">
        <f t="shared" ref="G422:J422" si="241">G418*2.7%</f>
        <v>#REF!</v>
      </c>
      <c r="H422" s="107" t="e">
        <f t="shared" si="241"/>
        <v>#REF!</v>
      </c>
      <c r="I422" s="107" t="e">
        <f t="shared" si="241"/>
        <v>#REF!</v>
      </c>
      <c r="J422" s="107" t="e">
        <f t="shared" si="241"/>
        <v>#REF!</v>
      </c>
      <c r="K422" s="106"/>
      <c r="L422" s="107"/>
      <c r="M422" s="107"/>
      <c r="N422" s="107"/>
      <c r="O422" s="107"/>
      <c r="P422" s="107"/>
      <c r="W422" s="219"/>
      <c r="Y422" s="219"/>
      <c r="AA422" s="219"/>
      <c r="AC422" s="219"/>
      <c r="AE422" s="219"/>
      <c r="AG422" s="219"/>
      <c r="AI422" s="219"/>
    </row>
    <row r="423" spans="1:35" s="29" customFormat="1" hidden="1" x14ac:dyDescent="0.2">
      <c r="A423" s="89"/>
      <c r="B423" s="90" t="s">
        <v>150</v>
      </c>
      <c r="C423" s="90"/>
      <c r="D423" s="91"/>
      <c r="E423" s="106" t="e">
        <f>E418+E419+E420+E421+E422</f>
        <v>#REF!</v>
      </c>
      <c r="F423" s="93" t="e">
        <f>F418+F419+F420+F421+F422</f>
        <v>#REF!</v>
      </c>
      <c r="G423" s="93" t="e">
        <f t="shared" ref="G423:J423" si="242">G418+G419+G420+G421+G422</f>
        <v>#REF!</v>
      </c>
      <c r="H423" s="93" t="e">
        <f t="shared" si="242"/>
        <v>#REF!</v>
      </c>
      <c r="I423" s="93" t="e">
        <f t="shared" si="242"/>
        <v>#REF!</v>
      </c>
      <c r="J423" s="93" t="e">
        <f t="shared" si="242"/>
        <v>#REF!</v>
      </c>
      <c r="K423" s="92"/>
      <c r="L423" s="93"/>
      <c r="M423" s="93"/>
      <c r="N423" s="93"/>
      <c r="O423" s="93"/>
      <c r="P423" s="93"/>
      <c r="W423" s="219"/>
      <c r="Y423" s="219"/>
      <c r="AA423" s="219"/>
      <c r="AC423" s="219"/>
      <c r="AE423" s="219"/>
      <c r="AG423" s="219"/>
      <c r="AI423" s="219"/>
    </row>
    <row r="424" spans="1:35" s="29" customFormat="1" hidden="1" x14ac:dyDescent="0.2">
      <c r="A424" s="90"/>
      <c r="B424" s="90" t="s">
        <v>151</v>
      </c>
      <c r="C424" s="90"/>
      <c r="D424" s="91"/>
      <c r="E424" s="92" t="e">
        <f t="shared" ref="E424:J424" si="243">E423*3%</f>
        <v>#REF!</v>
      </c>
      <c r="F424" s="93" t="e">
        <f t="shared" si="243"/>
        <v>#REF!</v>
      </c>
      <c r="G424" s="93" t="e">
        <f t="shared" si="243"/>
        <v>#REF!</v>
      </c>
      <c r="H424" s="93" t="e">
        <f t="shared" si="243"/>
        <v>#REF!</v>
      </c>
      <c r="I424" s="93" t="e">
        <f t="shared" si="243"/>
        <v>#REF!</v>
      </c>
      <c r="J424" s="93" t="e">
        <f t="shared" si="243"/>
        <v>#REF!</v>
      </c>
      <c r="K424" s="92"/>
      <c r="L424" s="93"/>
      <c r="M424" s="93"/>
      <c r="N424" s="93"/>
      <c r="O424" s="93"/>
      <c r="P424" s="93"/>
      <c r="W424" s="219"/>
      <c r="Y424" s="219"/>
      <c r="AA424" s="219"/>
      <c r="AC424" s="219"/>
      <c r="AE424" s="219"/>
      <c r="AG424" s="219"/>
      <c r="AI424" s="219"/>
    </row>
    <row r="425" spans="1:35" s="29" customFormat="1" hidden="1" x14ac:dyDescent="0.2">
      <c r="A425" s="110"/>
      <c r="B425" s="110" t="s">
        <v>152</v>
      </c>
      <c r="C425" s="110"/>
      <c r="D425" s="111"/>
      <c r="E425" s="112" t="e">
        <f>E423*2.7%</f>
        <v>#REF!</v>
      </c>
      <c r="F425" s="103" t="e">
        <f>F423*2.7%</f>
        <v>#REF!</v>
      </c>
      <c r="G425" s="103" t="e">
        <f t="shared" ref="G425:J425" si="244">G423*2.7%</f>
        <v>#REF!</v>
      </c>
      <c r="H425" s="103" t="e">
        <f t="shared" si="244"/>
        <v>#REF!</v>
      </c>
      <c r="I425" s="103" t="e">
        <f t="shared" si="244"/>
        <v>#REF!</v>
      </c>
      <c r="J425" s="103" t="e">
        <f t="shared" si="244"/>
        <v>#REF!</v>
      </c>
      <c r="K425" s="112"/>
      <c r="L425" s="103"/>
      <c r="M425" s="103"/>
      <c r="N425" s="103"/>
      <c r="O425" s="103"/>
      <c r="P425" s="103"/>
      <c r="W425" s="219"/>
      <c r="Y425" s="219"/>
      <c r="AA425" s="219"/>
      <c r="AC425" s="219"/>
      <c r="AE425" s="219"/>
      <c r="AG425" s="219"/>
      <c r="AI425" s="219"/>
    </row>
    <row r="426" spans="1:35" s="29" customFormat="1" x14ac:dyDescent="0.2">
      <c r="A426" s="79"/>
      <c r="B426" s="80" t="s">
        <v>153</v>
      </c>
      <c r="C426" s="80"/>
      <c r="D426" s="82"/>
      <c r="E426" s="82">
        <f>K415*(1+Entrada!$K$13)</f>
        <v>14391207.523759369</v>
      </c>
      <c r="F426" s="83">
        <f>L415*(1+Entrada!$K$13)</f>
        <v>14571097.61780636</v>
      </c>
      <c r="G426" s="83">
        <f>M415*(1+Entrada!$K$13)</f>
        <v>14004084.041370239</v>
      </c>
      <c r="H426" s="83">
        <f>N415*(1+Entrada!$K$13)</f>
        <v>14779770.126900874</v>
      </c>
      <c r="I426" s="83">
        <f>O415*(1+Entrada!$K$13)</f>
        <v>14474676.527397173</v>
      </c>
      <c r="J426" s="83">
        <f>P415*(1+Entrada!$K$13)</f>
        <v>14601319.153606253</v>
      </c>
      <c r="K426" s="82"/>
      <c r="L426" s="83"/>
      <c r="M426" s="83"/>
      <c r="N426" s="83"/>
      <c r="O426" s="83"/>
      <c r="P426" s="83"/>
      <c r="S426" s="174">
        <f>SUMIF($Q396:$Q414,"&lt;&gt;Rateio",Y396:Y414)</f>
        <v>9980203.8478125762</v>
      </c>
      <c r="T426" s="174">
        <f t="shared" ref="T426:W426" si="245">SUMIF($Q396:$Q414,"&lt;&gt;Rateio",Z396:Z414)</f>
        <v>9591838.3845001645</v>
      </c>
      <c r="U426" s="174">
        <f t="shared" si="245"/>
        <v>10123130.223904708</v>
      </c>
      <c r="V426" s="174">
        <f t="shared" si="245"/>
        <v>9914162.0050665569</v>
      </c>
      <c r="W426" s="214">
        <f t="shared" si="245"/>
        <v>10000903.529867297</v>
      </c>
      <c r="Y426" s="219"/>
      <c r="AA426" s="219"/>
      <c r="AC426" s="219"/>
      <c r="AE426" s="219"/>
      <c r="AG426" s="219"/>
      <c r="AI426" s="219"/>
    </row>
    <row r="427" spans="1:35" s="29" customFormat="1" x14ac:dyDescent="0.2">
      <c r="C427" s="231"/>
      <c r="E427" s="168">
        <f>AVERAGE(F427:J427)</f>
        <v>1</v>
      </c>
      <c r="F427" s="193">
        <f>S427</f>
        <v>1</v>
      </c>
      <c r="G427" s="193">
        <f t="shared" ref="G427:J427" si="246">T427</f>
        <v>1</v>
      </c>
      <c r="H427" s="193">
        <f t="shared" si="246"/>
        <v>1</v>
      </c>
      <c r="I427" s="193">
        <f t="shared" si="246"/>
        <v>1</v>
      </c>
      <c r="J427" s="193">
        <f t="shared" si="246"/>
        <v>1</v>
      </c>
      <c r="K427" s="233"/>
      <c r="L427" s="233"/>
      <c r="M427" s="233"/>
      <c r="N427" s="233"/>
      <c r="O427" s="233"/>
      <c r="P427" s="31"/>
      <c r="Q427" s="31"/>
      <c r="S427" s="196">
        <f>S415/S426</f>
        <v>1</v>
      </c>
      <c r="T427" s="196">
        <f>T415/T426</f>
        <v>1</v>
      </c>
      <c r="U427" s="196">
        <f>U415/U426</f>
        <v>1</v>
      </c>
      <c r="V427" s="196">
        <f>V415/V426</f>
        <v>1</v>
      </c>
      <c r="W427" s="255">
        <f>W415/W426</f>
        <v>1</v>
      </c>
      <c r="Y427" s="255"/>
      <c r="Z427" s="197"/>
      <c r="AA427" s="255"/>
      <c r="AB427" s="197"/>
      <c r="AC427" s="255"/>
      <c r="AE427" s="255"/>
      <c r="AF427" s="197"/>
      <c r="AG427" s="255"/>
      <c r="AH427" s="197"/>
      <c r="AI427" s="255"/>
    </row>
    <row r="428" spans="1:35" s="29" customFormat="1" x14ac:dyDescent="0.2">
      <c r="K428" s="36"/>
      <c r="L428" s="36"/>
      <c r="M428" s="36"/>
      <c r="N428" s="36"/>
      <c r="O428" s="36"/>
      <c r="P428" s="36"/>
      <c r="Q428" s="31"/>
    </row>
    <row r="429" spans="1:35" s="29" customFormat="1" x14ac:dyDescent="0.2">
      <c r="C429" s="231"/>
      <c r="E429" s="28"/>
      <c r="F429" s="233"/>
      <c r="G429" s="233"/>
      <c r="H429" s="233"/>
      <c r="I429" s="233"/>
      <c r="J429" s="233"/>
      <c r="K429" s="233"/>
      <c r="L429" s="233"/>
      <c r="M429" s="233"/>
      <c r="N429" s="233"/>
      <c r="O429" s="233"/>
      <c r="P429" s="233"/>
      <c r="Q429" s="31"/>
    </row>
    <row r="430" spans="1:35" s="29" customFormat="1" x14ac:dyDescent="0.2">
      <c r="C430" s="231"/>
      <c r="E430" s="28"/>
      <c r="F430" s="233"/>
      <c r="G430" s="233"/>
      <c r="H430" s="233"/>
      <c r="I430" s="233"/>
      <c r="J430" s="233"/>
      <c r="K430" s="233"/>
      <c r="L430" s="233"/>
      <c r="M430" s="233"/>
      <c r="N430" s="233"/>
      <c r="O430" s="31"/>
      <c r="P430" s="31"/>
      <c r="Q430" s="31"/>
    </row>
    <row r="431" spans="1:35" s="35" customFormat="1" ht="12.75" customHeight="1" x14ac:dyDescent="0.25">
      <c r="B431" s="392" t="s">
        <v>259</v>
      </c>
      <c r="C431" s="232"/>
      <c r="D431" s="231"/>
      <c r="E431" s="233"/>
      <c r="F431" s="233"/>
      <c r="G431" s="231"/>
      <c r="H431" s="234"/>
      <c r="I431" s="235"/>
      <c r="J431" s="36"/>
      <c r="K431" s="36"/>
      <c r="L431" s="37"/>
      <c r="M431" s="36"/>
      <c r="N431" s="36"/>
      <c r="S431" s="171" t="s">
        <v>129</v>
      </c>
      <c r="T431" s="171" t="s">
        <v>130</v>
      </c>
      <c r="U431" s="171" t="s">
        <v>142</v>
      </c>
      <c r="V431" s="171" t="s">
        <v>132</v>
      </c>
      <c r="W431" s="213" t="s">
        <v>133</v>
      </c>
      <c r="Y431" s="213" t="s">
        <v>129</v>
      </c>
      <c r="Z431" s="172" t="s">
        <v>130</v>
      </c>
      <c r="AA431" s="213" t="s">
        <v>142</v>
      </c>
      <c r="AB431" s="172" t="s">
        <v>132</v>
      </c>
      <c r="AC431" s="213" t="s">
        <v>133</v>
      </c>
      <c r="AE431" s="213" t="s">
        <v>129</v>
      </c>
      <c r="AF431" s="172" t="s">
        <v>130</v>
      </c>
      <c r="AG431" s="213" t="s">
        <v>142</v>
      </c>
      <c r="AH431" s="172" t="s">
        <v>132</v>
      </c>
      <c r="AI431" s="213" t="s">
        <v>133</v>
      </c>
    </row>
    <row r="432" spans="1:35" s="35" customFormat="1" ht="12.75" customHeight="1" x14ac:dyDescent="0.2">
      <c r="B432" s="392"/>
      <c r="C432" s="236"/>
      <c r="D432" s="258"/>
      <c r="E432" s="233"/>
      <c r="F432" s="233"/>
      <c r="G432" s="258"/>
      <c r="H432" s="259"/>
      <c r="I432" s="259"/>
      <c r="J432" s="36"/>
      <c r="K432" s="36"/>
      <c r="L432" s="37"/>
      <c r="M432" s="36"/>
      <c r="N432" s="36"/>
      <c r="Q432" s="29" t="s">
        <v>202</v>
      </c>
      <c r="S432" s="174">
        <f>SUMIF($Q435:$Q453,"Rateio",L435:L453)+F465</f>
        <v>14615530.371660473</v>
      </c>
      <c r="T432" s="174">
        <f t="shared" ref="T432:W432" si="247">SUMIF($Q435:$Q453,"Rateio",M435:M453)+G465</f>
        <v>14046787.757691661</v>
      </c>
      <c r="U432" s="174">
        <f t="shared" si="247"/>
        <v>14824839.201674381</v>
      </c>
      <c r="V432" s="174">
        <f t="shared" si="247"/>
        <v>14518815.257102326</v>
      </c>
      <c r="W432" s="214">
        <f t="shared" si="247"/>
        <v>14645844.064283175</v>
      </c>
      <c r="Y432" s="241"/>
      <c r="AA432" s="241"/>
      <c r="AC432" s="241"/>
      <c r="AE432" s="241"/>
      <c r="AG432" s="241"/>
      <c r="AI432" s="241"/>
    </row>
    <row r="433" spans="1:35" s="44" customFormat="1" x14ac:dyDescent="0.2">
      <c r="A433" s="379" t="s">
        <v>136</v>
      </c>
      <c r="B433" s="393" t="s">
        <v>138</v>
      </c>
      <c r="C433" s="379" t="s">
        <v>3</v>
      </c>
      <c r="D433" s="394" t="s">
        <v>139</v>
      </c>
      <c r="E433" s="43">
        <f>$E$45</f>
        <v>44228</v>
      </c>
      <c r="F433" s="377" t="str">
        <f>$F$45</f>
        <v>Preço Unitário</v>
      </c>
      <c r="G433" s="377"/>
      <c r="H433" s="377"/>
      <c r="I433" s="377"/>
      <c r="J433" s="377"/>
      <c r="K433" s="43">
        <f>$K$45</f>
        <v>44228</v>
      </c>
      <c r="L433" s="378" t="str">
        <f>$L$45</f>
        <v>Preço Total</v>
      </c>
      <c r="M433" s="378"/>
      <c r="N433" s="378"/>
      <c r="O433" s="378"/>
      <c r="P433" s="378"/>
      <c r="Q433" s="176" t="s">
        <v>203</v>
      </c>
      <c r="S433" s="174">
        <f>SUMIF($R435:$R453,"UAR",L435:L453)</f>
        <v>0</v>
      </c>
      <c r="T433" s="174">
        <f t="shared" ref="T433:W433" si="248">SUMIF($R435:$R453,"UAR",M435:M453)</f>
        <v>0</v>
      </c>
      <c r="U433" s="174">
        <f t="shared" si="248"/>
        <v>0</v>
      </c>
      <c r="V433" s="174">
        <f t="shared" si="248"/>
        <v>0</v>
      </c>
      <c r="W433" s="214">
        <f t="shared" si="248"/>
        <v>0</v>
      </c>
      <c r="Y433" s="242"/>
      <c r="AA433" s="242"/>
      <c r="AC433" s="242"/>
      <c r="AE433" s="242"/>
      <c r="AG433" s="242"/>
      <c r="AI433" s="242"/>
    </row>
    <row r="434" spans="1:35" s="49" customFormat="1" x14ac:dyDescent="0.2">
      <c r="A434" s="379"/>
      <c r="B434" s="380"/>
      <c r="C434" s="380"/>
      <c r="D434" s="395"/>
      <c r="E434" s="45" t="s">
        <v>118</v>
      </c>
      <c r="F434" s="47" t="s">
        <v>129</v>
      </c>
      <c r="G434" s="47" t="s">
        <v>130</v>
      </c>
      <c r="H434" s="47" t="s">
        <v>142</v>
      </c>
      <c r="I434" s="47" t="s">
        <v>132</v>
      </c>
      <c r="J434" s="47" t="s">
        <v>133</v>
      </c>
      <c r="K434" s="45" t="s">
        <v>118</v>
      </c>
      <c r="L434" s="47" t="s">
        <v>129</v>
      </c>
      <c r="M434" s="47" t="s">
        <v>130</v>
      </c>
      <c r="N434" s="47" t="s">
        <v>142</v>
      </c>
      <c r="O434" s="47" t="s">
        <v>132</v>
      </c>
      <c r="P434" s="47" t="s">
        <v>133</v>
      </c>
      <c r="Q434" s="176" t="s">
        <v>204</v>
      </c>
      <c r="S434" s="181">
        <f>S433/S432</f>
        <v>0</v>
      </c>
      <c r="T434" s="181">
        <f t="shared" ref="T434:W434" si="249">T433/T432</f>
        <v>0</v>
      </c>
      <c r="U434" s="181">
        <f t="shared" si="249"/>
        <v>0</v>
      </c>
      <c r="V434" s="181">
        <f t="shared" si="249"/>
        <v>0</v>
      </c>
      <c r="W434" s="217">
        <f t="shared" si="249"/>
        <v>0</v>
      </c>
      <c r="Y434" s="244"/>
      <c r="Z434" s="182"/>
      <c r="AA434" s="244"/>
      <c r="AB434" s="182"/>
      <c r="AC434" s="245"/>
      <c r="AE434" s="244"/>
      <c r="AF434" s="182"/>
      <c r="AG434" s="244"/>
      <c r="AH434" s="182"/>
      <c r="AI434" s="245"/>
    </row>
    <row r="435" spans="1:35" x14ac:dyDescent="0.2">
      <c r="A435" s="246">
        <v>1</v>
      </c>
      <c r="B435" s="116" t="s">
        <v>172</v>
      </c>
      <c r="C435" s="1" t="str">
        <f>VLOOKUP(B435,Valores!$A$2:$F$223,5,FALSE)</f>
        <v>unid.</v>
      </c>
      <c r="D435" s="247">
        <v>1</v>
      </c>
      <c r="E435" s="53">
        <f>EXP(11.59383)*POWER(Resumo!$C$30,0.14586)*POWER(Resumo!$D$30,0.00823)*POWER(Resumo!$E$30,0.51615)*(IF(Resumo!$F$30="ONAN/ONAF",0.8,IF(Resumo!$F$30="ONAN/ONAF/ONAF",1,1.1)))*1.027533*(1+Valores!$H$163)*(1+Valores!$I$163)*(1+Valores!$J$163)*VLOOKUP(VLOOKUP($B435,Indices_Poder!$B$5:$E$250,3,FALSE),Indices_Poder!$G$6:$N$28,8,FALSE)</f>
        <v>9022490.5228435416</v>
      </c>
      <c r="F435" s="65">
        <f>$E435*VLOOKUP(F$434,Regional!$A$2:$B$7,2,FALSE)</f>
        <v>9135271.6543790847</v>
      </c>
      <c r="G435" s="65">
        <f>$E435*VLOOKUP(G$434,Regional!$A$2:$B$7,2,FALSE)</f>
        <v>8779785.5277790502</v>
      </c>
      <c r="H435" s="65">
        <f>$E435*VLOOKUP(H$434,Regional!$A$2:$B$7,2,FALSE)</f>
        <v>9266097.7669603173</v>
      </c>
      <c r="I435" s="65">
        <f>$E435*VLOOKUP(I$434,Regional!$A$2:$B$7,2,FALSE)</f>
        <v>9074820.9678760339</v>
      </c>
      <c r="J435" s="65">
        <f>$E435*VLOOKUP(J$434,Regional!$A$2:$B$7,2,FALSE)</f>
        <v>9154218.8844770566</v>
      </c>
      <c r="K435" s="56">
        <f>D435*E435</f>
        <v>9022490.5228435416</v>
      </c>
      <c r="L435" s="248">
        <f>D435*F435</f>
        <v>9135271.6543790847</v>
      </c>
      <c r="M435" s="248">
        <f>D435*G435</f>
        <v>8779785.5277790502</v>
      </c>
      <c r="N435" s="248">
        <f>D435*H435</f>
        <v>9266097.7669603173</v>
      </c>
      <c r="O435" s="248">
        <f>D435*I435</f>
        <v>9074820.9678760339</v>
      </c>
      <c r="P435" s="249">
        <f>D435*J435</f>
        <v>9154218.8844770566</v>
      </c>
      <c r="Q435" s="119">
        <f>VLOOKUP(B435,Valores!$A$2:$P$300,14,FALSE)</f>
        <v>1</v>
      </c>
      <c r="R435" s="119">
        <f>VLOOKUP(B435,Valores!$A$2:$P$300,15,FALSE)</f>
        <v>2.86E-2</v>
      </c>
      <c r="S435" s="186">
        <f>IF($R435="UAR",L435*S$434,0)</f>
        <v>0</v>
      </c>
      <c r="T435" s="186">
        <f t="shared" ref="T435:W453" si="250">IF($R435="UAR",M435*T$434,0)</f>
        <v>0</v>
      </c>
      <c r="U435" s="186">
        <f t="shared" si="250"/>
        <v>0</v>
      </c>
      <c r="V435" s="186">
        <f t="shared" si="250"/>
        <v>0</v>
      </c>
      <c r="W435" s="186">
        <f t="shared" si="250"/>
        <v>0</v>
      </c>
      <c r="Y435" s="214">
        <f>L435+S435</f>
        <v>9135271.6543790847</v>
      </c>
      <c r="Z435" s="214">
        <f t="shared" ref="Z435:AC453" si="251">M435+T435</f>
        <v>8779785.5277790502</v>
      </c>
      <c r="AA435" s="214">
        <f t="shared" si="251"/>
        <v>9266097.7669603173</v>
      </c>
      <c r="AB435" s="214">
        <f t="shared" si="251"/>
        <v>9074820.9678760339</v>
      </c>
      <c r="AC435" s="214">
        <f t="shared" si="251"/>
        <v>9154218.8844770566</v>
      </c>
      <c r="AE435" s="219">
        <f>IF($Q435="rateio",0,Y435*$Q435)</f>
        <v>9135271.6543790847</v>
      </c>
      <c r="AF435" s="219">
        <f t="shared" ref="AF435:AI453" si="252">IF($Q435="rateio",0,Z435*$Q435)</f>
        <v>8779785.5277790502</v>
      </c>
      <c r="AG435" s="219">
        <f t="shared" si="252"/>
        <v>9266097.7669603173</v>
      </c>
      <c r="AH435" s="219">
        <f t="shared" si="252"/>
        <v>9074820.9678760339</v>
      </c>
      <c r="AI435" s="219">
        <f t="shared" si="252"/>
        <v>9154218.8844770566</v>
      </c>
    </row>
    <row r="436" spans="1:35" x14ac:dyDescent="0.2">
      <c r="A436" s="250">
        <v>2</v>
      </c>
      <c r="B436" s="1" t="s">
        <v>237</v>
      </c>
      <c r="C436" s="1" t="str">
        <f>VLOOKUP(B436,Valores!$A$2:$F$223,5,FALSE)</f>
        <v>unid.</v>
      </c>
      <c r="D436" s="251">
        <v>0.33300000000000002</v>
      </c>
      <c r="E436" s="64">
        <f>VLOOKUP($B436,Valores!$A$2:$G$300,6,FALSE)*VLOOKUP(VLOOKUP($B436,Indices_Poder!$B$5:$E$250,3,FALSE),Indices_Poder!$G$6:$N$28,4,FALSE)</f>
        <v>188082.17109338444</v>
      </c>
      <c r="F436" s="65">
        <f>$E436*VLOOKUP(F$434,Regional!$A$2:$B$7,2,FALSE)</f>
        <v>190433.19823205174</v>
      </c>
      <c r="G436" s="65">
        <f>$E436*VLOOKUP(G$434,Regional!$A$2:$B$7,2,FALSE)</f>
        <v>183022.76069097238</v>
      </c>
      <c r="H436" s="65">
        <f>$E436*VLOOKUP(H$434,Regional!$A$2:$B$7,2,FALSE)</f>
        <v>193160.3897129058</v>
      </c>
      <c r="I436" s="65">
        <f>$E436*VLOOKUP(I$434,Regional!$A$2:$B$7,2,FALSE)</f>
        <v>189173.04768572608</v>
      </c>
      <c r="J436" s="65">
        <f>$E436*VLOOKUP(J$434,Regional!$A$2:$B$7,2,FALSE)</f>
        <v>190828.17079134786</v>
      </c>
      <c r="K436" s="66">
        <f t="shared" ref="K436:K453" si="253">D436*E436</f>
        <v>62631.362974097021</v>
      </c>
      <c r="L436" s="65">
        <f t="shared" ref="L436:P453" si="254">$D436*F436</f>
        <v>63414.255011273235</v>
      </c>
      <c r="M436" s="65">
        <f t="shared" si="254"/>
        <v>60946.57931009381</v>
      </c>
      <c r="N436" s="65">
        <f t="shared" si="254"/>
        <v>64322.409774397638</v>
      </c>
      <c r="O436" s="65">
        <f t="shared" si="254"/>
        <v>62994.624879346789</v>
      </c>
      <c r="P436" s="133">
        <f t="shared" si="254"/>
        <v>63545.780873518845</v>
      </c>
      <c r="Q436" s="119">
        <f>VLOOKUP(B436,Valores!$A$2:$P$300,14,FALSE)</f>
        <v>1</v>
      </c>
      <c r="R436" s="119">
        <f>VLOOKUP(B436,Valores!$A$2:$P$300,15,FALSE)</f>
        <v>3.5700000000000003E-2</v>
      </c>
      <c r="S436" s="186">
        <f t="shared" ref="S436:S453" si="255">IF($R436="UAR",L436*S$434,0)</f>
        <v>0</v>
      </c>
      <c r="T436" s="186">
        <f t="shared" si="250"/>
        <v>0</v>
      </c>
      <c r="U436" s="186">
        <f t="shared" si="250"/>
        <v>0</v>
      </c>
      <c r="V436" s="186">
        <f t="shared" si="250"/>
        <v>0</v>
      </c>
      <c r="W436" s="186">
        <f t="shared" si="250"/>
        <v>0</v>
      </c>
      <c r="Y436" s="214">
        <f t="shared" ref="Y436:Y453" si="256">L436+S436</f>
        <v>63414.255011273235</v>
      </c>
      <c r="Z436" s="214">
        <f t="shared" si="251"/>
        <v>60946.57931009381</v>
      </c>
      <c r="AA436" s="214">
        <f t="shared" si="251"/>
        <v>64322.409774397638</v>
      </c>
      <c r="AB436" s="214">
        <f t="shared" si="251"/>
        <v>62994.624879346789</v>
      </c>
      <c r="AC436" s="214">
        <f t="shared" si="251"/>
        <v>63545.780873518845</v>
      </c>
      <c r="AE436" s="219">
        <f t="shared" ref="AE436:AE453" si="257">IF($Q436="rateio",0,Y436*$Q436)</f>
        <v>63414.255011273235</v>
      </c>
      <c r="AF436" s="219">
        <f t="shared" si="252"/>
        <v>60946.57931009381</v>
      </c>
      <c r="AG436" s="219">
        <f t="shared" si="252"/>
        <v>64322.409774397638</v>
      </c>
      <c r="AH436" s="219">
        <f t="shared" si="252"/>
        <v>62994.624879346789</v>
      </c>
      <c r="AI436" s="219">
        <f t="shared" si="252"/>
        <v>63545.780873518845</v>
      </c>
    </row>
    <row r="437" spans="1:35" x14ac:dyDescent="0.2">
      <c r="A437" s="250">
        <v>3</v>
      </c>
      <c r="B437" s="1" t="s">
        <v>238</v>
      </c>
      <c r="C437" s="1" t="str">
        <f>VLOOKUP(B437,Valores!$A$2:$F$223,5,FALSE)</f>
        <v>unid.</v>
      </c>
      <c r="D437" s="1">
        <v>1</v>
      </c>
      <c r="E437" s="64">
        <f>VLOOKUP($B437,Valores!$A$2:$G$300,6,FALSE)*VLOOKUP(VLOOKUP($B437,Indices_Poder!$B$5:$E$250,3,FALSE),Indices_Poder!$G$6:$N$28,4,FALSE)</f>
        <v>2604.1258136719553</v>
      </c>
      <c r="F437" s="65">
        <f>$E437*VLOOKUP(F$434,Regional!$A$2:$B$7,2,FALSE)</f>
        <v>2636.6773863428548</v>
      </c>
      <c r="G437" s="65">
        <f>$E437*VLOOKUP(G$434,Regional!$A$2:$B$7,2,FALSE)</f>
        <v>2534.0748292841795</v>
      </c>
      <c r="H437" s="65">
        <f>$E437*VLOOKUP(H$434,Regional!$A$2:$B$7,2,FALSE)</f>
        <v>2674.4372106410979</v>
      </c>
      <c r="I437" s="65">
        <f>$E437*VLOOKUP(I$434,Regional!$A$2:$B$7,2,FALSE)</f>
        <v>2619.2297433912527</v>
      </c>
      <c r="J437" s="65">
        <f>$E437*VLOOKUP(J$434,Regional!$A$2:$B$7,2,FALSE)</f>
        <v>2642.1460505515656</v>
      </c>
      <c r="K437" s="66">
        <f t="shared" si="253"/>
        <v>2604.1258136719553</v>
      </c>
      <c r="L437" s="65">
        <f t="shared" si="254"/>
        <v>2636.6773863428548</v>
      </c>
      <c r="M437" s="65">
        <f t="shared" si="254"/>
        <v>2534.0748292841795</v>
      </c>
      <c r="N437" s="65">
        <f t="shared" si="254"/>
        <v>2674.4372106410979</v>
      </c>
      <c r="O437" s="65">
        <f t="shared" si="254"/>
        <v>2619.2297433912527</v>
      </c>
      <c r="P437" s="133">
        <f t="shared" si="254"/>
        <v>2642.1460505515656</v>
      </c>
      <c r="Q437" s="119">
        <f>VLOOKUP(B437,Valores!$A$2:$P$300,14,FALSE)</f>
        <v>1</v>
      </c>
      <c r="R437" s="119">
        <f>VLOOKUP(B437,Valores!$A$2:$P$300,15,FALSE)</f>
        <v>2.7E-2</v>
      </c>
      <c r="S437" s="186">
        <f t="shared" si="255"/>
        <v>0</v>
      </c>
      <c r="T437" s="186">
        <f t="shared" si="250"/>
        <v>0</v>
      </c>
      <c r="U437" s="186">
        <f t="shared" si="250"/>
        <v>0</v>
      </c>
      <c r="V437" s="186">
        <f t="shared" si="250"/>
        <v>0</v>
      </c>
      <c r="W437" s="186">
        <f t="shared" si="250"/>
        <v>0</v>
      </c>
      <c r="Y437" s="214">
        <f t="shared" si="256"/>
        <v>2636.6773863428548</v>
      </c>
      <c r="Z437" s="214">
        <f t="shared" si="251"/>
        <v>2534.0748292841795</v>
      </c>
      <c r="AA437" s="214">
        <f t="shared" si="251"/>
        <v>2674.4372106410979</v>
      </c>
      <c r="AB437" s="214">
        <f t="shared" si="251"/>
        <v>2619.2297433912527</v>
      </c>
      <c r="AC437" s="214">
        <f t="shared" si="251"/>
        <v>2642.1460505515656</v>
      </c>
      <c r="AE437" s="219">
        <f t="shared" si="257"/>
        <v>2636.6773863428548</v>
      </c>
      <c r="AF437" s="219">
        <f t="shared" si="252"/>
        <v>2534.0748292841795</v>
      </c>
      <c r="AG437" s="219">
        <f t="shared" si="252"/>
        <v>2674.4372106410979</v>
      </c>
      <c r="AH437" s="219">
        <f t="shared" si="252"/>
        <v>2619.2297433912527</v>
      </c>
      <c r="AI437" s="219">
        <f t="shared" si="252"/>
        <v>2642.1460505515656</v>
      </c>
    </row>
    <row r="438" spans="1:35" x14ac:dyDescent="0.2">
      <c r="A438" s="250">
        <v>4</v>
      </c>
      <c r="B438" s="1" t="s">
        <v>239</v>
      </c>
      <c r="C438" s="1" t="str">
        <f>VLOOKUP(B438,Valores!$A$2:$F$223,5,FALSE)</f>
        <v>unid.</v>
      </c>
      <c r="D438" s="1">
        <v>1</v>
      </c>
      <c r="E438" s="64">
        <f>VLOOKUP($B438,Valores!$A$2:$G$300,6,FALSE)*VLOOKUP(VLOOKUP($B438,Indices_Poder!$B$5:$E$250,3,FALSE),Indices_Poder!$G$6:$N$28,4,FALSE)</f>
        <v>2604.1258136719553</v>
      </c>
      <c r="F438" s="65">
        <f>$E438*VLOOKUP(F$434,Regional!$A$2:$B$7,2,FALSE)</f>
        <v>2636.6773863428548</v>
      </c>
      <c r="G438" s="65">
        <f>$E438*VLOOKUP(G$434,Regional!$A$2:$B$7,2,FALSE)</f>
        <v>2534.0748292841795</v>
      </c>
      <c r="H438" s="65">
        <f>$E438*VLOOKUP(H$434,Regional!$A$2:$B$7,2,FALSE)</f>
        <v>2674.4372106410979</v>
      </c>
      <c r="I438" s="65">
        <f>$E438*VLOOKUP(I$434,Regional!$A$2:$B$7,2,FALSE)</f>
        <v>2619.2297433912527</v>
      </c>
      <c r="J438" s="65">
        <f>$E438*VLOOKUP(J$434,Regional!$A$2:$B$7,2,FALSE)</f>
        <v>2642.1460505515656</v>
      </c>
      <c r="K438" s="66">
        <f t="shared" si="253"/>
        <v>2604.1258136719553</v>
      </c>
      <c r="L438" s="65">
        <f t="shared" si="254"/>
        <v>2636.6773863428548</v>
      </c>
      <c r="M438" s="65">
        <f t="shared" si="254"/>
        <v>2534.0748292841795</v>
      </c>
      <c r="N438" s="65">
        <f t="shared" si="254"/>
        <v>2674.4372106410979</v>
      </c>
      <c r="O438" s="65">
        <f t="shared" si="254"/>
        <v>2619.2297433912527</v>
      </c>
      <c r="P438" s="133">
        <f t="shared" si="254"/>
        <v>2642.1460505515656</v>
      </c>
      <c r="Q438" s="119">
        <f>VLOOKUP(B438,Valores!$A$2:$P$300,14,FALSE)</f>
        <v>1</v>
      </c>
      <c r="R438" s="119">
        <f>VLOOKUP(B438,Valores!$A$2:$P$300,15,FALSE)</f>
        <v>2.7E-2</v>
      </c>
      <c r="S438" s="186">
        <f t="shared" si="255"/>
        <v>0</v>
      </c>
      <c r="T438" s="186">
        <f t="shared" si="250"/>
        <v>0</v>
      </c>
      <c r="U438" s="186">
        <f t="shared" si="250"/>
        <v>0</v>
      </c>
      <c r="V438" s="186">
        <f t="shared" si="250"/>
        <v>0</v>
      </c>
      <c r="W438" s="186">
        <f t="shared" si="250"/>
        <v>0</v>
      </c>
      <c r="Y438" s="214">
        <f t="shared" si="256"/>
        <v>2636.6773863428548</v>
      </c>
      <c r="Z438" s="214">
        <f t="shared" si="251"/>
        <v>2534.0748292841795</v>
      </c>
      <c r="AA438" s="214">
        <f t="shared" si="251"/>
        <v>2674.4372106410979</v>
      </c>
      <c r="AB438" s="214">
        <f t="shared" si="251"/>
        <v>2619.2297433912527</v>
      </c>
      <c r="AC438" s="214">
        <f t="shared" si="251"/>
        <v>2642.1460505515656</v>
      </c>
      <c r="AE438" s="219">
        <f t="shared" si="257"/>
        <v>2636.6773863428548</v>
      </c>
      <c r="AF438" s="219">
        <f t="shared" si="252"/>
        <v>2534.0748292841795</v>
      </c>
      <c r="AG438" s="219">
        <f t="shared" si="252"/>
        <v>2674.4372106410979</v>
      </c>
      <c r="AH438" s="219">
        <f t="shared" si="252"/>
        <v>2619.2297433912527</v>
      </c>
      <c r="AI438" s="219">
        <f t="shared" si="252"/>
        <v>2642.1460505515656</v>
      </c>
    </row>
    <row r="439" spans="1:35" x14ac:dyDescent="0.2">
      <c r="A439" s="250">
        <v>5</v>
      </c>
      <c r="B439" s="1" t="s">
        <v>30</v>
      </c>
      <c r="C439" s="1" t="str">
        <f>VLOOKUP(B439,Valores!$A$2:$F$223,5,FALSE)</f>
        <v>unid.</v>
      </c>
      <c r="D439" s="1">
        <v>1</v>
      </c>
      <c r="E439" s="64">
        <f>VLOOKUP($B439,Valores!$A$2:$G$300,6,FALSE)*VLOOKUP(VLOOKUP($B439,Indices_Poder!$B$5:$E$250,3,FALSE),Indices_Poder!$G$6:$N$28,4,FALSE)</f>
        <v>54015.592521526502</v>
      </c>
      <c r="F439" s="65">
        <f>$E439*VLOOKUP(F$434,Regional!$A$2:$B$7,2,FALSE)</f>
        <v>54690.78742804558</v>
      </c>
      <c r="G439" s="65">
        <f>$E439*VLOOKUP(G$434,Regional!$A$2:$B$7,2,FALSE)</f>
        <v>52562.57308269744</v>
      </c>
      <c r="H439" s="65">
        <f>$E439*VLOOKUP(H$434,Regional!$A$2:$B$7,2,FALSE)</f>
        <v>55474.01351960771</v>
      </c>
      <c r="I439" s="65">
        <f>$E439*VLOOKUP(I$434,Regional!$A$2:$B$7,2,FALSE)</f>
        <v>54328.882958151356</v>
      </c>
      <c r="J439" s="65">
        <f>$E439*VLOOKUP(J$434,Regional!$A$2:$B$7,2,FALSE)</f>
        <v>54804.220172340785</v>
      </c>
      <c r="K439" s="66">
        <f t="shared" si="253"/>
        <v>54015.592521526502</v>
      </c>
      <c r="L439" s="65">
        <f t="shared" si="254"/>
        <v>54690.78742804558</v>
      </c>
      <c r="M439" s="65">
        <f t="shared" si="254"/>
        <v>52562.57308269744</v>
      </c>
      <c r="N439" s="65">
        <f t="shared" si="254"/>
        <v>55474.01351960771</v>
      </c>
      <c r="O439" s="65">
        <f t="shared" si="254"/>
        <v>54328.882958151356</v>
      </c>
      <c r="P439" s="133">
        <f t="shared" si="254"/>
        <v>54804.220172340785</v>
      </c>
      <c r="Q439" s="119">
        <f>VLOOKUP(B439,Valores!$A$2:$P$300,14,FALSE)</f>
        <v>1</v>
      </c>
      <c r="R439" s="119">
        <f>VLOOKUP(B439,Valores!$A$2:$P$300,15,FALSE)</f>
        <v>0.04</v>
      </c>
      <c r="S439" s="186">
        <f t="shared" si="255"/>
        <v>0</v>
      </c>
      <c r="T439" s="186">
        <f t="shared" si="250"/>
        <v>0</v>
      </c>
      <c r="U439" s="186">
        <f t="shared" si="250"/>
        <v>0</v>
      </c>
      <c r="V439" s="186">
        <f t="shared" si="250"/>
        <v>0</v>
      </c>
      <c r="W439" s="186">
        <f t="shared" si="250"/>
        <v>0</v>
      </c>
      <c r="Y439" s="214">
        <f t="shared" si="256"/>
        <v>54690.78742804558</v>
      </c>
      <c r="Z439" s="214">
        <f t="shared" si="251"/>
        <v>52562.57308269744</v>
      </c>
      <c r="AA439" s="214">
        <f t="shared" si="251"/>
        <v>55474.01351960771</v>
      </c>
      <c r="AB439" s="214">
        <f t="shared" si="251"/>
        <v>54328.882958151356</v>
      </c>
      <c r="AC439" s="214">
        <f t="shared" si="251"/>
        <v>54804.220172340785</v>
      </c>
      <c r="AE439" s="219">
        <f t="shared" si="257"/>
        <v>54690.78742804558</v>
      </c>
      <c r="AF439" s="219">
        <f t="shared" si="252"/>
        <v>52562.57308269744</v>
      </c>
      <c r="AG439" s="219">
        <f t="shared" si="252"/>
        <v>55474.01351960771</v>
      </c>
      <c r="AH439" s="219">
        <f t="shared" si="252"/>
        <v>54328.882958151356</v>
      </c>
      <c r="AI439" s="219">
        <f t="shared" si="252"/>
        <v>54804.220172340785</v>
      </c>
    </row>
    <row r="440" spans="1:35" x14ac:dyDescent="0.2">
      <c r="A440" s="250">
        <v>6</v>
      </c>
      <c r="B440" s="1" t="s">
        <v>240</v>
      </c>
      <c r="C440" s="1" t="str">
        <f>VLOOKUP(B440,Valores!$A$2:$F$223,5,FALSE)</f>
        <v>unid.</v>
      </c>
      <c r="D440" s="1">
        <v>0.33</v>
      </c>
      <c r="E440" s="64">
        <f>EXP(10.06941)*POWER(13.8,0.39621)*POWER($Q$4,0.54447)*0.9331847*(1+Valores!$H$135)*(1+Valores!$I$135)*(1+Valores!$J$135)*VLOOKUP(VLOOKUP($B440,Indices_Poder!$B$5:$E$250,3,FALSE),Indices_Poder!$G$6:$N$28,8,FALSE)</f>
        <v>433304.04849154927</v>
      </c>
      <c r="F440" s="65">
        <f>$E440*VLOOKUP(F$434,Regional!$A$2:$B$7,2,FALSE)</f>
        <v>438720.34909769363</v>
      </c>
      <c r="G440" s="65">
        <f>$E440*VLOOKUP(G$434,Regional!$A$2:$B$7,2,FALSE)</f>
        <v>421648.16958712658</v>
      </c>
      <c r="H440" s="65">
        <f>$E440*VLOOKUP(H$434,Regional!$A$2:$B$7,2,FALSE)</f>
        <v>445003.25780082104</v>
      </c>
      <c r="I440" s="65">
        <f>$E440*VLOOKUP(I$434,Regional!$A$2:$B$7,2,FALSE)</f>
        <v>435817.21197280026</v>
      </c>
      <c r="J440" s="65">
        <f>$E440*VLOOKUP(J$434,Regional!$A$2:$B$7,2,FALSE)</f>
        <v>439630.28759952588</v>
      </c>
      <c r="K440" s="66">
        <f t="shared" si="253"/>
        <v>142990.33600221126</v>
      </c>
      <c r="L440" s="65">
        <f t="shared" si="254"/>
        <v>144777.71520223891</v>
      </c>
      <c r="M440" s="65">
        <f t="shared" si="254"/>
        <v>139143.89596375177</v>
      </c>
      <c r="N440" s="65">
        <f t="shared" si="254"/>
        <v>146851.07507427095</v>
      </c>
      <c r="O440" s="65">
        <f t="shared" si="254"/>
        <v>143819.6799510241</v>
      </c>
      <c r="P440" s="133">
        <f t="shared" si="254"/>
        <v>145077.99490784356</v>
      </c>
      <c r="Q440" s="119">
        <f>VLOOKUP(B440,Valores!$A$2:$P$300,14,FALSE)</f>
        <v>1</v>
      </c>
      <c r="R440" s="119">
        <f>VLOOKUP(B440,Valores!$A$2:$P$300,15,FALSE)</f>
        <v>3.3300000000000003E-2</v>
      </c>
      <c r="S440" s="186">
        <f t="shared" si="255"/>
        <v>0</v>
      </c>
      <c r="T440" s="186">
        <f t="shared" si="250"/>
        <v>0</v>
      </c>
      <c r="U440" s="186">
        <f t="shared" si="250"/>
        <v>0</v>
      </c>
      <c r="V440" s="186">
        <f t="shared" si="250"/>
        <v>0</v>
      </c>
      <c r="W440" s="186">
        <f t="shared" si="250"/>
        <v>0</v>
      </c>
      <c r="Y440" s="214">
        <f t="shared" si="256"/>
        <v>144777.71520223891</v>
      </c>
      <c r="Z440" s="214">
        <f t="shared" si="251"/>
        <v>139143.89596375177</v>
      </c>
      <c r="AA440" s="214">
        <f t="shared" si="251"/>
        <v>146851.07507427095</v>
      </c>
      <c r="AB440" s="214">
        <f t="shared" si="251"/>
        <v>143819.6799510241</v>
      </c>
      <c r="AC440" s="214">
        <f t="shared" si="251"/>
        <v>145077.99490784356</v>
      </c>
      <c r="AE440" s="219">
        <f t="shared" si="257"/>
        <v>144777.71520223891</v>
      </c>
      <c r="AF440" s="219">
        <f t="shared" si="252"/>
        <v>139143.89596375177</v>
      </c>
      <c r="AG440" s="219">
        <f t="shared" si="252"/>
        <v>146851.07507427095</v>
      </c>
      <c r="AH440" s="219">
        <f t="shared" si="252"/>
        <v>143819.6799510241</v>
      </c>
      <c r="AI440" s="219">
        <f t="shared" si="252"/>
        <v>145077.99490784356</v>
      </c>
    </row>
    <row r="441" spans="1:35" x14ac:dyDescent="0.2">
      <c r="A441" s="250">
        <v>7</v>
      </c>
      <c r="B441" s="1" t="s">
        <v>241</v>
      </c>
      <c r="C441" s="1" t="str">
        <f>VLOOKUP(B441,Valores!$A$2:$F$223,5,FALSE)</f>
        <v>unid.</v>
      </c>
      <c r="D441" s="1">
        <v>0.33</v>
      </c>
      <c r="E441" s="64">
        <f>VLOOKUP($B441,Valores!$A$2:$G$300,6,FALSE)*VLOOKUP(VLOOKUP($B441,Indices_Poder!$B$5:$E$250,3,FALSE),Indices_Poder!$G$6:$N$28,4,FALSE)</f>
        <v>71314.393548262757</v>
      </c>
      <c r="F441" s="65">
        <f>$E441*VLOOKUP(F$434,Regional!$A$2:$B$7,2,FALSE)</f>
        <v>72205.823467616035</v>
      </c>
      <c r="G441" s="65">
        <f>$E441*VLOOKUP(G$434,Regional!$A$2:$B$7,2,FALSE)</f>
        <v>69396.036361814491</v>
      </c>
      <c r="H441" s="65">
        <f>$E441*VLOOKUP(H$434,Regional!$A$2:$B$7,2,FALSE)</f>
        <v>73239.882174065846</v>
      </c>
      <c r="I441" s="65">
        <f>$E441*VLOOKUP(I$434,Regional!$A$2:$B$7,2,FALSE)</f>
        <v>71728.01703084269</v>
      </c>
      <c r="J441" s="65">
        <f>$E441*VLOOKUP(J$434,Regional!$A$2:$B$7,2,FALSE)</f>
        <v>72355.583694067391</v>
      </c>
      <c r="K441" s="66">
        <f t="shared" si="253"/>
        <v>23533.749870926709</v>
      </c>
      <c r="L441" s="65">
        <f t="shared" si="254"/>
        <v>23827.921744313291</v>
      </c>
      <c r="M441" s="65">
        <f t="shared" si="254"/>
        <v>22900.691999398783</v>
      </c>
      <c r="N441" s="65">
        <f t="shared" si="254"/>
        <v>24169.16111744173</v>
      </c>
      <c r="O441" s="65">
        <f t="shared" si="254"/>
        <v>23670.245620178088</v>
      </c>
      <c r="P441" s="133">
        <f t="shared" si="254"/>
        <v>23877.34261904224</v>
      </c>
      <c r="Q441" s="119">
        <f>VLOOKUP(B441,Valores!$A$2:$P$300,14,FALSE)</f>
        <v>1</v>
      </c>
      <c r="R441" s="119">
        <f>VLOOKUP(B441,Valores!$A$2:$P$300,15,FALSE)</f>
        <v>2.7799999999999998E-2</v>
      </c>
      <c r="S441" s="186">
        <f t="shared" si="255"/>
        <v>0</v>
      </c>
      <c r="T441" s="186">
        <f t="shared" si="250"/>
        <v>0</v>
      </c>
      <c r="U441" s="186">
        <f t="shared" si="250"/>
        <v>0</v>
      </c>
      <c r="V441" s="186">
        <f t="shared" si="250"/>
        <v>0</v>
      </c>
      <c r="W441" s="186">
        <f t="shared" si="250"/>
        <v>0</v>
      </c>
      <c r="Y441" s="214">
        <f t="shared" si="256"/>
        <v>23827.921744313291</v>
      </c>
      <c r="Z441" s="214">
        <f t="shared" si="251"/>
        <v>22900.691999398783</v>
      </c>
      <c r="AA441" s="214">
        <f t="shared" si="251"/>
        <v>24169.16111744173</v>
      </c>
      <c r="AB441" s="214">
        <f t="shared" si="251"/>
        <v>23670.245620178088</v>
      </c>
      <c r="AC441" s="214">
        <f t="shared" si="251"/>
        <v>23877.34261904224</v>
      </c>
      <c r="AE441" s="219">
        <f t="shared" si="257"/>
        <v>23827.921744313291</v>
      </c>
      <c r="AF441" s="219">
        <f t="shared" si="252"/>
        <v>22900.691999398783</v>
      </c>
      <c r="AG441" s="219">
        <f t="shared" si="252"/>
        <v>24169.16111744173</v>
      </c>
      <c r="AH441" s="219">
        <f t="shared" si="252"/>
        <v>23670.245620178088</v>
      </c>
      <c r="AI441" s="219">
        <f t="shared" si="252"/>
        <v>23877.34261904224</v>
      </c>
    </row>
    <row r="442" spans="1:35" x14ac:dyDescent="0.2">
      <c r="A442" s="250">
        <v>8</v>
      </c>
      <c r="B442" s="1" t="s">
        <v>226</v>
      </c>
      <c r="C442" s="1" t="str">
        <f>VLOOKUP(B442,Valores!$A$2:$F$223,5,FALSE)</f>
        <v>kg</v>
      </c>
      <c r="D442" s="1">
        <v>0</v>
      </c>
      <c r="E442" s="64">
        <f>VLOOKUP($B442,Valores!$A$2:$G$300,6,FALSE)*VLOOKUP(VLOOKUP($B442,Indices_Poder!$B$5:$E$250,3,FALSE),Indices_Poder!$G$6:$N$28,4,FALSE)</f>
        <v>132.79382328753289</v>
      </c>
      <c r="F442" s="65">
        <f>$E442*VLOOKUP(F$434,Regional!$A$2:$B$7,2,FALSE)</f>
        <v>134.45374607862703</v>
      </c>
      <c r="G442" s="65">
        <f>$E442*VLOOKUP(G$434,Regional!$A$2:$B$7,2,FALSE)</f>
        <v>129.22166944109824</v>
      </c>
      <c r="H442" s="65">
        <f>$E442*VLOOKUP(H$434,Regional!$A$2:$B$7,2,FALSE)</f>
        <v>136.37925651629627</v>
      </c>
      <c r="I442" s="65">
        <f>$E442*VLOOKUP(I$434,Regional!$A$2:$B$7,2,FALSE)</f>
        <v>133.56402746260059</v>
      </c>
      <c r="J442" s="65">
        <f>$E442*VLOOKUP(J$434,Regional!$A$2:$B$7,2,FALSE)</f>
        <v>134.73261310753085</v>
      </c>
      <c r="K442" s="66">
        <f t="shared" si="253"/>
        <v>0</v>
      </c>
      <c r="L442" s="65">
        <f t="shared" si="254"/>
        <v>0</v>
      </c>
      <c r="M442" s="65">
        <f t="shared" si="254"/>
        <v>0</v>
      </c>
      <c r="N442" s="65">
        <f t="shared" si="254"/>
        <v>0</v>
      </c>
      <c r="O442" s="65">
        <f t="shared" si="254"/>
        <v>0</v>
      </c>
      <c r="P442" s="133">
        <f t="shared" si="254"/>
        <v>0</v>
      </c>
      <c r="Q442" s="119">
        <f>VLOOKUP(B442,Valores!$A$2:$P$300,14,FALSE)</f>
        <v>1</v>
      </c>
      <c r="R442" s="119">
        <f>VLOOKUP(B442,Valores!$A$2:$P$300,15,FALSE)</f>
        <v>2.5000000000000001E-2</v>
      </c>
      <c r="S442" s="186">
        <f t="shared" si="255"/>
        <v>0</v>
      </c>
      <c r="T442" s="186">
        <f t="shared" si="250"/>
        <v>0</v>
      </c>
      <c r="U442" s="186">
        <f t="shared" si="250"/>
        <v>0</v>
      </c>
      <c r="V442" s="186">
        <f t="shared" si="250"/>
        <v>0</v>
      </c>
      <c r="W442" s="186">
        <f t="shared" si="250"/>
        <v>0</v>
      </c>
      <c r="Y442" s="214">
        <f t="shared" si="256"/>
        <v>0</v>
      </c>
      <c r="Z442" s="214">
        <f t="shared" si="251"/>
        <v>0</v>
      </c>
      <c r="AA442" s="214">
        <f t="shared" si="251"/>
        <v>0</v>
      </c>
      <c r="AB442" s="214">
        <f t="shared" si="251"/>
        <v>0</v>
      </c>
      <c r="AC442" s="214">
        <f t="shared" si="251"/>
        <v>0</v>
      </c>
      <c r="AE442" s="219">
        <f t="shared" si="257"/>
        <v>0</v>
      </c>
      <c r="AF442" s="219">
        <f t="shared" si="252"/>
        <v>0</v>
      </c>
      <c r="AG442" s="219">
        <f t="shared" si="252"/>
        <v>0</v>
      </c>
      <c r="AH442" s="219">
        <f t="shared" si="252"/>
        <v>0</v>
      </c>
      <c r="AI442" s="219">
        <f t="shared" si="252"/>
        <v>0</v>
      </c>
    </row>
    <row r="443" spans="1:35" x14ac:dyDescent="0.2">
      <c r="A443" s="250">
        <v>9</v>
      </c>
      <c r="B443" s="1" t="s">
        <v>53</v>
      </c>
      <c r="C443" s="1" t="str">
        <f>VLOOKUP(B443,Valores!$A$2:$F$223,5,FALSE)</f>
        <v>kg</v>
      </c>
      <c r="D443" s="1">
        <v>146</v>
      </c>
      <c r="E443" s="64">
        <f>VLOOKUP($B443,Valores!$A$2:$G$300,6,FALSE)*VLOOKUP(VLOOKUP($B443,Indices_Poder!$B$5:$E$250,3,FALSE),Indices_Poder!$G$6:$N$28,4,FALSE)</f>
        <v>107.00410922919521</v>
      </c>
      <c r="F443" s="65">
        <f>$E443*VLOOKUP(F$434,Regional!$A$2:$B$7,2,FALSE)</f>
        <v>108.34166059456014</v>
      </c>
      <c r="G443" s="65">
        <f>$E443*VLOOKUP(G$434,Regional!$A$2:$B$7,2,FALSE)</f>
        <v>104.12569869092985</v>
      </c>
      <c r="H443" s="65">
        <f>$E443*VLOOKUP(H$434,Regional!$A$2:$B$7,2,FALSE)</f>
        <v>109.89322017838347</v>
      </c>
      <c r="I443" s="65">
        <f>$E443*VLOOKUP(I$434,Regional!$A$2:$B$7,2,FALSE)</f>
        <v>107.62473306272454</v>
      </c>
      <c r="J443" s="65">
        <f>$E443*VLOOKUP(J$434,Regional!$A$2:$B$7,2,FALSE)</f>
        <v>108.56636922394145</v>
      </c>
      <c r="K443" s="66">
        <f t="shared" si="253"/>
        <v>15622.5999474625</v>
      </c>
      <c r="L443" s="65">
        <f t="shared" si="254"/>
        <v>15817.882446805781</v>
      </c>
      <c r="M443" s="65">
        <f t="shared" si="254"/>
        <v>15202.352008875758</v>
      </c>
      <c r="N443" s="65">
        <f t="shared" si="254"/>
        <v>16044.410146043987</v>
      </c>
      <c r="O443" s="65">
        <f t="shared" si="254"/>
        <v>15713.211027157784</v>
      </c>
      <c r="P443" s="133">
        <f t="shared" si="254"/>
        <v>15850.689906695452</v>
      </c>
      <c r="Q443" s="119">
        <f>VLOOKUP(B443,Valores!$A$2:$P$300,14,FALSE)</f>
        <v>1</v>
      </c>
      <c r="R443" s="119" t="str">
        <f>VLOOKUP(B443,Valores!$A$2:$P$300,15,FALSE)</f>
        <v>Rateio</v>
      </c>
      <c r="S443" s="186">
        <f t="shared" si="255"/>
        <v>0</v>
      </c>
      <c r="T443" s="186">
        <f t="shared" si="250"/>
        <v>0</v>
      </c>
      <c r="U443" s="186">
        <f t="shared" si="250"/>
        <v>0</v>
      </c>
      <c r="V443" s="186">
        <f t="shared" si="250"/>
        <v>0</v>
      </c>
      <c r="W443" s="186">
        <f t="shared" si="250"/>
        <v>0</v>
      </c>
      <c r="Y443" s="214">
        <f t="shared" si="256"/>
        <v>15817.882446805781</v>
      </c>
      <c r="Z443" s="214">
        <f t="shared" si="251"/>
        <v>15202.352008875758</v>
      </c>
      <c r="AA443" s="214">
        <f t="shared" si="251"/>
        <v>16044.410146043987</v>
      </c>
      <c r="AB443" s="214">
        <f t="shared" si="251"/>
        <v>15713.211027157784</v>
      </c>
      <c r="AC443" s="214">
        <f t="shared" si="251"/>
        <v>15850.689906695452</v>
      </c>
      <c r="AE443" s="219">
        <f t="shared" si="257"/>
        <v>15817.882446805781</v>
      </c>
      <c r="AF443" s="219">
        <f t="shared" si="252"/>
        <v>15202.352008875758</v>
      </c>
      <c r="AG443" s="219">
        <f t="shared" si="252"/>
        <v>16044.410146043987</v>
      </c>
      <c r="AH443" s="219">
        <f t="shared" si="252"/>
        <v>15713.211027157784</v>
      </c>
      <c r="AI443" s="219">
        <f t="shared" si="252"/>
        <v>15850.689906695452</v>
      </c>
    </row>
    <row r="444" spans="1:35" x14ac:dyDescent="0.2">
      <c r="A444" s="250">
        <v>10</v>
      </c>
      <c r="B444" s="1" t="s">
        <v>242</v>
      </c>
      <c r="C444" s="1" t="str">
        <f>VLOOKUP(B444,Valores!$A$2:$F$223,5,FALSE)</f>
        <v>unid.</v>
      </c>
      <c r="D444" s="1">
        <v>0</v>
      </c>
      <c r="E444" s="64">
        <f>VLOOKUP($B444,Valores!$A$2:$G$300,6,FALSE)*VLOOKUP(VLOOKUP($B444,Indices_Poder!$B$5:$E$250,3,FALSE),Indices_Poder!$G$6:$N$28,4,FALSE)</f>
        <v>318.82451132788094</v>
      </c>
      <c r="F444" s="65">
        <f>$E444*VLOOKUP(F$434,Regional!$A$2:$B$7,2,FALSE)</f>
        <v>322.80981771947944</v>
      </c>
      <c r="G444" s="65">
        <f>$E444*VLOOKUP(G$434,Regional!$A$2:$B$7,2,FALSE)</f>
        <v>310.24813197316092</v>
      </c>
      <c r="H444" s="65">
        <f>$E444*VLOOKUP(H$434,Regional!$A$2:$B$7,2,FALSE)</f>
        <v>327.43277313373369</v>
      </c>
      <c r="I444" s="65">
        <f>$E444*VLOOKUP(I$434,Regional!$A$2:$B$7,2,FALSE)</f>
        <v>320.67369349358268</v>
      </c>
      <c r="J444" s="65">
        <f>$E444*VLOOKUP(J$434,Regional!$A$2:$B$7,2,FALSE)</f>
        <v>323.47934919326798</v>
      </c>
      <c r="K444" s="66">
        <f t="shared" si="253"/>
        <v>0</v>
      </c>
      <c r="L444" s="65">
        <f t="shared" si="254"/>
        <v>0</v>
      </c>
      <c r="M444" s="65">
        <f t="shared" si="254"/>
        <v>0</v>
      </c>
      <c r="N444" s="65">
        <f t="shared" si="254"/>
        <v>0</v>
      </c>
      <c r="O444" s="65">
        <f t="shared" si="254"/>
        <v>0</v>
      </c>
      <c r="P444" s="133">
        <f t="shared" si="254"/>
        <v>0</v>
      </c>
      <c r="Q444" s="119">
        <f>VLOOKUP(B444,Valores!$A$2:$P$300,14,FALSE)</f>
        <v>1</v>
      </c>
      <c r="R444" s="119">
        <f>VLOOKUP(B444,Valores!$A$2:$P$300,15,FALSE)</f>
        <v>2.5000000000000001E-2</v>
      </c>
      <c r="S444" s="186">
        <f t="shared" si="255"/>
        <v>0</v>
      </c>
      <c r="T444" s="186">
        <f t="shared" si="250"/>
        <v>0</v>
      </c>
      <c r="U444" s="186">
        <f t="shared" si="250"/>
        <v>0</v>
      </c>
      <c r="V444" s="186">
        <f t="shared" si="250"/>
        <v>0</v>
      </c>
      <c r="W444" s="186">
        <f t="shared" si="250"/>
        <v>0</v>
      </c>
      <c r="Y444" s="214">
        <f t="shared" si="256"/>
        <v>0</v>
      </c>
      <c r="Z444" s="214">
        <f t="shared" si="251"/>
        <v>0</v>
      </c>
      <c r="AA444" s="214">
        <f t="shared" si="251"/>
        <v>0</v>
      </c>
      <c r="AB444" s="214">
        <f t="shared" si="251"/>
        <v>0</v>
      </c>
      <c r="AC444" s="214">
        <f t="shared" si="251"/>
        <v>0</v>
      </c>
      <c r="AE444" s="219">
        <f t="shared" si="257"/>
        <v>0</v>
      </c>
      <c r="AF444" s="219">
        <f t="shared" si="252"/>
        <v>0</v>
      </c>
      <c r="AG444" s="219">
        <f t="shared" si="252"/>
        <v>0</v>
      </c>
      <c r="AH444" s="219">
        <f t="shared" si="252"/>
        <v>0</v>
      </c>
      <c r="AI444" s="219">
        <f t="shared" si="252"/>
        <v>0</v>
      </c>
    </row>
    <row r="445" spans="1:35" x14ac:dyDescent="0.2">
      <c r="A445" s="250">
        <v>11</v>
      </c>
      <c r="B445" s="1" t="s">
        <v>243</v>
      </c>
      <c r="C445" s="1" t="str">
        <f>VLOOKUP(B445,Valores!$A$2:$F$223,5,FALSE)</f>
        <v>kg</v>
      </c>
      <c r="D445" s="1">
        <v>500</v>
      </c>
      <c r="E445" s="64">
        <f>VLOOKUP($B445,Valores!$A$2:$G$300,6,FALSE)*VLOOKUP(VLOOKUP($B445,Indices_Poder!$B$5:$E$250,3,FALSE),Indices_Poder!$G$6:$N$28,4,FALSE)</f>
        <v>90.692785411365136</v>
      </c>
      <c r="F445" s="65">
        <f>$E445*VLOOKUP(F$434,Regional!$A$2:$B$7,2,FALSE)</f>
        <v>91.826445229007192</v>
      </c>
      <c r="G445" s="65">
        <f>$E445*VLOOKUP(G$434,Regional!$A$2:$B$7,2,FALSE)</f>
        <v>88.253149483799405</v>
      </c>
      <c r="H445" s="65">
        <f>$E445*VLOOKUP(H$434,Regional!$A$2:$B$7,2,FALSE)</f>
        <v>93.141490617471987</v>
      </c>
      <c r="I445" s="65">
        <f>$E445*VLOOKUP(I$434,Regional!$A$2:$B$7,2,FALSE)</f>
        <v>91.218803566751063</v>
      </c>
      <c r="J445" s="65">
        <f>$E445*VLOOKUP(J$434,Regional!$A$2:$B$7,2,FALSE)</f>
        <v>92.016900078371066</v>
      </c>
      <c r="K445" s="66">
        <f t="shared" si="253"/>
        <v>45346.392705682571</v>
      </c>
      <c r="L445" s="65">
        <f t="shared" si="254"/>
        <v>45913.222614503597</v>
      </c>
      <c r="M445" s="65">
        <f t="shared" si="254"/>
        <v>44126.574741899705</v>
      </c>
      <c r="N445" s="65">
        <f t="shared" si="254"/>
        <v>46570.745308735997</v>
      </c>
      <c r="O445" s="65">
        <f t="shared" si="254"/>
        <v>45609.401783375535</v>
      </c>
      <c r="P445" s="133">
        <f t="shared" si="254"/>
        <v>46008.450039185533</v>
      </c>
      <c r="Q445" s="119">
        <f>VLOOKUP(B445,Valores!$A$2:$P$300,14,FALSE)</f>
        <v>1</v>
      </c>
      <c r="R445" s="119">
        <f>VLOOKUP(B445,Valores!$A$2:$P$300,15,FALSE)</f>
        <v>3.1300000000000001E-2</v>
      </c>
      <c r="S445" s="186">
        <f t="shared" si="255"/>
        <v>0</v>
      </c>
      <c r="T445" s="186">
        <f t="shared" si="250"/>
        <v>0</v>
      </c>
      <c r="U445" s="186">
        <f t="shared" si="250"/>
        <v>0</v>
      </c>
      <c r="V445" s="186">
        <f t="shared" si="250"/>
        <v>0</v>
      </c>
      <c r="W445" s="186">
        <f t="shared" si="250"/>
        <v>0</v>
      </c>
      <c r="Y445" s="214">
        <f t="shared" si="256"/>
        <v>45913.222614503597</v>
      </c>
      <c r="Z445" s="214">
        <f t="shared" si="251"/>
        <v>44126.574741899705</v>
      </c>
      <c r="AA445" s="214">
        <f t="shared" si="251"/>
        <v>46570.745308735997</v>
      </c>
      <c r="AB445" s="214">
        <f t="shared" si="251"/>
        <v>45609.401783375535</v>
      </c>
      <c r="AC445" s="214">
        <f t="shared" si="251"/>
        <v>46008.450039185533</v>
      </c>
      <c r="AE445" s="219">
        <f t="shared" si="257"/>
        <v>45913.222614503597</v>
      </c>
      <c r="AF445" s="219">
        <f t="shared" si="252"/>
        <v>44126.574741899705</v>
      </c>
      <c r="AG445" s="219">
        <f t="shared" si="252"/>
        <v>46570.745308735997</v>
      </c>
      <c r="AH445" s="219">
        <f t="shared" si="252"/>
        <v>45609.401783375535</v>
      </c>
      <c r="AI445" s="219">
        <f t="shared" si="252"/>
        <v>46008.450039185533</v>
      </c>
    </row>
    <row r="446" spans="1:35" x14ac:dyDescent="0.2">
      <c r="A446" s="250">
        <v>12</v>
      </c>
      <c r="B446" s="1" t="s">
        <v>244</v>
      </c>
      <c r="C446" s="1" t="str">
        <f>VLOOKUP(B446,Valores!$A$2:$F$223,5,FALSE)</f>
        <v>kg</v>
      </c>
      <c r="D446" s="1">
        <v>500</v>
      </c>
      <c r="E446" s="64">
        <f>VLOOKUP($B446,Valores!$A$2:$G$300,6,FALSE)*VLOOKUP(VLOOKUP($B446,Indices_Poder!$B$5:$E$250,3,FALSE),Indices_Poder!$G$6:$N$28,4,FALSE)</f>
        <v>90.692785411365136</v>
      </c>
      <c r="F446" s="65">
        <f>$E446*VLOOKUP(F$434,Regional!$A$2:$B$7,2,FALSE)</f>
        <v>91.826445229007192</v>
      </c>
      <c r="G446" s="65">
        <f>$E446*VLOOKUP(G$434,Regional!$A$2:$B$7,2,FALSE)</f>
        <v>88.253149483799405</v>
      </c>
      <c r="H446" s="65">
        <f>$E446*VLOOKUP(H$434,Regional!$A$2:$B$7,2,FALSE)</f>
        <v>93.141490617471987</v>
      </c>
      <c r="I446" s="65">
        <f>$E446*VLOOKUP(I$434,Regional!$A$2:$B$7,2,FALSE)</f>
        <v>91.218803566751063</v>
      </c>
      <c r="J446" s="65">
        <f>$E446*VLOOKUP(J$434,Regional!$A$2:$B$7,2,FALSE)</f>
        <v>92.016900078371066</v>
      </c>
      <c r="K446" s="66">
        <f t="shared" si="253"/>
        <v>45346.392705682571</v>
      </c>
      <c r="L446" s="65">
        <f t="shared" si="254"/>
        <v>45913.222614503597</v>
      </c>
      <c r="M446" s="65">
        <f t="shared" si="254"/>
        <v>44126.574741899705</v>
      </c>
      <c r="N446" s="65">
        <f t="shared" si="254"/>
        <v>46570.745308735997</v>
      </c>
      <c r="O446" s="65">
        <f t="shared" si="254"/>
        <v>45609.401783375535</v>
      </c>
      <c r="P446" s="133">
        <f t="shared" si="254"/>
        <v>46008.450039185533</v>
      </c>
      <c r="Q446" s="119">
        <f>VLOOKUP(B446,Valores!$A$2:$P$300,14,FALSE)</f>
        <v>1</v>
      </c>
      <c r="R446" s="119">
        <f>VLOOKUP(B446,Valores!$A$2:$P$300,15,FALSE)</f>
        <v>3.1300000000000001E-2</v>
      </c>
      <c r="S446" s="186">
        <f t="shared" si="255"/>
        <v>0</v>
      </c>
      <c r="T446" s="186">
        <f t="shared" si="250"/>
        <v>0</v>
      </c>
      <c r="U446" s="186">
        <f t="shared" si="250"/>
        <v>0</v>
      </c>
      <c r="V446" s="186">
        <f t="shared" si="250"/>
        <v>0</v>
      </c>
      <c r="W446" s="186">
        <f t="shared" si="250"/>
        <v>0</v>
      </c>
      <c r="Y446" s="214">
        <f t="shared" si="256"/>
        <v>45913.222614503597</v>
      </c>
      <c r="Z446" s="214">
        <f t="shared" si="251"/>
        <v>44126.574741899705</v>
      </c>
      <c r="AA446" s="214">
        <f t="shared" si="251"/>
        <v>46570.745308735997</v>
      </c>
      <c r="AB446" s="214">
        <f t="shared" si="251"/>
        <v>45609.401783375535</v>
      </c>
      <c r="AC446" s="214">
        <f t="shared" si="251"/>
        <v>46008.450039185533</v>
      </c>
      <c r="AE446" s="219">
        <f t="shared" si="257"/>
        <v>45913.222614503597</v>
      </c>
      <c r="AF446" s="219">
        <f t="shared" si="252"/>
        <v>44126.574741899705</v>
      </c>
      <c r="AG446" s="219">
        <f t="shared" si="252"/>
        <v>46570.745308735997</v>
      </c>
      <c r="AH446" s="219">
        <f t="shared" si="252"/>
        <v>45609.401783375535</v>
      </c>
      <c r="AI446" s="219">
        <f t="shared" si="252"/>
        <v>46008.450039185533</v>
      </c>
    </row>
    <row r="447" spans="1:35" x14ac:dyDescent="0.2">
      <c r="A447" s="250">
        <v>13</v>
      </c>
      <c r="B447" s="1" t="s">
        <v>245</v>
      </c>
      <c r="C447" s="1" t="str">
        <f>VLOOKUP(B447,Valores!$A$2:$F$223,5,FALSE)</f>
        <v>m³</v>
      </c>
      <c r="D447" s="252">
        <v>10.1</v>
      </c>
      <c r="E447" s="64">
        <f>VLOOKUP($B447,Valores!$A$2:$G$300,6,FALSE)*VLOOKUP(VLOOKUP($B447,Indices_Poder!$B$5:$E$250,3,FALSE),Indices_Poder!$G$6:$N$28,4,FALSE)</f>
        <v>5744.0577699282558</v>
      </c>
      <c r="F447" s="65">
        <f>$E447*VLOOKUP(F$434,Regional!$A$2:$B$7,2,FALSE)</f>
        <v>5815.858492052359</v>
      </c>
      <c r="G447" s="65">
        <f>$E447*VLOOKUP(G$434,Regional!$A$2:$B$7,2,FALSE)</f>
        <v>5589.5426159171857</v>
      </c>
      <c r="H447" s="65">
        <f>$E447*VLOOKUP(H$434,Regional!$A$2:$B$7,2,FALSE)</f>
        <v>5899.1473297163184</v>
      </c>
      <c r="I447" s="65">
        <f>$E447*VLOOKUP(I$434,Regional!$A$2:$B$7,2,FALSE)</f>
        <v>5777.3733049938401</v>
      </c>
      <c r="J447" s="65">
        <f>$E447*VLOOKUP(J$434,Regional!$A$2:$B$7,2,FALSE)</f>
        <v>5827.9210133692077</v>
      </c>
      <c r="K447" s="66">
        <f t="shared" si="253"/>
        <v>58014.983476275382</v>
      </c>
      <c r="L447" s="65">
        <f t="shared" si="254"/>
        <v>58740.170769728822</v>
      </c>
      <c r="M447" s="65">
        <f t="shared" si="254"/>
        <v>56454.380420763577</v>
      </c>
      <c r="N447" s="65">
        <f t="shared" si="254"/>
        <v>59581.388030134811</v>
      </c>
      <c r="O447" s="65">
        <f t="shared" si="254"/>
        <v>58351.470380437786</v>
      </c>
      <c r="P447" s="133">
        <f t="shared" si="254"/>
        <v>58862.002235028995</v>
      </c>
      <c r="Q447" s="119">
        <f>VLOOKUP(B447,Valores!$A$2:$P$300,14,FALSE)</f>
        <v>1</v>
      </c>
      <c r="R447" s="119">
        <f>VLOOKUP(B447,Valores!$A$2:$P$300,15,FALSE)</f>
        <v>3.1300000000000001E-2</v>
      </c>
      <c r="S447" s="186">
        <f t="shared" si="255"/>
        <v>0</v>
      </c>
      <c r="T447" s="186">
        <f t="shared" si="250"/>
        <v>0</v>
      </c>
      <c r="U447" s="186">
        <f t="shared" si="250"/>
        <v>0</v>
      </c>
      <c r="V447" s="186">
        <f t="shared" si="250"/>
        <v>0</v>
      </c>
      <c r="W447" s="186">
        <f t="shared" si="250"/>
        <v>0</v>
      </c>
      <c r="Y447" s="214">
        <f t="shared" si="256"/>
        <v>58740.170769728822</v>
      </c>
      <c r="Z447" s="214">
        <f t="shared" si="251"/>
        <v>56454.380420763577</v>
      </c>
      <c r="AA447" s="214">
        <f t="shared" si="251"/>
        <v>59581.388030134811</v>
      </c>
      <c r="AB447" s="214">
        <f t="shared" si="251"/>
        <v>58351.470380437786</v>
      </c>
      <c r="AC447" s="214">
        <f t="shared" si="251"/>
        <v>58862.002235028995</v>
      </c>
      <c r="AE447" s="219">
        <f t="shared" si="257"/>
        <v>58740.170769728822</v>
      </c>
      <c r="AF447" s="219">
        <f t="shared" si="252"/>
        <v>56454.380420763577</v>
      </c>
      <c r="AG447" s="219">
        <f t="shared" si="252"/>
        <v>59581.388030134811</v>
      </c>
      <c r="AH447" s="219">
        <f t="shared" si="252"/>
        <v>58351.470380437786</v>
      </c>
      <c r="AI447" s="219">
        <f t="shared" si="252"/>
        <v>58862.002235028995</v>
      </c>
    </row>
    <row r="448" spans="1:35" x14ac:dyDescent="0.2">
      <c r="A448" s="250">
        <v>14</v>
      </c>
      <c r="B448" s="1" t="s">
        <v>214</v>
      </c>
      <c r="C448" s="1" t="str">
        <f>VLOOKUP(B448,Valores!$A$2:$F$223,5,FALSE)</f>
        <v>m³</v>
      </c>
      <c r="D448" s="1">
        <v>48</v>
      </c>
      <c r="E448" s="64">
        <f>VLOOKUP($B448,Valores!$A$2:$G$300,6,FALSE)*VLOOKUP(VLOOKUP($B448,Indices_Poder!$B$5:$E$250,3,FALSE),Indices_Poder!$G$6:$N$28,4,FALSE)</f>
        <v>5744.0577699282558</v>
      </c>
      <c r="F448" s="65">
        <f>$E448*VLOOKUP(F$434,Regional!$A$2:$B$7,2,FALSE)</f>
        <v>5815.858492052359</v>
      </c>
      <c r="G448" s="65">
        <f>$E448*VLOOKUP(G$434,Regional!$A$2:$B$7,2,FALSE)</f>
        <v>5589.5426159171857</v>
      </c>
      <c r="H448" s="65">
        <f>$E448*VLOOKUP(H$434,Regional!$A$2:$B$7,2,FALSE)</f>
        <v>5899.1473297163184</v>
      </c>
      <c r="I448" s="65">
        <f>$E448*VLOOKUP(I$434,Regional!$A$2:$B$7,2,FALSE)</f>
        <v>5777.3733049938401</v>
      </c>
      <c r="J448" s="65">
        <f>$E448*VLOOKUP(J$434,Regional!$A$2:$B$7,2,FALSE)</f>
        <v>5827.9210133692077</v>
      </c>
      <c r="K448" s="66">
        <f>D448*E448</f>
        <v>275714.77295655629</v>
      </c>
      <c r="L448" s="65">
        <f t="shared" si="254"/>
        <v>279161.20761851326</v>
      </c>
      <c r="M448" s="65">
        <f t="shared" si="254"/>
        <v>268298.04556402494</v>
      </c>
      <c r="N448" s="65">
        <f t="shared" si="254"/>
        <v>283159.0718263833</v>
      </c>
      <c r="O448" s="65">
        <f t="shared" si="254"/>
        <v>277313.91863970435</v>
      </c>
      <c r="P448" s="133">
        <f t="shared" si="254"/>
        <v>279740.20864172198</v>
      </c>
      <c r="Q448" s="119">
        <f>VLOOKUP(B448,Valores!$A$2:$P$300,14,FALSE)</f>
        <v>1</v>
      </c>
      <c r="R448" s="119">
        <f>VLOOKUP(B448,Valores!$A$2:$P$300,15,FALSE)</f>
        <v>3.1300000000000001E-2</v>
      </c>
      <c r="S448" s="186">
        <f t="shared" si="255"/>
        <v>0</v>
      </c>
      <c r="T448" s="186">
        <f t="shared" si="250"/>
        <v>0</v>
      </c>
      <c r="U448" s="186">
        <f t="shared" si="250"/>
        <v>0</v>
      </c>
      <c r="V448" s="186">
        <f t="shared" si="250"/>
        <v>0</v>
      </c>
      <c r="W448" s="186">
        <f t="shared" si="250"/>
        <v>0</v>
      </c>
      <c r="Y448" s="214">
        <f t="shared" si="256"/>
        <v>279161.20761851326</v>
      </c>
      <c r="Z448" s="214">
        <f t="shared" si="251"/>
        <v>268298.04556402494</v>
      </c>
      <c r="AA448" s="214">
        <f t="shared" si="251"/>
        <v>283159.0718263833</v>
      </c>
      <c r="AB448" s="214">
        <f t="shared" si="251"/>
        <v>277313.91863970435</v>
      </c>
      <c r="AC448" s="214">
        <f t="shared" si="251"/>
        <v>279740.20864172198</v>
      </c>
      <c r="AE448" s="219">
        <f t="shared" si="257"/>
        <v>279161.20761851326</v>
      </c>
      <c r="AF448" s="219">
        <f t="shared" si="252"/>
        <v>268298.04556402494</v>
      </c>
      <c r="AG448" s="219">
        <f t="shared" si="252"/>
        <v>283159.0718263833</v>
      </c>
      <c r="AH448" s="219">
        <f t="shared" si="252"/>
        <v>277313.91863970435</v>
      </c>
      <c r="AI448" s="219">
        <f t="shared" si="252"/>
        <v>279740.20864172198</v>
      </c>
    </row>
    <row r="449" spans="1:35" x14ac:dyDescent="0.2">
      <c r="A449" s="250">
        <v>15</v>
      </c>
      <c r="B449" s="1" t="s">
        <v>246</v>
      </c>
      <c r="C449" s="1" t="str">
        <f>VLOOKUP(B449,Valores!$A$2:$F$223,5,FALSE)</f>
        <v>m³</v>
      </c>
      <c r="D449" s="1">
        <v>0.2</v>
      </c>
      <c r="E449" s="64">
        <f>VLOOKUP($B449,Valores!$A$2:$G$300,6,FALSE)*VLOOKUP(VLOOKUP($B449,Indices_Poder!$B$5:$E$250,3,FALSE),Indices_Poder!$G$6:$N$28,4,FALSE)</f>
        <v>5744.0577699282558</v>
      </c>
      <c r="F449" s="65">
        <f>$E449*VLOOKUP(F$434,Regional!$A$2:$B$7,2,FALSE)</f>
        <v>5815.858492052359</v>
      </c>
      <c r="G449" s="65">
        <f>$E449*VLOOKUP(G$434,Regional!$A$2:$B$7,2,FALSE)</f>
        <v>5589.5426159171857</v>
      </c>
      <c r="H449" s="65">
        <f>$E449*VLOOKUP(H$434,Regional!$A$2:$B$7,2,FALSE)</f>
        <v>5899.1473297163184</v>
      </c>
      <c r="I449" s="65">
        <f>$E449*VLOOKUP(I$434,Regional!$A$2:$B$7,2,FALSE)</f>
        <v>5777.3733049938401</v>
      </c>
      <c r="J449" s="65">
        <f>$E449*VLOOKUP(J$434,Regional!$A$2:$B$7,2,FALSE)</f>
        <v>5827.9210133692077</v>
      </c>
      <c r="K449" s="66">
        <f t="shared" si="253"/>
        <v>1148.8115539856512</v>
      </c>
      <c r="L449" s="65">
        <f t="shared" si="254"/>
        <v>1163.1716984104719</v>
      </c>
      <c r="M449" s="65">
        <f t="shared" si="254"/>
        <v>1117.9085231834372</v>
      </c>
      <c r="N449" s="65">
        <f t="shared" si="254"/>
        <v>1179.8294659432638</v>
      </c>
      <c r="O449" s="65">
        <f t="shared" si="254"/>
        <v>1155.4746609987681</v>
      </c>
      <c r="P449" s="133">
        <f t="shared" si="254"/>
        <v>1165.5842026738417</v>
      </c>
      <c r="Q449" s="119">
        <f>VLOOKUP(B449,Valores!$A$2:$P$300,14,FALSE)</f>
        <v>1</v>
      </c>
      <c r="R449" s="119">
        <f>VLOOKUP(B449,Valores!$A$2:$P$300,15,FALSE)</f>
        <v>3.1300000000000001E-2</v>
      </c>
      <c r="S449" s="186">
        <f t="shared" si="255"/>
        <v>0</v>
      </c>
      <c r="T449" s="186">
        <f t="shared" si="250"/>
        <v>0</v>
      </c>
      <c r="U449" s="186">
        <f t="shared" si="250"/>
        <v>0</v>
      </c>
      <c r="V449" s="186">
        <f t="shared" si="250"/>
        <v>0</v>
      </c>
      <c r="W449" s="186">
        <f t="shared" si="250"/>
        <v>0</v>
      </c>
      <c r="Y449" s="214">
        <f t="shared" si="256"/>
        <v>1163.1716984104719</v>
      </c>
      <c r="Z449" s="214">
        <f t="shared" si="251"/>
        <v>1117.9085231834372</v>
      </c>
      <c r="AA449" s="214">
        <f t="shared" si="251"/>
        <v>1179.8294659432638</v>
      </c>
      <c r="AB449" s="214">
        <f t="shared" si="251"/>
        <v>1155.4746609987681</v>
      </c>
      <c r="AC449" s="214">
        <f t="shared" si="251"/>
        <v>1165.5842026738417</v>
      </c>
      <c r="AE449" s="219">
        <f t="shared" si="257"/>
        <v>1163.1716984104719</v>
      </c>
      <c r="AF449" s="219">
        <f t="shared" si="252"/>
        <v>1117.9085231834372</v>
      </c>
      <c r="AG449" s="219">
        <f t="shared" si="252"/>
        <v>1179.8294659432638</v>
      </c>
      <c r="AH449" s="219">
        <f t="shared" si="252"/>
        <v>1155.4746609987681</v>
      </c>
      <c r="AI449" s="219">
        <f t="shared" si="252"/>
        <v>1165.5842026738417</v>
      </c>
    </row>
    <row r="450" spans="1:35" x14ac:dyDescent="0.2">
      <c r="A450" s="250">
        <v>16</v>
      </c>
      <c r="B450" s="1" t="s">
        <v>215</v>
      </c>
      <c r="C450" s="1" t="str">
        <f>VLOOKUP(B450,Valores!$A$2:$F$223,5,FALSE)</f>
        <v>m³</v>
      </c>
      <c r="D450" s="1">
        <v>0</v>
      </c>
      <c r="E450" s="64">
        <f>VLOOKUP($B450,Valores!$A$2:$G$300,6,FALSE)*VLOOKUP(VLOOKUP($B450,Indices_Poder!$B$5:$E$250,3,FALSE),Indices_Poder!$G$6:$N$28,4,FALSE)</f>
        <v>5744.0577699282558</v>
      </c>
      <c r="F450" s="65">
        <f>$E450*VLOOKUP(F$434,Regional!$A$2:$B$7,2,FALSE)</f>
        <v>5815.858492052359</v>
      </c>
      <c r="G450" s="65">
        <f>$E450*VLOOKUP(G$434,Regional!$A$2:$B$7,2,FALSE)</f>
        <v>5589.5426159171857</v>
      </c>
      <c r="H450" s="65">
        <f>$E450*VLOOKUP(H$434,Regional!$A$2:$B$7,2,FALSE)</f>
        <v>5899.1473297163184</v>
      </c>
      <c r="I450" s="65">
        <f>$E450*VLOOKUP(I$434,Regional!$A$2:$B$7,2,FALSE)</f>
        <v>5777.3733049938401</v>
      </c>
      <c r="J450" s="65">
        <f>$E450*VLOOKUP(J$434,Regional!$A$2:$B$7,2,FALSE)</f>
        <v>5827.9210133692077</v>
      </c>
      <c r="K450" s="66">
        <f t="shared" si="253"/>
        <v>0</v>
      </c>
      <c r="L450" s="65">
        <f t="shared" si="254"/>
        <v>0</v>
      </c>
      <c r="M450" s="65">
        <f t="shared" si="254"/>
        <v>0</v>
      </c>
      <c r="N450" s="65">
        <f t="shared" si="254"/>
        <v>0</v>
      </c>
      <c r="O450" s="65">
        <f t="shared" si="254"/>
        <v>0</v>
      </c>
      <c r="P450" s="133">
        <f t="shared" si="254"/>
        <v>0</v>
      </c>
      <c r="Q450" s="119">
        <f>VLOOKUP(B450,Valores!$A$2:$P$300,14,FALSE)</f>
        <v>1</v>
      </c>
      <c r="R450" s="119">
        <f>VLOOKUP(B450,Valores!$A$2:$P$300,15,FALSE)</f>
        <v>3.1300000000000001E-2</v>
      </c>
      <c r="S450" s="186">
        <f t="shared" si="255"/>
        <v>0</v>
      </c>
      <c r="T450" s="186">
        <f t="shared" si="250"/>
        <v>0</v>
      </c>
      <c r="U450" s="186">
        <f t="shared" si="250"/>
        <v>0</v>
      </c>
      <c r="V450" s="186">
        <f t="shared" si="250"/>
        <v>0</v>
      </c>
      <c r="W450" s="186">
        <f t="shared" si="250"/>
        <v>0</v>
      </c>
      <c r="Y450" s="214">
        <f t="shared" si="256"/>
        <v>0</v>
      </c>
      <c r="Z450" s="214">
        <f t="shared" si="251"/>
        <v>0</v>
      </c>
      <c r="AA450" s="214">
        <f t="shared" si="251"/>
        <v>0</v>
      </c>
      <c r="AB450" s="214">
        <f t="shared" si="251"/>
        <v>0</v>
      </c>
      <c r="AC450" s="214">
        <f t="shared" si="251"/>
        <v>0</v>
      </c>
      <c r="AE450" s="219">
        <f t="shared" si="257"/>
        <v>0</v>
      </c>
      <c r="AF450" s="219">
        <f t="shared" si="252"/>
        <v>0</v>
      </c>
      <c r="AG450" s="219">
        <f t="shared" si="252"/>
        <v>0</v>
      </c>
      <c r="AH450" s="219">
        <f t="shared" si="252"/>
        <v>0</v>
      </c>
      <c r="AI450" s="219">
        <f t="shared" si="252"/>
        <v>0</v>
      </c>
    </row>
    <row r="451" spans="1:35" x14ac:dyDescent="0.2">
      <c r="A451" s="250">
        <v>17</v>
      </c>
      <c r="B451" s="1" t="s">
        <v>247</v>
      </c>
      <c r="C451" s="1" t="str">
        <f>VLOOKUP(B451,Valores!$A$2:$F$223,5,FALSE)</f>
        <v>m³</v>
      </c>
      <c r="D451" s="1">
        <v>1.75</v>
      </c>
      <c r="E451" s="64">
        <f>VLOOKUP($B451,Valores!$A$2:$G$300,6,FALSE)*VLOOKUP(VLOOKUP($B451,Indices_Poder!$B$5:$E$250,3,FALSE),Indices_Poder!$G$6:$N$28,4,FALSE)</f>
        <v>5744.0577699282558</v>
      </c>
      <c r="F451" s="65">
        <f>$E451*VLOOKUP(F$434,Regional!$A$2:$B$7,2,FALSE)</f>
        <v>5815.858492052359</v>
      </c>
      <c r="G451" s="65">
        <f>$E451*VLOOKUP(G$434,Regional!$A$2:$B$7,2,FALSE)</f>
        <v>5589.5426159171857</v>
      </c>
      <c r="H451" s="65">
        <f>$E451*VLOOKUP(H$434,Regional!$A$2:$B$7,2,FALSE)</f>
        <v>5899.1473297163184</v>
      </c>
      <c r="I451" s="65">
        <f>$E451*VLOOKUP(I$434,Regional!$A$2:$B$7,2,FALSE)</f>
        <v>5777.3733049938401</v>
      </c>
      <c r="J451" s="65">
        <f>$E451*VLOOKUP(J$434,Regional!$A$2:$B$7,2,FALSE)</f>
        <v>5827.9210133692077</v>
      </c>
      <c r="K451" s="66">
        <f t="shared" si="253"/>
        <v>10052.101097374447</v>
      </c>
      <c r="L451" s="65">
        <f t="shared" si="254"/>
        <v>10177.752361091629</v>
      </c>
      <c r="M451" s="65">
        <f t="shared" si="254"/>
        <v>9781.6995778550754</v>
      </c>
      <c r="N451" s="65">
        <f t="shared" si="254"/>
        <v>10323.507827003557</v>
      </c>
      <c r="O451" s="65">
        <f t="shared" si="254"/>
        <v>10110.403283739221</v>
      </c>
      <c r="P451" s="133">
        <f t="shared" si="254"/>
        <v>10198.861773396113</v>
      </c>
      <c r="Q451" s="119">
        <f>VLOOKUP(B451,Valores!$A$2:$P$300,14,FALSE)</f>
        <v>1</v>
      </c>
      <c r="R451" s="119">
        <f>VLOOKUP(B451,Valores!$A$2:$P$300,15,FALSE)</f>
        <v>3.1300000000000001E-2</v>
      </c>
      <c r="S451" s="186">
        <f t="shared" si="255"/>
        <v>0</v>
      </c>
      <c r="T451" s="186">
        <f t="shared" si="250"/>
        <v>0</v>
      </c>
      <c r="U451" s="186">
        <f t="shared" si="250"/>
        <v>0</v>
      </c>
      <c r="V451" s="186">
        <f t="shared" si="250"/>
        <v>0</v>
      </c>
      <c r="W451" s="186">
        <f t="shared" si="250"/>
        <v>0</v>
      </c>
      <c r="Y451" s="214">
        <f t="shared" si="256"/>
        <v>10177.752361091629</v>
      </c>
      <c r="Z451" s="214">
        <f t="shared" si="251"/>
        <v>9781.6995778550754</v>
      </c>
      <c r="AA451" s="214">
        <f t="shared" si="251"/>
        <v>10323.507827003557</v>
      </c>
      <c r="AB451" s="214">
        <f t="shared" si="251"/>
        <v>10110.403283739221</v>
      </c>
      <c r="AC451" s="214">
        <f t="shared" si="251"/>
        <v>10198.861773396113</v>
      </c>
      <c r="AE451" s="219">
        <f t="shared" si="257"/>
        <v>10177.752361091629</v>
      </c>
      <c r="AF451" s="219">
        <f t="shared" si="252"/>
        <v>9781.6995778550754</v>
      </c>
      <c r="AG451" s="219">
        <f t="shared" si="252"/>
        <v>10323.507827003557</v>
      </c>
      <c r="AH451" s="219">
        <f t="shared" si="252"/>
        <v>10110.403283739221</v>
      </c>
      <c r="AI451" s="219">
        <f t="shared" si="252"/>
        <v>10198.861773396113</v>
      </c>
    </row>
    <row r="452" spans="1:35" x14ac:dyDescent="0.2">
      <c r="A452" s="250">
        <v>18</v>
      </c>
      <c r="B452" s="1" t="s">
        <v>248</v>
      </c>
      <c r="C452" s="1" t="str">
        <f>VLOOKUP(B452,Valores!$A$2:$F$223,5,FALSE)</f>
        <v>m³</v>
      </c>
      <c r="D452" s="1">
        <v>1.75</v>
      </c>
      <c r="E452" s="64">
        <f>VLOOKUP($B452,Valores!$A$2:$G$300,6,FALSE)*VLOOKUP(VLOOKUP($B452,Indices_Poder!$B$5:$E$250,3,FALSE),Indices_Poder!$G$6:$N$28,4,FALSE)</f>
        <v>5744.0577699282558</v>
      </c>
      <c r="F452" s="65">
        <f>$E452*VLOOKUP(F$434,Regional!$A$2:$B$7,2,FALSE)</f>
        <v>5815.858492052359</v>
      </c>
      <c r="G452" s="65">
        <f>$E452*VLOOKUP(G$434,Regional!$A$2:$B$7,2,FALSE)</f>
        <v>5589.5426159171857</v>
      </c>
      <c r="H452" s="65">
        <f>$E452*VLOOKUP(H$434,Regional!$A$2:$B$7,2,FALSE)</f>
        <v>5899.1473297163184</v>
      </c>
      <c r="I452" s="65">
        <f>$E452*VLOOKUP(I$434,Regional!$A$2:$B$7,2,FALSE)</f>
        <v>5777.3733049938401</v>
      </c>
      <c r="J452" s="65">
        <f>$E452*VLOOKUP(J$434,Regional!$A$2:$B$7,2,FALSE)</f>
        <v>5827.9210133692077</v>
      </c>
      <c r="K452" s="66">
        <f t="shared" si="253"/>
        <v>10052.101097374447</v>
      </c>
      <c r="L452" s="65">
        <f t="shared" si="254"/>
        <v>10177.752361091629</v>
      </c>
      <c r="M452" s="65">
        <f t="shared" si="254"/>
        <v>9781.6995778550754</v>
      </c>
      <c r="N452" s="65">
        <f t="shared" si="254"/>
        <v>10323.507827003557</v>
      </c>
      <c r="O452" s="65">
        <f t="shared" si="254"/>
        <v>10110.403283739221</v>
      </c>
      <c r="P452" s="133">
        <f t="shared" si="254"/>
        <v>10198.861773396113</v>
      </c>
      <c r="Q452" s="119">
        <f>VLOOKUP(B452,Valores!$A$2:$P$300,14,FALSE)</f>
        <v>1</v>
      </c>
      <c r="R452" s="119">
        <f>VLOOKUP(B452,Valores!$A$2:$P$300,15,FALSE)</f>
        <v>3.1300000000000001E-2</v>
      </c>
      <c r="S452" s="186">
        <f t="shared" si="255"/>
        <v>0</v>
      </c>
      <c r="T452" s="186">
        <f t="shared" si="250"/>
        <v>0</v>
      </c>
      <c r="U452" s="186">
        <f t="shared" si="250"/>
        <v>0</v>
      </c>
      <c r="V452" s="186">
        <f t="shared" si="250"/>
        <v>0</v>
      </c>
      <c r="W452" s="186">
        <f t="shared" si="250"/>
        <v>0</v>
      </c>
      <c r="Y452" s="214">
        <f t="shared" si="256"/>
        <v>10177.752361091629</v>
      </c>
      <c r="Z452" s="214">
        <f t="shared" si="251"/>
        <v>9781.6995778550754</v>
      </c>
      <c r="AA452" s="214">
        <f t="shared" si="251"/>
        <v>10323.507827003557</v>
      </c>
      <c r="AB452" s="214">
        <f t="shared" si="251"/>
        <v>10110.403283739221</v>
      </c>
      <c r="AC452" s="214">
        <f t="shared" si="251"/>
        <v>10198.861773396113</v>
      </c>
      <c r="AE452" s="219">
        <f t="shared" si="257"/>
        <v>10177.752361091629</v>
      </c>
      <c r="AF452" s="219">
        <f t="shared" si="252"/>
        <v>9781.6995778550754</v>
      </c>
      <c r="AG452" s="219">
        <f t="shared" si="252"/>
        <v>10323.507827003557</v>
      </c>
      <c r="AH452" s="219">
        <f t="shared" si="252"/>
        <v>10110.403283739221</v>
      </c>
      <c r="AI452" s="219">
        <f t="shared" si="252"/>
        <v>10198.861773396113</v>
      </c>
    </row>
    <row r="453" spans="1:35" x14ac:dyDescent="0.2">
      <c r="A453" s="250">
        <v>19</v>
      </c>
      <c r="B453" s="1" t="s">
        <v>217</v>
      </c>
      <c r="C453" s="1" t="str">
        <f>VLOOKUP(B453,Valores!$A$2:$F$223,5,FALSE)</f>
        <v>m³</v>
      </c>
      <c r="D453" s="135">
        <v>20</v>
      </c>
      <c r="E453" s="64">
        <f>VLOOKUP($B453,Valores!$A$2:$G$300,6,FALSE)*VLOOKUP(VLOOKUP($B453,Indices_Poder!$B$5:$E$250,3,FALSE),Indices_Poder!$G$6:$N$28,4,FALSE)</f>
        <v>5744.0577699282558</v>
      </c>
      <c r="F453" s="65">
        <f>$E453*VLOOKUP(F$434,Regional!$A$2:$B$7,2,FALSE)</f>
        <v>5815.858492052359</v>
      </c>
      <c r="G453" s="65">
        <f>$E453*VLOOKUP(G$434,Regional!$A$2:$B$7,2,FALSE)</f>
        <v>5589.5426159171857</v>
      </c>
      <c r="H453" s="65">
        <f>$E453*VLOOKUP(H$434,Regional!$A$2:$B$7,2,FALSE)</f>
        <v>5899.1473297163184</v>
      </c>
      <c r="I453" s="65">
        <f>$E453*VLOOKUP(I$434,Regional!$A$2:$B$7,2,FALSE)</f>
        <v>5777.3733049938401</v>
      </c>
      <c r="J453" s="65">
        <f>$E453*VLOOKUP(J$434,Regional!$A$2:$B$7,2,FALSE)</f>
        <v>5827.9210133692077</v>
      </c>
      <c r="K453" s="74">
        <f t="shared" si="253"/>
        <v>114881.15539856511</v>
      </c>
      <c r="L453" s="65">
        <f t="shared" si="254"/>
        <v>116317.16984104717</v>
      </c>
      <c r="M453" s="65">
        <f t="shared" si="254"/>
        <v>111790.85231834371</v>
      </c>
      <c r="N453" s="65">
        <f t="shared" si="254"/>
        <v>117982.94659432636</v>
      </c>
      <c r="O453" s="65">
        <f t="shared" si="254"/>
        <v>115547.46609987679</v>
      </c>
      <c r="P453" s="133">
        <f t="shared" si="254"/>
        <v>116558.42026738415</v>
      </c>
      <c r="Q453" s="119">
        <f>VLOOKUP(B453,Valores!$A$2:$P$300,14,FALSE)</f>
        <v>1</v>
      </c>
      <c r="R453" s="119">
        <f>VLOOKUP(B453,Valores!$A$2:$P$300,15,FALSE)</f>
        <v>3.1300000000000001E-2</v>
      </c>
      <c r="S453" s="186">
        <f t="shared" si="255"/>
        <v>0</v>
      </c>
      <c r="T453" s="186">
        <f t="shared" si="250"/>
        <v>0</v>
      </c>
      <c r="U453" s="186">
        <f t="shared" si="250"/>
        <v>0</v>
      </c>
      <c r="V453" s="186">
        <f t="shared" si="250"/>
        <v>0</v>
      </c>
      <c r="W453" s="186">
        <f t="shared" si="250"/>
        <v>0</v>
      </c>
      <c r="Y453" s="214">
        <f t="shared" si="256"/>
        <v>116317.16984104717</v>
      </c>
      <c r="Z453" s="214">
        <f t="shared" si="251"/>
        <v>111790.85231834371</v>
      </c>
      <c r="AA453" s="214">
        <f t="shared" si="251"/>
        <v>117982.94659432636</v>
      </c>
      <c r="AB453" s="214">
        <f t="shared" si="251"/>
        <v>115547.46609987679</v>
      </c>
      <c r="AC453" s="214">
        <f t="shared" si="251"/>
        <v>116558.42026738415</v>
      </c>
      <c r="AE453" s="219">
        <f t="shared" si="257"/>
        <v>116317.16984104717</v>
      </c>
      <c r="AF453" s="219">
        <f t="shared" si="252"/>
        <v>111790.85231834371</v>
      </c>
      <c r="AG453" s="219">
        <f t="shared" si="252"/>
        <v>117982.94659432636</v>
      </c>
      <c r="AH453" s="219">
        <f t="shared" si="252"/>
        <v>115547.46609987679</v>
      </c>
      <c r="AI453" s="219">
        <f t="shared" si="252"/>
        <v>116558.42026738415</v>
      </c>
    </row>
    <row r="454" spans="1:35" s="29" customFormat="1" x14ac:dyDescent="0.2">
      <c r="A454" s="79"/>
      <c r="B454" s="80" t="s">
        <v>143</v>
      </c>
      <c r="C454" s="80"/>
      <c r="D454" s="82"/>
      <c r="E454" s="192"/>
      <c r="F454" s="191"/>
      <c r="G454" s="191"/>
      <c r="H454" s="191"/>
      <c r="I454" s="191"/>
      <c r="J454" s="191"/>
      <c r="K454" s="192">
        <f t="shared" ref="K454:P454" si="258">SUM(K435:K453)</f>
        <v>9887049.1267786063</v>
      </c>
      <c r="L454" s="83">
        <f t="shared" si="258"/>
        <v>10010637.240863338</v>
      </c>
      <c r="M454" s="83">
        <f t="shared" si="258"/>
        <v>9621087.5052682608</v>
      </c>
      <c r="N454" s="83">
        <f t="shared" si="258"/>
        <v>10153999.453201631</v>
      </c>
      <c r="O454" s="83">
        <f t="shared" si="258"/>
        <v>9944394.011713922</v>
      </c>
      <c r="P454" s="83">
        <f t="shared" si="258"/>
        <v>10031400.044029573</v>
      </c>
      <c r="S454" s="174">
        <f>SUMIF($Q435:$Q453,"&lt;&gt;Rateio",AE435:AE453)</f>
        <v>10010637.240863338</v>
      </c>
      <c r="T454" s="174">
        <f t="shared" ref="T454:W454" si="259">SUMIF($Q435:$Q453,"&lt;&gt;Rateio",AF435:AF453)</f>
        <v>9621087.5052682608</v>
      </c>
      <c r="U454" s="174">
        <f t="shared" si="259"/>
        <v>10153999.453201631</v>
      </c>
      <c r="V454" s="174">
        <f t="shared" si="259"/>
        <v>9944394.011713922</v>
      </c>
      <c r="W454" s="214">
        <f t="shared" si="259"/>
        <v>10031400.044029573</v>
      </c>
      <c r="Y454" s="219"/>
      <c r="AA454" s="219"/>
      <c r="AC454" s="219"/>
      <c r="AE454" s="219"/>
      <c r="AG454" s="219"/>
      <c r="AI454" s="219"/>
    </row>
    <row r="455" spans="1:35" s="29" customFormat="1" hidden="1" x14ac:dyDescent="0.2">
      <c r="A455" s="79"/>
      <c r="B455" s="80"/>
      <c r="C455" s="80"/>
      <c r="D455" s="82"/>
      <c r="E455" s="137" t="s">
        <v>118</v>
      </c>
      <c r="F455" s="87" t="s">
        <v>129</v>
      </c>
      <c r="G455" s="87" t="s">
        <v>130</v>
      </c>
      <c r="H455" s="87" t="s">
        <v>142</v>
      </c>
      <c r="I455" s="87" t="s">
        <v>132</v>
      </c>
      <c r="J455" s="87" t="s">
        <v>133</v>
      </c>
      <c r="K455" s="88"/>
      <c r="L455" s="83"/>
      <c r="M455" s="83"/>
      <c r="N455" s="83"/>
      <c r="O455" s="83"/>
      <c r="P455" s="83"/>
      <c r="W455" s="219"/>
      <c r="Y455" s="219"/>
      <c r="AA455" s="219"/>
      <c r="AC455" s="219"/>
      <c r="AE455" s="219"/>
      <c r="AG455" s="219"/>
      <c r="AI455" s="219"/>
    </row>
    <row r="456" spans="1:35" s="29" customFormat="1" hidden="1" x14ac:dyDescent="0.2">
      <c r="A456" s="89"/>
      <c r="B456" s="90" t="s">
        <v>206</v>
      </c>
      <c r="C456" s="90"/>
      <c r="D456" s="92"/>
      <c r="E456" s="92" t="e">
        <f>(SUMIF(#REF!,"Obras civis",K435:K453)+#REF!)*3.98%</f>
        <v>#REF!</v>
      </c>
      <c r="F456" s="93" t="e">
        <f>(SUMIF(#REF!,"Obras civis",L435:L453)+#REF!)*3.98%</f>
        <v>#REF!</v>
      </c>
      <c r="G456" s="93" t="e">
        <f>(SUMIF(#REF!,"Obras civis",M435:M453)+#REF!)*3.98%</f>
        <v>#REF!</v>
      </c>
      <c r="H456" s="93" t="e">
        <f>(SUMIF(#REF!,"Obras civis",N435:N453)+#REF!)*3.98%</f>
        <v>#REF!</v>
      </c>
      <c r="I456" s="93" t="e">
        <f>(SUMIF(#REF!,"Obras civis",O435:O453)+#REF!)*3.98%</f>
        <v>#REF!</v>
      </c>
      <c r="J456" s="93" t="e">
        <f>(SUMIF(#REF!,"Obras civis",P435:P453)+#REF!)*3.98%</f>
        <v>#REF!</v>
      </c>
      <c r="K456" s="92"/>
      <c r="L456" s="93"/>
      <c r="M456" s="93"/>
      <c r="N456" s="93"/>
      <c r="O456" s="93"/>
      <c r="P456" s="93"/>
      <c r="W456" s="219"/>
      <c r="Y456" s="219"/>
      <c r="AA456" s="219"/>
      <c r="AC456" s="219"/>
      <c r="AE456" s="219"/>
      <c r="AG456" s="219"/>
      <c r="AI456" s="219"/>
    </row>
    <row r="457" spans="1:35" s="29" customFormat="1" hidden="1" x14ac:dyDescent="0.2">
      <c r="A457" s="89"/>
      <c r="B457" s="90" t="s">
        <v>145</v>
      </c>
      <c r="C457" s="97"/>
      <c r="D457" s="99"/>
      <c r="E457" s="99" t="e">
        <f>K454+#REF!+E456</f>
        <v>#REF!</v>
      </c>
      <c r="F457" s="100" t="e">
        <f>L454+#REF!+F456</f>
        <v>#REF!</v>
      </c>
      <c r="G457" s="100" t="e">
        <f>M454+#REF!+G456</f>
        <v>#REF!</v>
      </c>
      <c r="H457" s="100" t="e">
        <f>N454+#REF!+H456</f>
        <v>#REF!</v>
      </c>
      <c r="I457" s="100" t="e">
        <f>O454+#REF!+I456</f>
        <v>#REF!</v>
      </c>
      <c r="J457" s="100" t="e">
        <f>P454+#REF!+J456</f>
        <v>#REF!</v>
      </c>
      <c r="K457" s="99"/>
      <c r="L457" s="100"/>
      <c r="M457" s="100"/>
      <c r="N457" s="100"/>
      <c r="O457" s="100"/>
      <c r="P457" s="100"/>
      <c r="W457" s="219"/>
      <c r="Y457" s="219"/>
      <c r="AA457" s="219"/>
      <c r="AC457" s="219"/>
      <c r="AE457" s="219"/>
      <c r="AG457" s="219"/>
      <c r="AI457" s="219"/>
    </row>
    <row r="458" spans="1:35" s="29" customFormat="1" hidden="1" x14ac:dyDescent="0.2">
      <c r="A458" s="89"/>
      <c r="B458" s="90" t="s">
        <v>146</v>
      </c>
      <c r="C458" s="90"/>
      <c r="D458" s="91"/>
      <c r="E458" s="92" t="e">
        <f>E457*2.7%</f>
        <v>#REF!</v>
      </c>
      <c r="F458" s="93" t="e">
        <f>F457*2.7%</f>
        <v>#REF!</v>
      </c>
      <c r="G458" s="93" t="e">
        <f t="shared" ref="G458:J458" si="260">G457*2.7%</f>
        <v>#REF!</v>
      </c>
      <c r="H458" s="93" t="e">
        <f t="shared" si="260"/>
        <v>#REF!</v>
      </c>
      <c r="I458" s="93" t="e">
        <f t="shared" si="260"/>
        <v>#REF!</v>
      </c>
      <c r="J458" s="93" t="e">
        <f t="shared" si="260"/>
        <v>#REF!</v>
      </c>
      <c r="K458" s="92"/>
      <c r="L458" s="93"/>
      <c r="M458" s="93"/>
      <c r="N458" s="93"/>
      <c r="O458" s="93"/>
      <c r="P458" s="93"/>
      <c r="W458" s="219"/>
      <c r="Y458" s="219"/>
      <c r="AA458" s="219"/>
      <c r="AC458" s="219"/>
      <c r="AE458" s="219"/>
      <c r="AG458" s="219"/>
      <c r="AI458" s="219"/>
    </row>
    <row r="459" spans="1:35" s="29" customFormat="1" hidden="1" x14ac:dyDescent="0.2">
      <c r="A459" s="89"/>
      <c r="B459" s="90" t="s">
        <v>147</v>
      </c>
      <c r="C459" s="97"/>
      <c r="D459" s="98"/>
      <c r="E459" s="99" t="e">
        <f>E457*1.4%</f>
        <v>#REF!</v>
      </c>
      <c r="F459" s="100" t="e">
        <f>F457*1.4%</f>
        <v>#REF!</v>
      </c>
      <c r="G459" s="100" t="e">
        <f t="shared" ref="G459:J459" si="261">G457*1.4%</f>
        <v>#REF!</v>
      </c>
      <c r="H459" s="100" t="e">
        <f t="shared" si="261"/>
        <v>#REF!</v>
      </c>
      <c r="I459" s="100" t="e">
        <f t="shared" si="261"/>
        <v>#REF!</v>
      </c>
      <c r="J459" s="100" t="e">
        <f t="shared" si="261"/>
        <v>#REF!</v>
      </c>
      <c r="K459" s="99"/>
      <c r="L459" s="100"/>
      <c r="M459" s="100"/>
      <c r="N459" s="100"/>
      <c r="O459" s="100"/>
      <c r="P459" s="100"/>
      <c r="W459" s="219"/>
      <c r="Y459" s="219"/>
      <c r="AA459" s="219"/>
      <c r="AC459" s="219"/>
      <c r="AE459" s="219"/>
      <c r="AG459" s="219"/>
      <c r="AI459" s="219"/>
    </row>
    <row r="460" spans="1:35" s="29" customFormat="1" hidden="1" x14ac:dyDescent="0.2">
      <c r="A460" s="89"/>
      <c r="B460" s="90" t="s">
        <v>148</v>
      </c>
      <c r="C460" s="90"/>
      <c r="D460" s="90"/>
      <c r="E460" s="92" t="e">
        <f>E457*3.99%</f>
        <v>#REF!</v>
      </c>
      <c r="F460" s="93" t="e">
        <f>F457*3.99%</f>
        <v>#REF!</v>
      </c>
      <c r="G460" s="93" t="e">
        <f t="shared" ref="G460:J460" si="262">G457*3.99%</f>
        <v>#REF!</v>
      </c>
      <c r="H460" s="93" t="e">
        <f t="shared" si="262"/>
        <v>#REF!</v>
      </c>
      <c r="I460" s="93" t="e">
        <f t="shared" si="262"/>
        <v>#REF!</v>
      </c>
      <c r="J460" s="93" t="e">
        <f t="shared" si="262"/>
        <v>#REF!</v>
      </c>
      <c r="K460" s="92"/>
      <c r="L460" s="93"/>
      <c r="M460" s="93"/>
      <c r="N460" s="93"/>
      <c r="O460" s="93"/>
      <c r="P460" s="93"/>
      <c r="W460" s="219"/>
      <c r="Y460" s="219"/>
      <c r="AA460" s="219"/>
      <c r="AC460" s="219"/>
      <c r="AE460" s="219"/>
      <c r="AG460" s="219"/>
      <c r="AI460" s="219"/>
    </row>
    <row r="461" spans="1:35" s="29" customFormat="1" hidden="1" x14ac:dyDescent="0.2">
      <c r="A461" s="89"/>
      <c r="B461" s="104" t="s">
        <v>149</v>
      </c>
      <c r="C461" s="104"/>
      <c r="D461" s="105"/>
      <c r="E461" s="106" t="e">
        <f>E457*2.7%</f>
        <v>#REF!</v>
      </c>
      <c r="F461" s="107" t="e">
        <f>F457*2.7%</f>
        <v>#REF!</v>
      </c>
      <c r="G461" s="107" t="e">
        <f t="shared" ref="G461:J461" si="263">G457*2.7%</f>
        <v>#REF!</v>
      </c>
      <c r="H461" s="107" t="e">
        <f t="shared" si="263"/>
        <v>#REF!</v>
      </c>
      <c r="I461" s="107" t="e">
        <f t="shared" si="263"/>
        <v>#REF!</v>
      </c>
      <c r="J461" s="107" t="e">
        <f t="shared" si="263"/>
        <v>#REF!</v>
      </c>
      <c r="K461" s="106"/>
      <c r="L461" s="107"/>
      <c r="M461" s="107"/>
      <c r="N461" s="107"/>
      <c r="O461" s="107"/>
      <c r="P461" s="107"/>
      <c r="W461" s="219"/>
      <c r="Y461" s="219"/>
      <c r="AA461" s="219"/>
      <c r="AC461" s="219"/>
      <c r="AE461" s="219"/>
      <c r="AG461" s="219"/>
      <c r="AI461" s="219"/>
    </row>
    <row r="462" spans="1:35" s="29" customFormat="1" hidden="1" x14ac:dyDescent="0.2">
      <c r="A462" s="89"/>
      <c r="B462" s="90" t="s">
        <v>150</v>
      </c>
      <c r="C462" s="90"/>
      <c r="D462" s="91"/>
      <c r="E462" s="106" t="e">
        <f>E457+E458+E459+E460+E461</f>
        <v>#REF!</v>
      </c>
      <c r="F462" s="93" t="e">
        <f>F457+F458+F459+F460+F461</f>
        <v>#REF!</v>
      </c>
      <c r="G462" s="93" t="e">
        <f t="shared" ref="G462:J462" si="264">G457+G458+G459+G460+G461</f>
        <v>#REF!</v>
      </c>
      <c r="H462" s="93" t="e">
        <f t="shared" si="264"/>
        <v>#REF!</v>
      </c>
      <c r="I462" s="93" t="e">
        <f t="shared" si="264"/>
        <v>#REF!</v>
      </c>
      <c r="J462" s="93" t="e">
        <f t="shared" si="264"/>
        <v>#REF!</v>
      </c>
      <c r="K462" s="92"/>
      <c r="L462" s="93"/>
      <c r="M462" s="93"/>
      <c r="N462" s="93"/>
      <c r="O462" s="93"/>
      <c r="P462" s="93"/>
      <c r="W462" s="219"/>
      <c r="Y462" s="219"/>
      <c r="AA462" s="219"/>
      <c r="AC462" s="219"/>
      <c r="AE462" s="219"/>
      <c r="AG462" s="219"/>
      <c r="AI462" s="219"/>
    </row>
    <row r="463" spans="1:35" s="29" customFormat="1" hidden="1" x14ac:dyDescent="0.2">
      <c r="A463" s="90"/>
      <c r="B463" s="90" t="s">
        <v>151</v>
      </c>
      <c r="C463" s="90"/>
      <c r="D463" s="91"/>
      <c r="E463" s="92" t="e">
        <f t="shared" ref="E463:J463" si="265">E462*3%</f>
        <v>#REF!</v>
      </c>
      <c r="F463" s="93" t="e">
        <f t="shared" si="265"/>
        <v>#REF!</v>
      </c>
      <c r="G463" s="93" t="e">
        <f t="shared" si="265"/>
        <v>#REF!</v>
      </c>
      <c r="H463" s="93" t="e">
        <f t="shared" si="265"/>
        <v>#REF!</v>
      </c>
      <c r="I463" s="93" t="e">
        <f t="shared" si="265"/>
        <v>#REF!</v>
      </c>
      <c r="J463" s="93" t="e">
        <f t="shared" si="265"/>
        <v>#REF!</v>
      </c>
      <c r="K463" s="92"/>
      <c r="L463" s="93"/>
      <c r="M463" s="93"/>
      <c r="N463" s="93"/>
      <c r="O463" s="93"/>
      <c r="P463" s="93"/>
      <c r="W463" s="219"/>
      <c r="Y463" s="219"/>
      <c r="AA463" s="219"/>
      <c r="AC463" s="219"/>
      <c r="AE463" s="219"/>
      <c r="AG463" s="219"/>
      <c r="AI463" s="219"/>
    </row>
    <row r="464" spans="1:35" s="29" customFormat="1" hidden="1" x14ac:dyDescent="0.2">
      <c r="A464" s="110"/>
      <c r="B464" s="110" t="s">
        <v>152</v>
      </c>
      <c r="C464" s="110"/>
      <c r="D464" s="111"/>
      <c r="E464" s="112" t="e">
        <f>E462*2.7%</f>
        <v>#REF!</v>
      </c>
      <c r="F464" s="103" t="e">
        <f>F462*2.7%</f>
        <v>#REF!</v>
      </c>
      <c r="G464" s="103" t="e">
        <f t="shared" ref="G464:J464" si="266">G462*2.7%</f>
        <v>#REF!</v>
      </c>
      <c r="H464" s="103" t="e">
        <f t="shared" si="266"/>
        <v>#REF!</v>
      </c>
      <c r="I464" s="103" t="e">
        <f t="shared" si="266"/>
        <v>#REF!</v>
      </c>
      <c r="J464" s="103" t="e">
        <f t="shared" si="266"/>
        <v>#REF!</v>
      </c>
      <c r="K464" s="112"/>
      <c r="L464" s="103"/>
      <c r="M464" s="103"/>
      <c r="N464" s="103"/>
      <c r="O464" s="103"/>
      <c r="P464" s="103"/>
      <c r="W464" s="219"/>
      <c r="Y464" s="219"/>
      <c r="AA464" s="219"/>
      <c r="AC464" s="219"/>
      <c r="AE464" s="219"/>
      <c r="AG464" s="219"/>
      <c r="AI464" s="219"/>
    </row>
    <row r="465" spans="1:35" s="29" customFormat="1" x14ac:dyDescent="0.2">
      <c r="A465" s="79"/>
      <c r="B465" s="80" t="s">
        <v>153</v>
      </c>
      <c r="C465" s="80"/>
      <c r="D465" s="82"/>
      <c r="E465" s="82">
        <f>K454*(1+Entrada!$K$13)</f>
        <v>14435091.725096764</v>
      </c>
      <c r="F465" s="83">
        <f>L454*(1+Entrada!$K$13)</f>
        <v>14615530.371660473</v>
      </c>
      <c r="G465" s="83">
        <f>M454*(1+Entrada!$K$13)</f>
        <v>14046787.757691661</v>
      </c>
      <c r="H465" s="83">
        <f>N454*(1+Entrada!$K$13)</f>
        <v>14824839.201674381</v>
      </c>
      <c r="I465" s="83">
        <f>O454*(1+Entrada!$K$13)</f>
        <v>14518815.257102326</v>
      </c>
      <c r="J465" s="83">
        <f>P454*(1+Entrada!$K$13)</f>
        <v>14645844.064283175</v>
      </c>
      <c r="K465" s="82"/>
      <c r="L465" s="83"/>
      <c r="M465" s="83"/>
      <c r="N465" s="83"/>
      <c r="O465" s="83"/>
      <c r="P465" s="83"/>
      <c r="S465" s="174">
        <f>SUMIF($Q435:$Q453,"&lt;&gt;Rateio",Y435:Y453)</f>
        <v>10010637.240863338</v>
      </c>
      <c r="T465" s="174">
        <f t="shared" ref="T465:W465" si="267">SUMIF($Q435:$Q453,"&lt;&gt;Rateio",Z435:Z453)</f>
        <v>9621087.5052682608</v>
      </c>
      <c r="U465" s="174">
        <f t="shared" si="267"/>
        <v>10153999.453201631</v>
      </c>
      <c r="V465" s="174">
        <f t="shared" si="267"/>
        <v>9944394.011713922</v>
      </c>
      <c r="W465" s="214">
        <f t="shared" si="267"/>
        <v>10031400.044029573</v>
      </c>
      <c r="Y465" s="219"/>
      <c r="AA465" s="219"/>
      <c r="AC465" s="219"/>
      <c r="AE465" s="219"/>
      <c r="AG465" s="219"/>
      <c r="AI465" s="219"/>
    </row>
    <row r="466" spans="1:35" s="29" customFormat="1" x14ac:dyDescent="0.2">
      <c r="C466" s="231"/>
      <c r="E466" s="168">
        <f>AVERAGE(F466:J466)</f>
        <v>1</v>
      </c>
      <c r="F466" s="193">
        <f>S466</f>
        <v>1</v>
      </c>
      <c r="G466" s="193">
        <f t="shared" ref="G466:J466" si="268">T466</f>
        <v>1</v>
      </c>
      <c r="H466" s="193">
        <f t="shared" si="268"/>
        <v>1</v>
      </c>
      <c r="I466" s="193">
        <f t="shared" si="268"/>
        <v>1</v>
      </c>
      <c r="J466" s="193">
        <f t="shared" si="268"/>
        <v>1</v>
      </c>
      <c r="K466" s="233"/>
      <c r="L466" s="233"/>
      <c r="M466" s="233"/>
      <c r="N466" s="233"/>
      <c r="O466" s="233"/>
      <c r="P466" s="31"/>
      <c r="Q466" s="31"/>
      <c r="S466" s="196">
        <f>S454/S465</f>
        <v>1</v>
      </c>
      <c r="T466" s="196">
        <f>T454/T465</f>
        <v>1</v>
      </c>
      <c r="U466" s="196">
        <f>U454/U465</f>
        <v>1</v>
      </c>
      <c r="V466" s="196">
        <f>V454/V465</f>
        <v>1</v>
      </c>
      <c r="W466" s="255">
        <f>W454/W465</f>
        <v>1</v>
      </c>
      <c r="Y466" s="255"/>
      <c r="Z466" s="197"/>
      <c r="AA466" s="255"/>
      <c r="AB466" s="197"/>
      <c r="AC466" s="255"/>
      <c r="AE466" s="255"/>
      <c r="AF466" s="197"/>
      <c r="AG466" s="255"/>
      <c r="AH466" s="197"/>
      <c r="AI466" s="255"/>
    </row>
    <row r="467" spans="1:35" s="29" customFormat="1" x14ac:dyDescent="0.2">
      <c r="K467" s="36"/>
      <c r="L467" s="36"/>
      <c r="M467" s="36"/>
      <c r="N467" s="36"/>
      <c r="O467" s="36"/>
      <c r="P467" s="36"/>
      <c r="Q467" s="31"/>
    </row>
    <row r="468" spans="1:35" s="29" customFormat="1" x14ac:dyDescent="0.2">
      <c r="C468" s="231"/>
      <c r="E468" s="28"/>
      <c r="F468" s="233"/>
      <c r="G468" s="233"/>
      <c r="H468" s="233"/>
      <c r="I468" s="233"/>
      <c r="J468" s="233"/>
      <c r="K468" s="233"/>
      <c r="L468" s="233"/>
      <c r="M468" s="233"/>
      <c r="N468" s="233"/>
      <c r="O468" s="233"/>
      <c r="P468" s="233"/>
      <c r="Q468" s="31"/>
    </row>
    <row r="469" spans="1:35" s="29" customFormat="1" x14ac:dyDescent="0.2">
      <c r="C469" s="231"/>
      <c r="E469" s="28"/>
      <c r="F469" s="233"/>
      <c r="G469" s="233"/>
      <c r="H469" s="233"/>
      <c r="I469" s="233"/>
      <c r="J469" s="233"/>
      <c r="K469" s="233"/>
      <c r="L469" s="233"/>
      <c r="M469" s="233"/>
      <c r="N469" s="31"/>
      <c r="O469" s="31"/>
      <c r="P469" s="31"/>
      <c r="Q469" s="31"/>
    </row>
    <row r="470" spans="1:35" s="35" customFormat="1" ht="12.75" customHeight="1" x14ac:dyDescent="0.25">
      <c r="B470" s="392" t="s">
        <v>260</v>
      </c>
      <c r="C470" s="232"/>
      <c r="D470" s="231"/>
      <c r="E470" s="233"/>
      <c r="F470" s="233"/>
      <c r="G470" s="233"/>
      <c r="H470" s="233"/>
      <c r="I470" s="233"/>
      <c r="J470" s="233"/>
      <c r="K470" s="233"/>
      <c r="L470" s="233"/>
      <c r="M470" s="233"/>
      <c r="N470" s="36"/>
      <c r="S470" s="171" t="s">
        <v>129</v>
      </c>
      <c r="T470" s="171" t="s">
        <v>130</v>
      </c>
      <c r="U470" s="171" t="s">
        <v>142</v>
      </c>
      <c r="V470" s="171" t="s">
        <v>132</v>
      </c>
      <c r="W470" s="213" t="s">
        <v>133</v>
      </c>
      <c r="Y470" s="213" t="s">
        <v>129</v>
      </c>
      <c r="Z470" s="172" t="s">
        <v>130</v>
      </c>
      <c r="AA470" s="213" t="s">
        <v>142</v>
      </c>
      <c r="AB470" s="172" t="s">
        <v>132</v>
      </c>
      <c r="AC470" s="213" t="s">
        <v>133</v>
      </c>
      <c r="AE470" s="213" t="s">
        <v>129</v>
      </c>
      <c r="AF470" s="172" t="s">
        <v>130</v>
      </c>
      <c r="AG470" s="213" t="s">
        <v>142</v>
      </c>
      <c r="AH470" s="172" t="s">
        <v>132</v>
      </c>
      <c r="AI470" s="213" t="s">
        <v>133</v>
      </c>
    </row>
    <row r="471" spans="1:35" s="35" customFormat="1" ht="12.75" customHeight="1" x14ac:dyDescent="0.2">
      <c r="B471" s="392"/>
      <c r="C471" s="236"/>
      <c r="D471" s="258"/>
      <c r="E471" s="233"/>
      <c r="F471" s="233"/>
      <c r="G471" s="258"/>
      <c r="H471" s="259"/>
      <c r="I471" s="259"/>
      <c r="J471" s="36"/>
      <c r="K471" s="36"/>
      <c r="L471" s="37"/>
      <c r="M471" s="36"/>
      <c r="N471" s="36"/>
      <c r="Q471" s="29" t="s">
        <v>202</v>
      </c>
      <c r="S471" s="174">
        <f>SUMIF($Q474:$Q492,"Rateio",L474:L492)+F504</f>
        <v>15236258.297132935</v>
      </c>
      <c r="T471" s="174">
        <f t="shared" ref="T471:W471" si="269">SUMIF($Q474:$Q492,"Rateio",M474:M492)+G504</f>
        <v>14643360.937224748</v>
      </c>
      <c r="U471" s="174">
        <f t="shared" si="269"/>
        <v>15454456.564104222</v>
      </c>
      <c r="V471" s="174">
        <f t="shared" si="269"/>
        <v>15135435.649635855</v>
      </c>
      <c r="W471" s="214">
        <f t="shared" si="269"/>
        <v>15267859.425452912</v>
      </c>
      <c r="Y471" s="241"/>
      <c r="AA471" s="241"/>
      <c r="AC471" s="241"/>
      <c r="AE471" s="241"/>
      <c r="AG471" s="241"/>
      <c r="AI471" s="241"/>
    </row>
    <row r="472" spans="1:35" s="44" customFormat="1" x14ac:dyDescent="0.2">
      <c r="A472" s="379" t="s">
        <v>136</v>
      </c>
      <c r="B472" s="393" t="s">
        <v>138</v>
      </c>
      <c r="C472" s="379" t="s">
        <v>3</v>
      </c>
      <c r="D472" s="394" t="s">
        <v>139</v>
      </c>
      <c r="E472" s="43">
        <f>$E$45</f>
        <v>44228</v>
      </c>
      <c r="F472" s="377" t="str">
        <f>$F$45</f>
        <v>Preço Unitário</v>
      </c>
      <c r="G472" s="377"/>
      <c r="H472" s="377"/>
      <c r="I472" s="377"/>
      <c r="J472" s="377"/>
      <c r="K472" s="43">
        <f>$K$45</f>
        <v>44228</v>
      </c>
      <c r="L472" s="378" t="str">
        <f>$L$45</f>
        <v>Preço Total</v>
      </c>
      <c r="M472" s="378"/>
      <c r="N472" s="378"/>
      <c r="O472" s="378"/>
      <c r="P472" s="378"/>
      <c r="Q472" s="176" t="s">
        <v>203</v>
      </c>
      <c r="S472" s="174">
        <f>SUMIF($R474:$R492,"UAR",L474:L492)</f>
        <v>0</v>
      </c>
      <c r="T472" s="174">
        <f t="shared" ref="T472:W472" si="270">SUMIF($R474:$R492,"UAR",M474:M492)</f>
        <v>0</v>
      </c>
      <c r="U472" s="174">
        <f t="shared" si="270"/>
        <v>0</v>
      </c>
      <c r="V472" s="174">
        <f t="shared" si="270"/>
        <v>0</v>
      </c>
      <c r="W472" s="214">
        <f t="shared" si="270"/>
        <v>0</v>
      </c>
      <c r="Y472" s="242"/>
      <c r="AA472" s="242"/>
      <c r="AC472" s="242"/>
      <c r="AE472" s="242"/>
      <c r="AG472" s="242"/>
      <c r="AI472" s="242"/>
    </row>
    <row r="473" spans="1:35" s="49" customFormat="1" x14ac:dyDescent="0.2">
      <c r="A473" s="379"/>
      <c r="B473" s="380"/>
      <c r="C473" s="380"/>
      <c r="D473" s="395"/>
      <c r="E473" s="45" t="s">
        <v>118</v>
      </c>
      <c r="F473" s="47" t="s">
        <v>129</v>
      </c>
      <c r="G473" s="47" t="s">
        <v>130</v>
      </c>
      <c r="H473" s="47" t="s">
        <v>142</v>
      </c>
      <c r="I473" s="47" t="s">
        <v>132</v>
      </c>
      <c r="J473" s="47" t="s">
        <v>133</v>
      </c>
      <c r="K473" s="45" t="s">
        <v>118</v>
      </c>
      <c r="L473" s="47" t="s">
        <v>129</v>
      </c>
      <c r="M473" s="47" t="s">
        <v>130</v>
      </c>
      <c r="N473" s="47" t="s">
        <v>142</v>
      </c>
      <c r="O473" s="47" t="s">
        <v>132</v>
      </c>
      <c r="P473" s="47" t="s">
        <v>133</v>
      </c>
      <c r="Q473" s="176" t="s">
        <v>204</v>
      </c>
      <c r="S473" s="181">
        <f>S472/S471</f>
        <v>0</v>
      </c>
      <c r="T473" s="181">
        <f t="shared" ref="T473:W473" si="271">T472/T471</f>
        <v>0</v>
      </c>
      <c r="U473" s="181">
        <f t="shared" si="271"/>
        <v>0</v>
      </c>
      <c r="V473" s="181">
        <f t="shared" si="271"/>
        <v>0</v>
      </c>
      <c r="W473" s="217">
        <f t="shared" si="271"/>
        <v>0</v>
      </c>
      <c r="Y473" s="244"/>
      <c r="Z473" s="182"/>
      <c r="AA473" s="244"/>
      <c r="AB473" s="182"/>
      <c r="AC473" s="245"/>
      <c r="AE473" s="244"/>
      <c r="AF473" s="182"/>
      <c r="AG473" s="244"/>
      <c r="AH473" s="182"/>
      <c r="AI473" s="245"/>
    </row>
    <row r="474" spans="1:35" x14ac:dyDescent="0.2">
      <c r="A474" s="246">
        <v>1</v>
      </c>
      <c r="B474" s="116" t="s">
        <v>172</v>
      </c>
      <c r="C474" s="1" t="str">
        <f>VLOOKUP(B474,Valores!$A$2:$F$223,5,FALSE)</f>
        <v>unid.</v>
      </c>
      <c r="D474" s="247">
        <v>1</v>
      </c>
      <c r="E474" s="53">
        <f>EXP(11.59383)*POWER(Resumo!$C$31,0.14586)*POWER(Resumo!$D$31,0.00823)*POWER(Resumo!$E$31,0.51615)*(IF(Resumo!$F$31="ONAN/ONAF",0.8,IF(Resumo!$F$31="ONAN/ONAF/ONAF",1,1.1)))*1.027533*(1+Valores!$H$163)*(1+Valores!$I$163)*(1+Valores!$J$163)*VLOOKUP(VLOOKUP($B474,Indices_Poder!$B$5:$E$250,3,FALSE),Indices_Poder!$G$6:$N$28,8,FALSE)</f>
        <v>9540296.5508495253</v>
      </c>
      <c r="F474" s="65">
        <f>$E474*VLOOKUP(F$473,Regional!$A$2:$B$7,2,FALSE)</f>
        <v>9659550.2577351443</v>
      </c>
      <c r="G474" s="65">
        <f>$E474*VLOOKUP(G$473,Regional!$A$2:$B$7,2,FALSE)</f>
        <v>9283662.5736316722</v>
      </c>
      <c r="H474" s="65">
        <f>$E474*VLOOKUP(H$473,Regional!$A$2:$B$7,2,FALSE)</f>
        <v>9797884.5577224623</v>
      </c>
      <c r="I474" s="65">
        <f>$E474*VLOOKUP(I$473,Regional!$A$2:$B$7,2,FALSE)</f>
        <v>9595630.2708444521</v>
      </c>
      <c r="J474" s="65">
        <f>$E474*VLOOKUP(J$473,Regional!$A$2:$B$7,2,FALSE)</f>
        <v>9679584.8804919273</v>
      </c>
      <c r="K474" s="56">
        <f>D474*E474</f>
        <v>9540296.5508495253</v>
      </c>
      <c r="L474" s="248">
        <f>D474*F474</f>
        <v>9659550.2577351443</v>
      </c>
      <c r="M474" s="248">
        <f>D474*G474</f>
        <v>9283662.5736316722</v>
      </c>
      <c r="N474" s="248">
        <f>D474*H474</f>
        <v>9797884.5577224623</v>
      </c>
      <c r="O474" s="248">
        <f>D474*I474</f>
        <v>9595630.2708444521</v>
      </c>
      <c r="P474" s="249">
        <f>D474*J474</f>
        <v>9679584.8804919273</v>
      </c>
      <c r="Q474" s="119">
        <f>VLOOKUP(B474,Valores!$A$2:$P$300,14,FALSE)</f>
        <v>1</v>
      </c>
      <c r="R474" s="119">
        <f>VLOOKUP(B474,Valores!$A$2:$P$300,15,FALSE)</f>
        <v>2.86E-2</v>
      </c>
      <c r="S474" s="186">
        <f>IF($R474="UAR",L474*S$473,0)</f>
        <v>0</v>
      </c>
      <c r="T474" s="186">
        <f t="shared" ref="T474:W492" si="272">IF($R474="UAR",M474*T$473,0)</f>
        <v>0</v>
      </c>
      <c r="U474" s="186">
        <f t="shared" si="272"/>
        <v>0</v>
      </c>
      <c r="V474" s="186">
        <f t="shared" si="272"/>
        <v>0</v>
      </c>
      <c r="W474" s="186">
        <f t="shared" si="272"/>
        <v>0</v>
      </c>
      <c r="Y474" s="214">
        <f>L474+S474</f>
        <v>9659550.2577351443</v>
      </c>
      <c r="Z474" s="214">
        <f t="shared" ref="Z474:AC492" si="273">M474+T474</f>
        <v>9283662.5736316722</v>
      </c>
      <c r="AA474" s="214">
        <f t="shared" si="273"/>
        <v>9797884.5577224623</v>
      </c>
      <c r="AB474" s="214">
        <f t="shared" si="273"/>
        <v>9595630.2708444521</v>
      </c>
      <c r="AC474" s="214">
        <f t="shared" si="273"/>
        <v>9679584.8804919273</v>
      </c>
      <c r="AE474" s="219">
        <f>IF($Q474="rateio",0,Y474*$Q474)</f>
        <v>9659550.2577351443</v>
      </c>
      <c r="AF474" s="219">
        <f t="shared" ref="AF474:AI492" si="274">IF($Q474="rateio",0,Z474*$Q474)</f>
        <v>9283662.5736316722</v>
      </c>
      <c r="AG474" s="219">
        <f t="shared" si="274"/>
        <v>9797884.5577224623</v>
      </c>
      <c r="AH474" s="219">
        <f t="shared" si="274"/>
        <v>9595630.2708444521</v>
      </c>
      <c r="AI474" s="219">
        <f t="shared" si="274"/>
        <v>9679584.8804919273</v>
      </c>
    </row>
    <row r="475" spans="1:35" x14ac:dyDescent="0.2">
      <c r="A475" s="250">
        <v>2</v>
      </c>
      <c r="B475" s="1" t="s">
        <v>237</v>
      </c>
      <c r="C475" s="1" t="str">
        <f>VLOOKUP(B475,Valores!$A$2:$F$223,5,FALSE)</f>
        <v>unid.</v>
      </c>
      <c r="D475" s="251">
        <v>0.33300000000000002</v>
      </c>
      <c r="E475" s="64">
        <f>VLOOKUP($B475,Valores!$A$2:$G$300,6,FALSE)*VLOOKUP(VLOOKUP($B475,Indices_Poder!$B$5:$E$250,3,FALSE),Indices_Poder!$G$6:$N$28,4,FALSE)</f>
        <v>188082.17109338444</v>
      </c>
      <c r="F475" s="65">
        <f>$E475*VLOOKUP(F$473,Regional!$A$2:$B$7,2,FALSE)</f>
        <v>190433.19823205174</v>
      </c>
      <c r="G475" s="65">
        <f>$E475*VLOOKUP(G$473,Regional!$A$2:$B$7,2,FALSE)</f>
        <v>183022.76069097238</v>
      </c>
      <c r="H475" s="65">
        <f>$E475*VLOOKUP(H$473,Regional!$A$2:$B$7,2,FALSE)</f>
        <v>193160.3897129058</v>
      </c>
      <c r="I475" s="65">
        <f>$E475*VLOOKUP(I$473,Regional!$A$2:$B$7,2,FALSE)</f>
        <v>189173.04768572608</v>
      </c>
      <c r="J475" s="65">
        <f>$E475*VLOOKUP(J$473,Regional!$A$2:$B$7,2,FALSE)</f>
        <v>190828.17079134786</v>
      </c>
      <c r="K475" s="66">
        <f t="shared" ref="K475:K492" si="275">D475*E475</f>
        <v>62631.362974097021</v>
      </c>
      <c r="L475" s="65">
        <f t="shared" ref="L475:P492" si="276">$D475*F475</f>
        <v>63414.255011273235</v>
      </c>
      <c r="M475" s="65">
        <f t="shared" si="276"/>
        <v>60946.57931009381</v>
      </c>
      <c r="N475" s="65">
        <f t="shared" si="276"/>
        <v>64322.409774397638</v>
      </c>
      <c r="O475" s="65">
        <f t="shared" si="276"/>
        <v>62994.624879346789</v>
      </c>
      <c r="P475" s="133">
        <f t="shared" si="276"/>
        <v>63545.780873518845</v>
      </c>
      <c r="Q475" s="119">
        <f>VLOOKUP(B475,Valores!$A$2:$P$300,14,FALSE)</f>
        <v>1</v>
      </c>
      <c r="R475" s="119">
        <f>VLOOKUP(B475,Valores!$A$2:$P$300,15,FALSE)</f>
        <v>3.5700000000000003E-2</v>
      </c>
      <c r="S475" s="186">
        <f t="shared" ref="S475:S492" si="277">IF($R475="UAR",L475*S$473,0)</f>
        <v>0</v>
      </c>
      <c r="T475" s="186">
        <f t="shared" si="272"/>
        <v>0</v>
      </c>
      <c r="U475" s="186">
        <f t="shared" si="272"/>
        <v>0</v>
      </c>
      <c r="V475" s="186">
        <f t="shared" si="272"/>
        <v>0</v>
      </c>
      <c r="W475" s="186">
        <f t="shared" si="272"/>
        <v>0</v>
      </c>
      <c r="Y475" s="214">
        <f t="shared" ref="Y475:Y492" si="278">L475+S475</f>
        <v>63414.255011273235</v>
      </c>
      <c r="Z475" s="214">
        <f t="shared" si="273"/>
        <v>60946.57931009381</v>
      </c>
      <c r="AA475" s="214">
        <f t="shared" si="273"/>
        <v>64322.409774397638</v>
      </c>
      <c r="AB475" s="214">
        <f t="shared" si="273"/>
        <v>62994.624879346789</v>
      </c>
      <c r="AC475" s="214">
        <f t="shared" si="273"/>
        <v>63545.780873518845</v>
      </c>
      <c r="AE475" s="219">
        <f t="shared" ref="AE475:AE492" si="279">IF($Q475="rateio",0,Y475*$Q475)</f>
        <v>63414.255011273235</v>
      </c>
      <c r="AF475" s="219">
        <f t="shared" si="274"/>
        <v>60946.57931009381</v>
      </c>
      <c r="AG475" s="219">
        <f t="shared" si="274"/>
        <v>64322.409774397638</v>
      </c>
      <c r="AH475" s="219">
        <f t="shared" si="274"/>
        <v>62994.624879346789</v>
      </c>
      <c r="AI475" s="219">
        <f t="shared" si="274"/>
        <v>63545.780873518845</v>
      </c>
    </row>
    <row r="476" spans="1:35" x14ac:dyDescent="0.2">
      <c r="A476" s="250">
        <v>3</v>
      </c>
      <c r="B476" s="1" t="s">
        <v>238</v>
      </c>
      <c r="C476" s="1" t="str">
        <f>VLOOKUP(B476,Valores!$A$2:$F$223,5,FALSE)</f>
        <v>unid.</v>
      </c>
      <c r="D476" s="1">
        <v>1</v>
      </c>
      <c r="E476" s="64">
        <f>VLOOKUP($B476,Valores!$A$2:$G$300,6,FALSE)*VLOOKUP(VLOOKUP($B476,Indices_Poder!$B$5:$E$250,3,FALSE),Indices_Poder!$G$6:$N$28,4,FALSE)</f>
        <v>2604.1258136719553</v>
      </c>
      <c r="F476" s="65">
        <f>$E476*VLOOKUP(F$473,Regional!$A$2:$B$7,2,FALSE)</f>
        <v>2636.6773863428548</v>
      </c>
      <c r="G476" s="65">
        <f>$E476*VLOOKUP(G$473,Regional!$A$2:$B$7,2,FALSE)</f>
        <v>2534.0748292841795</v>
      </c>
      <c r="H476" s="65">
        <f>$E476*VLOOKUP(H$473,Regional!$A$2:$B$7,2,FALSE)</f>
        <v>2674.4372106410979</v>
      </c>
      <c r="I476" s="65">
        <f>$E476*VLOOKUP(I$473,Regional!$A$2:$B$7,2,FALSE)</f>
        <v>2619.2297433912527</v>
      </c>
      <c r="J476" s="65">
        <f>$E476*VLOOKUP(J$473,Regional!$A$2:$B$7,2,FALSE)</f>
        <v>2642.1460505515656</v>
      </c>
      <c r="K476" s="66">
        <f t="shared" si="275"/>
        <v>2604.1258136719553</v>
      </c>
      <c r="L476" s="65">
        <f t="shared" si="276"/>
        <v>2636.6773863428548</v>
      </c>
      <c r="M476" s="65">
        <f t="shared" si="276"/>
        <v>2534.0748292841795</v>
      </c>
      <c r="N476" s="65">
        <f t="shared" si="276"/>
        <v>2674.4372106410979</v>
      </c>
      <c r="O476" s="65">
        <f t="shared" si="276"/>
        <v>2619.2297433912527</v>
      </c>
      <c r="P476" s="133">
        <f t="shared" si="276"/>
        <v>2642.1460505515656</v>
      </c>
      <c r="Q476" s="119">
        <f>VLOOKUP(B476,Valores!$A$2:$P$300,14,FALSE)</f>
        <v>1</v>
      </c>
      <c r="R476" s="119">
        <f>VLOOKUP(B476,Valores!$A$2:$P$300,15,FALSE)</f>
        <v>2.7E-2</v>
      </c>
      <c r="S476" s="186">
        <f t="shared" si="277"/>
        <v>0</v>
      </c>
      <c r="T476" s="186">
        <f t="shared" si="272"/>
        <v>0</v>
      </c>
      <c r="U476" s="186">
        <f t="shared" si="272"/>
        <v>0</v>
      </c>
      <c r="V476" s="186">
        <f t="shared" si="272"/>
        <v>0</v>
      </c>
      <c r="W476" s="186">
        <f t="shared" si="272"/>
        <v>0</v>
      </c>
      <c r="Y476" s="214">
        <f t="shared" si="278"/>
        <v>2636.6773863428548</v>
      </c>
      <c r="Z476" s="214">
        <f t="shared" si="273"/>
        <v>2534.0748292841795</v>
      </c>
      <c r="AA476" s="214">
        <f t="shared" si="273"/>
        <v>2674.4372106410979</v>
      </c>
      <c r="AB476" s="214">
        <f t="shared" si="273"/>
        <v>2619.2297433912527</v>
      </c>
      <c r="AC476" s="214">
        <f t="shared" si="273"/>
        <v>2642.1460505515656</v>
      </c>
      <c r="AE476" s="219">
        <f t="shared" si="279"/>
        <v>2636.6773863428548</v>
      </c>
      <c r="AF476" s="219">
        <f t="shared" si="274"/>
        <v>2534.0748292841795</v>
      </c>
      <c r="AG476" s="219">
        <f t="shared" si="274"/>
        <v>2674.4372106410979</v>
      </c>
      <c r="AH476" s="219">
        <f t="shared" si="274"/>
        <v>2619.2297433912527</v>
      </c>
      <c r="AI476" s="219">
        <f t="shared" si="274"/>
        <v>2642.1460505515656</v>
      </c>
    </row>
    <row r="477" spans="1:35" x14ac:dyDescent="0.2">
      <c r="A477" s="250">
        <v>4</v>
      </c>
      <c r="B477" s="1" t="s">
        <v>239</v>
      </c>
      <c r="C477" s="1" t="str">
        <f>VLOOKUP(B477,Valores!$A$2:$F$223,5,FALSE)</f>
        <v>unid.</v>
      </c>
      <c r="D477" s="1">
        <v>1</v>
      </c>
      <c r="E477" s="64">
        <f>VLOOKUP($B477,Valores!$A$2:$G$300,6,FALSE)*VLOOKUP(VLOOKUP($B477,Indices_Poder!$B$5:$E$250,3,FALSE),Indices_Poder!$G$6:$N$28,4,FALSE)</f>
        <v>2604.1258136719553</v>
      </c>
      <c r="F477" s="65">
        <f>$E477*VLOOKUP(F$473,Regional!$A$2:$B$7,2,FALSE)</f>
        <v>2636.6773863428548</v>
      </c>
      <c r="G477" s="65">
        <f>$E477*VLOOKUP(G$473,Regional!$A$2:$B$7,2,FALSE)</f>
        <v>2534.0748292841795</v>
      </c>
      <c r="H477" s="65">
        <f>$E477*VLOOKUP(H$473,Regional!$A$2:$B$7,2,FALSE)</f>
        <v>2674.4372106410979</v>
      </c>
      <c r="I477" s="65">
        <f>$E477*VLOOKUP(I$473,Regional!$A$2:$B$7,2,FALSE)</f>
        <v>2619.2297433912527</v>
      </c>
      <c r="J477" s="65">
        <f>$E477*VLOOKUP(J$473,Regional!$A$2:$B$7,2,FALSE)</f>
        <v>2642.1460505515656</v>
      </c>
      <c r="K477" s="66">
        <f t="shared" si="275"/>
        <v>2604.1258136719553</v>
      </c>
      <c r="L477" s="65">
        <f t="shared" si="276"/>
        <v>2636.6773863428548</v>
      </c>
      <c r="M477" s="65">
        <f t="shared" si="276"/>
        <v>2534.0748292841795</v>
      </c>
      <c r="N477" s="65">
        <f t="shared" si="276"/>
        <v>2674.4372106410979</v>
      </c>
      <c r="O477" s="65">
        <f t="shared" si="276"/>
        <v>2619.2297433912527</v>
      </c>
      <c r="P477" s="133">
        <f t="shared" si="276"/>
        <v>2642.1460505515656</v>
      </c>
      <c r="Q477" s="119">
        <f>VLOOKUP(B477,Valores!$A$2:$P$300,14,FALSE)</f>
        <v>1</v>
      </c>
      <c r="R477" s="119">
        <f>VLOOKUP(B477,Valores!$A$2:$P$300,15,FALSE)</f>
        <v>2.7E-2</v>
      </c>
      <c r="S477" s="186">
        <f t="shared" si="277"/>
        <v>0</v>
      </c>
      <c r="T477" s="186">
        <f t="shared" si="272"/>
        <v>0</v>
      </c>
      <c r="U477" s="186">
        <f t="shared" si="272"/>
        <v>0</v>
      </c>
      <c r="V477" s="186">
        <f t="shared" si="272"/>
        <v>0</v>
      </c>
      <c r="W477" s="186">
        <f t="shared" si="272"/>
        <v>0</v>
      </c>
      <c r="Y477" s="214">
        <f t="shared" si="278"/>
        <v>2636.6773863428548</v>
      </c>
      <c r="Z477" s="214">
        <f t="shared" si="273"/>
        <v>2534.0748292841795</v>
      </c>
      <c r="AA477" s="214">
        <f t="shared" si="273"/>
        <v>2674.4372106410979</v>
      </c>
      <c r="AB477" s="214">
        <f t="shared" si="273"/>
        <v>2619.2297433912527</v>
      </c>
      <c r="AC477" s="214">
        <f t="shared" si="273"/>
        <v>2642.1460505515656</v>
      </c>
      <c r="AE477" s="219">
        <f t="shared" si="279"/>
        <v>2636.6773863428548</v>
      </c>
      <c r="AF477" s="219">
        <f t="shared" si="274"/>
        <v>2534.0748292841795</v>
      </c>
      <c r="AG477" s="219">
        <f t="shared" si="274"/>
        <v>2674.4372106410979</v>
      </c>
      <c r="AH477" s="219">
        <f t="shared" si="274"/>
        <v>2619.2297433912527</v>
      </c>
      <c r="AI477" s="219">
        <f t="shared" si="274"/>
        <v>2642.1460505515656</v>
      </c>
    </row>
    <row r="478" spans="1:35" x14ac:dyDescent="0.2">
      <c r="A478" s="250">
        <v>5</v>
      </c>
      <c r="B478" s="1" t="s">
        <v>30</v>
      </c>
      <c r="C478" s="1" t="str">
        <f>VLOOKUP(B478,Valores!$A$2:$F$223,5,FALSE)</f>
        <v>unid.</v>
      </c>
      <c r="D478" s="1">
        <v>1</v>
      </c>
      <c r="E478" s="64">
        <f>VLOOKUP($B478,Valores!$A$2:$G$300,6,FALSE)*VLOOKUP(VLOOKUP($B478,Indices_Poder!$B$5:$E$250,3,FALSE),Indices_Poder!$G$6:$N$28,4,FALSE)</f>
        <v>54015.592521526502</v>
      </c>
      <c r="F478" s="65">
        <f>$E478*VLOOKUP(F$473,Regional!$A$2:$B$7,2,FALSE)</f>
        <v>54690.78742804558</v>
      </c>
      <c r="G478" s="65">
        <f>$E478*VLOOKUP(G$473,Regional!$A$2:$B$7,2,FALSE)</f>
        <v>52562.57308269744</v>
      </c>
      <c r="H478" s="65">
        <f>$E478*VLOOKUP(H$473,Regional!$A$2:$B$7,2,FALSE)</f>
        <v>55474.01351960771</v>
      </c>
      <c r="I478" s="65">
        <f>$E478*VLOOKUP(I$473,Regional!$A$2:$B$7,2,FALSE)</f>
        <v>54328.882958151356</v>
      </c>
      <c r="J478" s="65">
        <f>$E478*VLOOKUP(J$473,Regional!$A$2:$B$7,2,FALSE)</f>
        <v>54804.220172340785</v>
      </c>
      <c r="K478" s="66">
        <f t="shared" si="275"/>
        <v>54015.592521526502</v>
      </c>
      <c r="L478" s="65">
        <f t="shared" si="276"/>
        <v>54690.78742804558</v>
      </c>
      <c r="M478" s="65">
        <f t="shared" si="276"/>
        <v>52562.57308269744</v>
      </c>
      <c r="N478" s="65">
        <f t="shared" si="276"/>
        <v>55474.01351960771</v>
      </c>
      <c r="O478" s="65">
        <f t="shared" si="276"/>
        <v>54328.882958151356</v>
      </c>
      <c r="P478" s="133">
        <f t="shared" si="276"/>
        <v>54804.220172340785</v>
      </c>
      <c r="Q478" s="119">
        <f>VLOOKUP(B478,Valores!$A$2:$P$300,14,FALSE)</f>
        <v>1</v>
      </c>
      <c r="R478" s="119">
        <f>VLOOKUP(B478,Valores!$A$2:$P$300,15,FALSE)</f>
        <v>0.04</v>
      </c>
      <c r="S478" s="186">
        <f t="shared" si="277"/>
        <v>0</v>
      </c>
      <c r="T478" s="186">
        <f t="shared" si="272"/>
        <v>0</v>
      </c>
      <c r="U478" s="186">
        <f t="shared" si="272"/>
        <v>0</v>
      </c>
      <c r="V478" s="186">
        <f t="shared" si="272"/>
        <v>0</v>
      </c>
      <c r="W478" s="186">
        <f t="shared" si="272"/>
        <v>0</v>
      </c>
      <c r="Y478" s="214">
        <f t="shared" si="278"/>
        <v>54690.78742804558</v>
      </c>
      <c r="Z478" s="214">
        <f t="shared" si="273"/>
        <v>52562.57308269744</v>
      </c>
      <c r="AA478" s="214">
        <f t="shared" si="273"/>
        <v>55474.01351960771</v>
      </c>
      <c r="AB478" s="214">
        <f t="shared" si="273"/>
        <v>54328.882958151356</v>
      </c>
      <c r="AC478" s="214">
        <f t="shared" si="273"/>
        <v>54804.220172340785</v>
      </c>
      <c r="AE478" s="219">
        <f t="shared" si="279"/>
        <v>54690.78742804558</v>
      </c>
      <c r="AF478" s="219">
        <f t="shared" si="274"/>
        <v>52562.57308269744</v>
      </c>
      <c r="AG478" s="219">
        <f t="shared" si="274"/>
        <v>55474.01351960771</v>
      </c>
      <c r="AH478" s="219">
        <f t="shared" si="274"/>
        <v>54328.882958151356</v>
      </c>
      <c r="AI478" s="219">
        <f t="shared" si="274"/>
        <v>54804.220172340785</v>
      </c>
    </row>
    <row r="479" spans="1:35" x14ac:dyDescent="0.2">
      <c r="A479" s="250">
        <v>6</v>
      </c>
      <c r="B479" s="1" t="s">
        <v>240</v>
      </c>
      <c r="C479" s="1" t="str">
        <f>VLOOKUP(B479,Valores!$A$2:$F$223,5,FALSE)</f>
        <v>unid.</v>
      </c>
      <c r="D479" s="1">
        <v>0.33</v>
      </c>
      <c r="E479" s="64">
        <f>EXP(10.06941)*POWER(13.8,0.39621)*POWER($Q$4,0.54447)*0.9331847*(1+Valores!$H$135)*(1+Valores!$I$135)*(1+Valores!$J$135)*VLOOKUP(VLOOKUP($B479,Indices_Poder!$B$5:$E$250,3,FALSE),Indices_Poder!$G$6:$N$28,8,FALSE)</f>
        <v>433304.04849154927</v>
      </c>
      <c r="F479" s="65">
        <f>$E479*VLOOKUP(F$473,Regional!$A$2:$B$7,2,FALSE)</f>
        <v>438720.34909769363</v>
      </c>
      <c r="G479" s="65">
        <f>$E479*VLOOKUP(G$473,Regional!$A$2:$B$7,2,FALSE)</f>
        <v>421648.16958712658</v>
      </c>
      <c r="H479" s="65">
        <f>$E479*VLOOKUP(H$473,Regional!$A$2:$B$7,2,FALSE)</f>
        <v>445003.25780082104</v>
      </c>
      <c r="I479" s="65">
        <f>$E479*VLOOKUP(I$473,Regional!$A$2:$B$7,2,FALSE)</f>
        <v>435817.21197280026</v>
      </c>
      <c r="J479" s="65">
        <f>$E479*VLOOKUP(J$473,Regional!$A$2:$B$7,2,FALSE)</f>
        <v>439630.28759952588</v>
      </c>
      <c r="K479" s="66">
        <f t="shared" si="275"/>
        <v>142990.33600221126</v>
      </c>
      <c r="L479" s="65">
        <f t="shared" si="276"/>
        <v>144777.71520223891</v>
      </c>
      <c r="M479" s="65">
        <f t="shared" si="276"/>
        <v>139143.89596375177</v>
      </c>
      <c r="N479" s="65">
        <f t="shared" si="276"/>
        <v>146851.07507427095</v>
      </c>
      <c r="O479" s="65">
        <f t="shared" si="276"/>
        <v>143819.6799510241</v>
      </c>
      <c r="P479" s="133">
        <f t="shared" si="276"/>
        <v>145077.99490784356</v>
      </c>
      <c r="Q479" s="119">
        <f>VLOOKUP(B479,Valores!$A$2:$P$300,14,FALSE)</f>
        <v>1</v>
      </c>
      <c r="R479" s="119">
        <f>VLOOKUP(B479,Valores!$A$2:$P$300,15,FALSE)</f>
        <v>3.3300000000000003E-2</v>
      </c>
      <c r="S479" s="186">
        <f t="shared" si="277"/>
        <v>0</v>
      </c>
      <c r="T479" s="186">
        <f t="shared" si="272"/>
        <v>0</v>
      </c>
      <c r="U479" s="186">
        <f t="shared" si="272"/>
        <v>0</v>
      </c>
      <c r="V479" s="186">
        <f t="shared" si="272"/>
        <v>0</v>
      </c>
      <c r="W479" s="186">
        <f t="shared" si="272"/>
        <v>0</v>
      </c>
      <c r="Y479" s="214">
        <f t="shared" si="278"/>
        <v>144777.71520223891</v>
      </c>
      <c r="Z479" s="214">
        <f t="shared" si="273"/>
        <v>139143.89596375177</v>
      </c>
      <c r="AA479" s="214">
        <f t="shared" si="273"/>
        <v>146851.07507427095</v>
      </c>
      <c r="AB479" s="214">
        <f t="shared" si="273"/>
        <v>143819.6799510241</v>
      </c>
      <c r="AC479" s="214">
        <f t="shared" si="273"/>
        <v>145077.99490784356</v>
      </c>
      <c r="AE479" s="219">
        <f t="shared" si="279"/>
        <v>144777.71520223891</v>
      </c>
      <c r="AF479" s="219">
        <f t="shared" si="274"/>
        <v>139143.89596375177</v>
      </c>
      <c r="AG479" s="219">
        <f t="shared" si="274"/>
        <v>146851.07507427095</v>
      </c>
      <c r="AH479" s="219">
        <f t="shared" si="274"/>
        <v>143819.6799510241</v>
      </c>
      <c r="AI479" s="219">
        <f t="shared" si="274"/>
        <v>145077.99490784356</v>
      </c>
    </row>
    <row r="480" spans="1:35" x14ac:dyDescent="0.2">
      <c r="A480" s="250">
        <v>7</v>
      </c>
      <c r="B480" s="1" t="s">
        <v>241</v>
      </c>
      <c r="C480" s="1" t="str">
        <f>VLOOKUP(B480,Valores!$A$2:$F$223,5,FALSE)</f>
        <v>unid.</v>
      </c>
      <c r="D480" s="1">
        <v>0.33</v>
      </c>
      <c r="E480" s="64">
        <f>VLOOKUP($B480,Valores!$A$2:$G$300,6,FALSE)*VLOOKUP(VLOOKUP($B480,Indices_Poder!$B$5:$E$250,3,FALSE),Indices_Poder!$G$6:$N$28,4,FALSE)</f>
        <v>71314.393548262757</v>
      </c>
      <c r="F480" s="65">
        <f>$E480*VLOOKUP(F$473,Regional!$A$2:$B$7,2,FALSE)</f>
        <v>72205.823467616035</v>
      </c>
      <c r="G480" s="65">
        <f>$E480*VLOOKUP(G$473,Regional!$A$2:$B$7,2,FALSE)</f>
        <v>69396.036361814491</v>
      </c>
      <c r="H480" s="65">
        <f>$E480*VLOOKUP(H$473,Regional!$A$2:$B$7,2,FALSE)</f>
        <v>73239.882174065846</v>
      </c>
      <c r="I480" s="65">
        <f>$E480*VLOOKUP(I$473,Regional!$A$2:$B$7,2,FALSE)</f>
        <v>71728.01703084269</v>
      </c>
      <c r="J480" s="65">
        <f>$E480*VLOOKUP(J$473,Regional!$A$2:$B$7,2,FALSE)</f>
        <v>72355.583694067391</v>
      </c>
      <c r="K480" s="66">
        <f t="shared" si="275"/>
        <v>23533.749870926709</v>
      </c>
      <c r="L480" s="65">
        <f t="shared" si="276"/>
        <v>23827.921744313291</v>
      </c>
      <c r="M480" s="65">
        <f t="shared" si="276"/>
        <v>22900.691999398783</v>
      </c>
      <c r="N480" s="65">
        <f t="shared" si="276"/>
        <v>24169.16111744173</v>
      </c>
      <c r="O480" s="65">
        <f t="shared" si="276"/>
        <v>23670.245620178088</v>
      </c>
      <c r="P480" s="133">
        <f t="shared" si="276"/>
        <v>23877.34261904224</v>
      </c>
      <c r="Q480" s="119">
        <f>VLOOKUP(B480,Valores!$A$2:$P$300,14,FALSE)</f>
        <v>1</v>
      </c>
      <c r="R480" s="119">
        <f>VLOOKUP(B480,Valores!$A$2:$P$300,15,FALSE)</f>
        <v>2.7799999999999998E-2</v>
      </c>
      <c r="S480" s="186">
        <f t="shared" si="277"/>
        <v>0</v>
      </c>
      <c r="T480" s="186">
        <f t="shared" si="272"/>
        <v>0</v>
      </c>
      <c r="U480" s="186">
        <f t="shared" si="272"/>
        <v>0</v>
      </c>
      <c r="V480" s="186">
        <f t="shared" si="272"/>
        <v>0</v>
      </c>
      <c r="W480" s="186">
        <f t="shared" si="272"/>
        <v>0</v>
      </c>
      <c r="Y480" s="214">
        <f t="shared" si="278"/>
        <v>23827.921744313291</v>
      </c>
      <c r="Z480" s="214">
        <f t="shared" si="273"/>
        <v>22900.691999398783</v>
      </c>
      <c r="AA480" s="214">
        <f t="shared" si="273"/>
        <v>24169.16111744173</v>
      </c>
      <c r="AB480" s="214">
        <f t="shared" si="273"/>
        <v>23670.245620178088</v>
      </c>
      <c r="AC480" s="214">
        <f t="shared" si="273"/>
        <v>23877.34261904224</v>
      </c>
      <c r="AE480" s="219">
        <f t="shared" si="279"/>
        <v>23827.921744313291</v>
      </c>
      <c r="AF480" s="219">
        <f t="shared" si="274"/>
        <v>22900.691999398783</v>
      </c>
      <c r="AG480" s="219">
        <f t="shared" si="274"/>
        <v>24169.16111744173</v>
      </c>
      <c r="AH480" s="219">
        <f t="shared" si="274"/>
        <v>23670.245620178088</v>
      </c>
      <c r="AI480" s="219">
        <f t="shared" si="274"/>
        <v>23877.34261904224</v>
      </c>
    </row>
    <row r="481" spans="1:35" x14ac:dyDescent="0.2">
      <c r="A481" s="250">
        <v>8</v>
      </c>
      <c r="B481" s="1" t="s">
        <v>226</v>
      </c>
      <c r="C481" s="1" t="str">
        <f>VLOOKUP(B481,Valores!$A$2:$F$223,5,FALSE)</f>
        <v>kg</v>
      </c>
      <c r="D481" s="1">
        <v>0</v>
      </c>
      <c r="E481" s="64">
        <f>VLOOKUP($B481,Valores!$A$2:$G$300,6,FALSE)*VLOOKUP(VLOOKUP($B481,Indices_Poder!$B$5:$E$250,3,FALSE),Indices_Poder!$G$6:$N$28,4,FALSE)</f>
        <v>132.79382328753289</v>
      </c>
      <c r="F481" s="65">
        <f>$E481*VLOOKUP(F$473,Regional!$A$2:$B$7,2,FALSE)</f>
        <v>134.45374607862703</v>
      </c>
      <c r="G481" s="65">
        <f>$E481*VLOOKUP(G$473,Regional!$A$2:$B$7,2,FALSE)</f>
        <v>129.22166944109824</v>
      </c>
      <c r="H481" s="65">
        <f>$E481*VLOOKUP(H$473,Regional!$A$2:$B$7,2,FALSE)</f>
        <v>136.37925651629627</v>
      </c>
      <c r="I481" s="65">
        <f>$E481*VLOOKUP(I$473,Regional!$A$2:$B$7,2,FALSE)</f>
        <v>133.56402746260059</v>
      </c>
      <c r="J481" s="65">
        <f>$E481*VLOOKUP(J$473,Regional!$A$2:$B$7,2,FALSE)</f>
        <v>134.73261310753085</v>
      </c>
      <c r="K481" s="66">
        <f t="shared" si="275"/>
        <v>0</v>
      </c>
      <c r="L481" s="65">
        <f t="shared" si="276"/>
        <v>0</v>
      </c>
      <c r="M481" s="65">
        <f t="shared" si="276"/>
        <v>0</v>
      </c>
      <c r="N481" s="65">
        <f t="shared" si="276"/>
        <v>0</v>
      </c>
      <c r="O481" s="65">
        <f t="shared" si="276"/>
        <v>0</v>
      </c>
      <c r="P481" s="133">
        <f t="shared" si="276"/>
        <v>0</v>
      </c>
      <c r="Q481" s="119">
        <f>VLOOKUP(B481,Valores!$A$2:$P$300,14,FALSE)</f>
        <v>1</v>
      </c>
      <c r="R481" s="119">
        <f>VLOOKUP(B481,Valores!$A$2:$P$300,15,FALSE)</f>
        <v>2.5000000000000001E-2</v>
      </c>
      <c r="S481" s="186">
        <f t="shared" si="277"/>
        <v>0</v>
      </c>
      <c r="T481" s="186">
        <f t="shared" si="272"/>
        <v>0</v>
      </c>
      <c r="U481" s="186">
        <f t="shared" si="272"/>
        <v>0</v>
      </c>
      <c r="V481" s="186">
        <f t="shared" si="272"/>
        <v>0</v>
      </c>
      <c r="W481" s="186">
        <f t="shared" si="272"/>
        <v>0</v>
      </c>
      <c r="Y481" s="214">
        <f t="shared" si="278"/>
        <v>0</v>
      </c>
      <c r="Z481" s="214">
        <f t="shared" si="273"/>
        <v>0</v>
      </c>
      <c r="AA481" s="214">
        <f t="shared" si="273"/>
        <v>0</v>
      </c>
      <c r="AB481" s="214">
        <f t="shared" si="273"/>
        <v>0</v>
      </c>
      <c r="AC481" s="214">
        <f t="shared" si="273"/>
        <v>0</v>
      </c>
      <c r="AE481" s="219">
        <f t="shared" si="279"/>
        <v>0</v>
      </c>
      <c r="AF481" s="219">
        <f t="shared" si="274"/>
        <v>0</v>
      </c>
      <c r="AG481" s="219">
        <f t="shared" si="274"/>
        <v>0</v>
      </c>
      <c r="AH481" s="219">
        <f t="shared" si="274"/>
        <v>0</v>
      </c>
      <c r="AI481" s="219">
        <f t="shared" si="274"/>
        <v>0</v>
      </c>
    </row>
    <row r="482" spans="1:35" x14ac:dyDescent="0.2">
      <c r="A482" s="250">
        <v>9</v>
      </c>
      <c r="B482" s="1" t="s">
        <v>53</v>
      </c>
      <c r="C482" s="1" t="str">
        <f>VLOOKUP(B482,Valores!$A$2:$F$223,5,FALSE)</f>
        <v>kg</v>
      </c>
      <c r="D482" s="1">
        <v>146</v>
      </c>
      <c r="E482" s="64">
        <f>VLOOKUP($B482,Valores!$A$2:$G$300,6,FALSE)*VLOOKUP(VLOOKUP($B482,Indices_Poder!$B$5:$E$250,3,FALSE),Indices_Poder!$G$6:$N$28,4,FALSE)</f>
        <v>107.00410922919521</v>
      </c>
      <c r="F482" s="65">
        <f>$E482*VLOOKUP(F$473,Regional!$A$2:$B$7,2,FALSE)</f>
        <v>108.34166059456014</v>
      </c>
      <c r="G482" s="65">
        <f>$E482*VLOOKUP(G$473,Regional!$A$2:$B$7,2,FALSE)</f>
        <v>104.12569869092985</v>
      </c>
      <c r="H482" s="65">
        <f>$E482*VLOOKUP(H$473,Regional!$A$2:$B$7,2,FALSE)</f>
        <v>109.89322017838347</v>
      </c>
      <c r="I482" s="65">
        <f>$E482*VLOOKUP(I$473,Regional!$A$2:$B$7,2,FALSE)</f>
        <v>107.62473306272454</v>
      </c>
      <c r="J482" s="65">
        <f>$E482*VLOOKUP(J$473,Regional!$A$2:$B$7,2,FALSE)</f>
        <v>108.56636922394145</v>
      </c>
      <c r="K482" s="66">
        <f t="shared" si="275"/>
        <v>15622.5999474625</v>
      </c>
      <c r="L482" s="65">
        <f t="shared" si="276"/>
        <v>15817.882446805781</v>
      </c>
      <c r="M482" s="65">
        <f t="shared" si="276"/>
        <v>15202.352008875758</v>
      </c>
      <c r="N482" s="65">
        <f t="shared" si="276"/>
        <v>16044.410146043987</v>
      </c>
      <c r="O482" s="65">
        <f t="shared" si="276"/>
        <v>15713.211027157784</v>
      </c>
      <c r="P482" s="133">
        <f t="shared" si="276"/>
        <v>15850.689906695452</v>
      </c>
      <c r="Q482" s="119">
        <f>VLOOKUP(B482,Valores!$A$2:$P$300,14,FALSE)</f>
        <v>1</v>
      </c>
      <c r="R482" s="119" t="str">
        <f>VLOOKUP(B482,Valores!$A$2:$P$300,15,FALSE)</f>
        <v>Rateio</v>
      </c>
      <c r="S482" s="186">
        <f t="shared" si="277"/>
        <v>0</v>
      </c>
      <c r="T482" s="186">
        <f t="shared" si="272"/>
        <v>0</v>
      </c>
      <c r="U482" s="186">
        <f t="shared" si="272"/>
        <v>0</v>
      </c>
      <c r="V482" s="186">
        <f t="shared" si="272"/>
        <v>0</v>
      </c>
      <c r="W482" s="186">
        <f t="shared" si="272"/>
        <v>0</v>
      </c>
      <c r="Y482" s="214">
        <f t="shared" si="278"/>
        <v>15817.882446805781</v>
      </c>
      <c r="Z482" s="214">
        <f t="shared" si="273"/>
        <v>15202.352008875758</v>
      </c>
      <c r="AA482" s="214">
        <f t="shared" si="273"/>
        <v>16044.410146043987</v>
      </c>
      <c r="AB482" s="214">
        <f t="shared" si="273"/>
        <v>15713.211027157784</v>
      </c>
      <c r="AC482" s="214">
        <f t="shared" si="273"/>
        <v>15850.689906695452</v>
      </c>
      <c r="AE482" s="219">
        <f t="shared" si="279"/>
        <v>15817.882446805781</v>
      </c>
      <c r="AF482" s="219">
        <f t="shared" si="274"/>
        <v>15202.352008875758</v>
      </c>
      <c r="AG482" s="219">
        <f t="shared" si="274"/>
        <v>16044.410146043987</v>
      </c>
      <c r="AH482" s="219">
        <f t="shared" si="274"/>
        <v>15713.211027157784</v>
      </c>
      <c r="AI482" s="219">
        <f t="shared" si="274"/>
        <v>15850.689906695452</v>
      </c>
    </row>
    <row r="483" spans="1:35" x14ac:dyDescent="0.2">
      <c r="A483" s="250">
        <v>10</v>
      </c>
      <c r="B483" s="1" t="s">
        <v>242</v>
      </c>
      <c r="C483" s="1" t="str">
        <f>VLOOKUP(B483,Valores!$A$2:$F$223,5,FALSE)</f>
        <v>unid.</v>
      </c>
      <c r="D483" s="1">
        <v>0</v>
      </c>
      <c r="E483" s="64">
        <f>VLOOKUP($B483,Valores!$A$2:$G$300,6,FALSE)*VLOOKUP(VLOOKUP($B483,Indices_Poder!$B$5:$E$250,3,FALSE),Indices_Poder!$G$6:$N$28,4,FALSE)</f>
        <v>318.82451132788094</v>
      </c>
      <c r="F483" s="65">
        <f>$E483*VLOOKUP(F$473,Regional!$A$2:$B$7,2,FALSE)</f>
        <v>322.80981771947944</v>
      </c>
      <c r="G483" s="65">
        <f>$E483*VLOOKUP(G$473,Regional!$A$2:$B$7,2,FALSE)</f>
        <v>310.24813197316092</v>
      </c>
      <c r="H483" s="65">
        <f>$E483*VLOOKUP(H$473,Regional!$A$2:$B$7,2,FALSE)</f>
        <v>327.43277313373369</v>
      </c>
      <c r="I483" s="65">
        <f>$E483*VLOOKUP(I$473,Regional!$A$2:$B$7,2,FALSE)</f>
        <v>320.67369349358268</v>
      </c>
      <c r="J483" s="65">
        <f>$E483*VLOOKUP(J$473,Regional!$A$2:$B$7,2,FALSE)</f>
        <v>323.47934919326798</v>
      </c>
      <c r="K483" s="66">
        <f t="shared" si="275"/>
        <v>0</v>
      </c>
      <c r="L483" s="65">
        <f t="shared" si="276"/>
        <v>0</v>
      </c>
      <c r="M483" s="65">
        <f t="shared" si="276"/>
        <v>0</v>
      </c>
      <c r="N483" s="65">
        <f t="shared" si="276"/>
        <v>0</v>
      </c>
      <c r="O483" s="65">
        <f t="shared" si="276"/>
        <v>0</v>
      </c>
      <c r="P483" s="133">
        <f t="shared" si="276"/>
        <v>0</v>
      </c>
      <c r="Q483" s="119">
        <f>VLOOKUP(B483,Valores!$A$2:$P$300,14,FALSE)</f>
        <v>1</v>
      </c>
      <c r="R483" s="119">
        <f>VLOOKUP(B483,Valores!$A$2:$P$300,15,FALSE)</f>
        <v>2.5000000000000001E-2</v>
      </c>
      <c r="S483" s="186">
        <f t="shared" si="277"/>
        <v>0</v>
      </c>
      <c r="T483" s="186">
        <f t="shared" si="272"/>
        <v>0</v>
      </c>
      <c r="U483" s="186">
        <f t="shared" si="272"/>
        <v>0</v>
      </c>
      <c r="V483" s="186">
        <f t="shared" si="272"/>
        <v>0</v>
      </c>
      <c r="W483" s="186">
        <f t="shared" si="272"/>
        <v>0</v>
      </c>
      <c r="Y483" s="214">
        <f t="shared" si="278"/>
        <v>0</v>
      </c>
      <c r="Z483" s="214">
        <f t="shared" si="273"/>
        <v>0</v>
      </c>
      <c r="AA483" s="214">
        <f t="shared" si="273"/>
        <v>0</v>
      </c>
      <c r="AB483" s="214">
        <f t="shared" si="273"/>
        <v>0</v>
      </c>
      <c r="AC483" s="214">
        <f t="shared" si="273"/>
        <v>0</v>
      </c>
      <c r="AE483" s="219">
        <f t="shared" si="279"/>
        <v>0</v>
      </c>
      <c r="AF483" s="219">
        <f t="shared" si="274"/>
        <v>0</v>
      </c>
      <c r="AG483" s="219">
        <f t="shared" si="274"/>
        <v>0</v>
      </c>
      <c r="AH483" s="219">
        <f t="shared" si="274"/>
        <v>0</v>
      </c>
      <c r="AI483" s="219">
        <f t="shared" si="274"/>
        <v>0</v>
      </c>
    </row>
    <row r="484" spans="1:35" x14ac:dyDescent="0.2">
      <c r="A484" s="250">
        <v>11</v>
      </c>
      <c r="B484" s="1" t="s">
        <v>243</v>
      </c>
      <c r="C484" s="1" t="str">
        <f>VLOOKUP(B484,Valores!$A$2:$F$223,5,FALSE)</f>
        <v>kg</v>
      </c>
      <c r="D484" s="1">
        <v>500</v>
      </c>
      <c r="E484" s="64">
        <f>VLOOKUP($B484,Valores!$A$2:$G$300,6,FALSE)*VLOOKUP(VLOOKUP($B484,Indices_Poder!$B$5:$E$250,3,FALSE),Indices_Poder!$G$6:$N$28,4,FALSE)</f>
        <v>90.692785411365136</v>
      </c>
      <c r="F484" s="65">
        <f>$E484*VLOOKUP(F$473,Regional!$A$2:$B$7,2,FALSE)</f>
        <v>91.826445229007192</v>
      </c>
      <c r="G484" s="65">
        <f>$E484*VLOOKUP(G$473,Regional!$A$2:$B$7,2,FALSE)</f>
        <v>88.253149483799405</v>
      </c>
      <c r="H484" s="65">
        <f>$E484*VLOOKUP(H$473,Regional!$A$2:$B$7,2,FALSE)</f>
        <v>93.141490617471987</v>
      </c>
      <c r="I484" s="65">
        <f>$E484*VLOOKUP(I$473,Regional!$A$2:$B$7,2,FALSE)</f>
        <v>91.218803566751063</v>
      </c>
      <c r="J484" s="65">
        <f>$E484*VLOOKUP(J$473,Regional!$A$2:$B$7,2,FALSE)</f>
        <v>92.016900078371066</v>
      </c>
      <c r="K484" s="66">
        <f t="shared" si="275"/>
        <v>45346.392705682571</v>
      </c>
      <c r="L484" s="65">
        <f t="shared" si="276"/>
        <v>45913.222614503597</v>
      </c>
      <c r="M484" s="65">
        <f t="shared" si="276"/>
        <v>44126.574741899705</v>
      </c>
      <c r="N484" s="65">
        <f t="shared" si="276"/>
        <v>46570.745308735997</v>
      </c>
      <c r="O484" s="65">
        <f t="shared" si="276"/>
        <v>45609.401783375535</v>
      </c>
      <c r="P484" s="133">
        <f t="shared" si="276"/>
        <v>46008.450039185533</v>
      </c>
      <c r="Q484" s="119">
        <f>VLOOKUP(B484,Valores!$A$2:$P$300,14,FALSE)</f>
        <v>1</v>
      </c>
      <c r="R484" s="119">
        <f>VLOOKUP(B484,Valores!$A$2:$P$300,15,FALSE)</f>
        <v>3.1300000000000001E-2</v>
      </c>
      <c r="S484" s="186">
        <f t="shared" si="277"/>
        <v>0</v>
      </c>
      <c r="T484" s="186">
        <f t="shared" si="272"/>
        <v>0</v>
      </c>
      <c r="U484" s="186">
        <f t="shared" si="272"/>
        <v>0</v>
      </c>
      <c r="V484" s="186">
        <f t="shared" si="272"/>
        <v>0</v>
      </c>
      <c r="W484" s="186">
        <f t="shared" si="272"/>
        <v>0</v>
      </c>
      <c r="Y484" s="214">
        <f t="shared" si="278"/>
        <v>45913.222614503597</v>
      </c>
      <c r="Z484" s="214">
        <f t="shared" si="273"/>
        <v>44126.574741899705</v>
      </c>
      <c r="AA484" s="214">
        <f t="shared" si="273"/>
        <v>46570.745308735997</v>
      </c>
      <c r="AB484" s="214">
        <f t="shared" si="273"/>
        <v>45609.401783375535</v>
      </c>
      <c r="AC484" s="214">
        <f t="shared" si="273"/>
        <v>46008.450039185533</v>
      </c>
      <c r="AE484" s="219">
        <f t="shared" si="279"/>
        <v>45913.222614503597</v>
      </c>
      <c r="AF484" s="219">
        <f t="shared" si="274"/>
        <v>44126.574741899705</v>
      </c>
      <c r="AG484" s="219">
        <f t="shared" si="274"/>
        <v>46570.745308735997</v>
      </c>
      <c r="AH484" s="219">
        <f t="shared" si="274"/>
        <v>45609.401783375535</v>
      </c>
      <c r="AI484" s="219">
        <f t="shared" si="274"/>
        <v>46008.450039185533</v>
      </c>
    </row>
    <row r="485" spans="1:35" x14ac:dyDescent="0.2">
      <c r="A485" s="250">
        <v>12</v>
      </c>
      <c r="B485" s="1" t="s">
        <v>244</v>
      </c>
      <c r="C485" s="1" t="str">
        <f>VLOOKUP(B485,Valores!$A$2:$F$223,5,FALSE)</f>
        <v>kg</v>
      </c>
      <c r="D485" s="1">
        <v>500</v>
      </c>
      <c r="E485" s="64">
        <f>VLOOKUP($B485,Valores!$A$2:$G$300,6,FALSE)*VLOOKUP(VLOOKUP($B485,Indices_Poder!$B$5:$E$250,3,FALSE),Indices_Poder!$G$6:$N$28,4,FALSE)</f>
        <v>90.692785411365136</v>
      </c>
      <c r="F485" s="65">
        <f>$E485*VLOOKUP(F$473,Regional!$A$2:$B$7,2,FALSE)</f>
        <v>91.826445229007192</v>
      </c>
      <c r="G485" s="65">
        <f>$E485*VLOOKUP(G$473,Regional!$A$2:$B$7,2,FALSE)</f>
        <v>88.253149483799405</v>
      </c>
      <c r="H485" s="65">
        <f>$E485*VLOOKUP(H$473,Regional!$A$2:$B$7,2,FALSE)</f>
        <v>93.141490617471987</v>
      </c>
      <c r="I485" s="65">
        <f>$E485*VLOOKUP(I$473,Regional!$A$2:$B$7,2,FALSE)</f>
        <v>91.218803566751063</v>
      </c>
      <c r="J485" s="65">
        <f>$E485*VLOOKUP(J$473,Regional!$A$2:$B$7,2,FALSE)</f>
        <v>92.016900078371066</v>
      </c>
      <c r="K485" s="66">
        <f t="shared" si="275"/>
        <v>45346.392705682571</v>
      </c>
      <c r="L485" s="65">
        <f t="shared" si="276"/>
        <v>45913.222614503597</v>
      </c>
      <c r="M485" s="65">
        <f t="shared" si="276"/>
        <v>44126.574741899705</v>
      </c>
      <c r="N485" s="65">
        <f t="shared" si="276"/>
        <v>46570.745308735997</v>
      </c>
      <c r="O485" s="65">
        <f t="shared" si="276"/>
        <v>45609.401783375535</v>
      </c>
      <c r="P485" s="133">
        <f t="shared" si="276"/>
        <v>46008.450039185533</v>
      </c>
      <c r="Q485" s="119">
        <f>VLOOKUP(B485,Valores!$A$2:$P$300,14,FALSE)</f>
        <v>1</v>
      </c>
      <c r="R485" s="119">
        <f>VLOOKUP(B485,Valores!$A$2:$P$300,15,FALSE)</f>
        <v>3.1300000000000001E-2</v>
      </c>
      <c r="S485" s="186">
        <f t="shared" si="277"/>
        <v>0</v>
      </c>
      <c r="T485" s="186">
        <f t="shared" si="272"/>
        <v>0</v>
      </c>
      <c r="U485" s="186">
        <f t="shared" si="272"/>
        <v>0</v>
      </c>
      <c r="V485" s="186">
        <f t="shared" si="272"/>
        <v>0</v>
      </c>
      <c r="W485" s="186">
        <f t="shared" si="272"/>
        <v>0</v>
      </c>
      <c r="Y485" s="214">
        <f t="shared" si="278"/>
        <v>45913.222614503597</v>
      </c>
      <c r="Z485" s="214">
        <f t="shared" si="273"/>
        <v>44126.574741899705</v>
      </c>
      <c r="AA485" s="214">
        <f t="shared" si="273"/>
        <v>46570.745308735997</v>
      </c>
      <c r="AB485" s="214">
        <f t="shared" si="273"/>
        <v>45609.401783375535</v>
      </c>
      <c r="AC485" s="214">
        <f t="shared" si="273"/>
        <v>46008.450039185533</v>
      </c>
      <c r="AE485" s="219">
        <f t="shared" si="279"/>
        <v>45913.222614503597</v>
      </c>
      <c r="AF485" s="219">
        <f t="shared" si="274"/>
        <v>44126.574741899705</v>
      </c>
      <c r="AG485" s="219">
        <f t="shared" si="274"/>
        <v>46570.745308735997</v>
      </c>
      <c r="AH485" s="219">
        <f t="shared" si="274"/>
        <v>45609.401783375535</v>
      </c>
      <c r="AI485" s="219">
        <f t="shared" si="274"/>
        <v>46008.450039185533</v>
      </c>
    </row>
    <row r="486" spans="1:35" x14ac:dyDescent="0.2">
      <c r="A486" s="250">
        <v>13</v>
      </c>
      <c r="B486" s="1" t="s">
        <v>245</v>
      </c>
      <c r="C486" s="1" t="str">
        <f>VLOOKUP(B486,Valores!$A$2:$F$223,5,FALSE)</f>
        <v>m³</v>
      </c>
      <c r="D486" s="252">
        <v>10.1</v>
      </c>
      <c r="E486" s="64">
        <f>VLOOKUP($B486,Valores!$A$2:$G$300,6,FALSE)*VLOOKUP(VLOOKUP($B486,Indices_Poder!$B$5:$E$250,3,FALSE),Indices_Poder!$G$6:$N$28,4,FALSE)</f>
        <v>5744.0577699282558</v>
      </c>
      <c r="F486" s="65">
        <f>$E486*VLOOKUP(F$473,Regional!$A$2:$B$7,2,FALSE)</f>
        <v>5815.858492052359</v>
      </c>
      <c r="G486" s="65">
        <f>$E486*VLOOKUP(G$473,Regional!$A$2:$B$7,2,FALSE)</f>
        <v>5589.5426159171857</v>
      </c>
      <c r="H486" s="65">
        <f>$E486*VLOOKUP(H$473,Regional!$A$2:$B$7,2,FALSE)</f>
        <v>5899.1473297163184</v>
      </c>
      <c r="I486" s="65">
        <f>$E486*VLOOKUP(I$473,Regional!$A$2:$B$7,2,FALSE)</f>
        <v>5777.3733049938401</v>
      </c>
      <c r="J486" s="65">
        <f>$E486*VLOOKUP(J$473,Regional!$A$2:$B$7,2,FALSE)</f>
        <v>5827.9210133692077</v>
      </c>
      <c r="K486" s="66">
        <f t="shared" si="275"/>
        <v>58014.983476275382</v>
      </c>
      <c r="L486" s="65">
        <f t="shared" si="276"/>
        <v>58740.170769728822</v>
      </c>
      <c r="M486" s="65">
        <f t="shared" si="276"/>
        <v>56454.380420763577</v>
      </c>
      <c r="N486" s="65">
        <f t="shared" si="276"/>
        <v>59581.388030134811</v>
      </c>
      <c r="O486" s="65">
        <f t="shared" si="276"/>
        <v>58351.470380437786</v>
      </c>
      <c r="P486" s="133">
        <f t="shared" si="276"/>
        <v>58862.002235028995</v>
      </c>
      <c r="Q486" s="119">
        <f>VLOOKUP(B486,Valores!$A$2:$P$300,14,FALSE)</f>
        <v>1</v>
      </c>
      <c r="R486" s="119">
        <f>VLOOKUP(B486,Valores!$A$2:$P$300,15,FALSE)</f>
        <v>3.1300000000000001E-2</v>
      </c>
      <c r="S486" s="186">
        <f t="shared" si="277"/>
        <v>0</v>
      </c>
      <c r="T486" s="186">
        <f t="shared" si="272"/>
        <v>0</v>
      </c>
      <c r="U486" s="186">
        <f t="shared" si="272"/>
        <v>0</v>
      </c>
      <c r="V486" s="186">
        <f t="shared" si="272"/>
        <v>0</v>
      </c>
      <c r="W486" s="186">
        <f t="shared" si="272"/>
        <v>0</v>
      </c>
      <c r="Y486" s="214">
        <f t="shared" si="278"/>
        <v>58740.170769728822</v>
      </c>
      <c r="Z486" s="214">
        <f t="shared" si="273"/>
        <v>56454.380420763577</v>
      </c>
      <c r="AA486" s="214">
        <f t="shared" si="273"/>
        <v>59581.388030134811</v>
      </c>
      <c r="AB486" s="214">
        <f t="shared" si="273"/>
        <v>58351.470380437786</v>
      </c>
      <c r="AC486" s="214">
        <f t="shared" si="273"/>
        <v>58862.002235028995</v>
      </c>
      <c r="AE486" s="219">
        <f t="shared" si="279"/>
        <v>58740.170769728822</v>
      </c>
      <c r="AF486" s="219">
        <f t="shared" si="274"/>
        <v>56454.380420763577</v>
      </c>
      <c r="AG486" s="219">
        <f t="shared" si="274"/>
        <v>59581.388030134811</v>
      </c>
      <c r="AH486" s="219">
        <f t="shared" si="274"/>
        <v>58351.470380437786</v>
      </c>
      <c r="AI486" s="219">
        <f t="shared" si="274"/>
        <v>58862.002235028995</v>
      </c>
    </row>
    <row r="487" spans="1:35" x14ac:dyDescent="0.2">
      <c r="A487" s="250">
        <v>14</v>
      </c>
      <c r="B487" s="1" t="s">
        <v>214</v>
      </c>
      <c r="C487" s="1" t="str">
        <f>VLOOKUP(B487,Valores!$A$2:$F$223,5,FALSE)</f>
        <v>m³</v>
      </c>
      <c r="D487" s="1">
        <v>48</v>
      </c>
      <c r="E487" s="64">
        <f>VLOOKUP($B487,Valores!$A$2:$G$300,6,FALSE)*VLOOKUP(VLOOKUP($B487,Indices_Poder!$B$5:$E$250,3,FALSE),Indices_Poder!$G$6:$N$28,4,FALSE)</f>
        <v>5744.0577699282558</v>
      </c>
      <c r="F487" s="65">
        <f>$E487*VLOOKUP(F$473,Regional!$A$2:$B$7,2,FALSE)</f>
        <v>5815.858492052359</v>
      </c>
      <c r="G487" s="65">
        <f>$E487*VLOOKUP(G$473,Regional!$A$2:$B$7,2,FALSE)</f>
        <v>5589.5426159171857</v>
      </c>
      <c r="H487" s="65">
        <f>$E487*VLOOKUP(H$473,Regional!$A$2:$B$7,2,FALSE)</f>
        <v>5899.1473297163184</v>
      </c>
      <c r="I487" s="65">
        <f>$E487*VLOOKUP(I$473,Regional!$A$2:$B$7,2,FALSE)</f>
        <v>5777.3733049938401</v>
      </c>
      <c r="J487" s="65">
        <f>$E487*VLOOKUP(J$473,Regional!$A$2:$B$7,2,FALSE)</f>
        <v>5827.9210133692077</v>
      </c>
      <c r="K487" s="66">
        <f>D487*E487</f>
        <v>275714.77295655629</v>
      </c>
      <c r="L487" s="65">
        <f t="shared" si="276"/>
        <v>279161.20761851326</v>
      </c>
      <c r="M487" s="65">
        <f t="shared" si="276"/>
        <v>268298.04556402494</v>
      </c>
      <c r="N487" s="65">
        <f t="shared" si="276"/>
        <v>283159.0718263833</v>
      </c>
      <c r="O487" s="65">
        <f t="shared" si="276"/>
        <v>277313.91863970435</v>
      </c>
      <c r="P487" s="133">
        <f t="shared" si="276"/>
        <v>279740.20864172198</v>
      </c>
      <c r="Q487" s="119">
        <f>VLOOKUP(B487,Valores!$A$2:$P$300,14,FALSE)</f>
        <v>1</v>
      </c>
      <c r="R487" s="119">
        <f>VLOOKUP(B487,Valores!$A$2:$P$300,15,FALSE)</f>
        <v>3.1300000000000001E-2</v>
      </c>
      <c r="S487" s="186">
        <f t="shared" si="277"/>
        <v>0</v>
      </c>
      <c r="T487" s="186">
        <f t="shared" si="272"/>
        <v>0</v>
      </c>
      <c r="U487" s="186">
        <f t="shared" si="272"/>
        <v>0</v>
      </c>
      <c r="V487" s="186">
        <f t="shared" si="272"/>
        <v>0</v>
      </c>
      <c r="W487" s="186">
        <f t="shared" si="272"/>
        <v>0</v>
      </c>
      <c r="Y487" s="214">
        <f t="shared" si="278"/>
        <v>279161.20761851326</v>
      </c>
      <c r="Z487" s="214">
        <f t="shared" si="273"/>
        <v>268298.04556402494</v>
      </c>
      <c r="AA487" s="214">
        <f t="shared" si="273"/>
        <v>283159.0718263833</v>
      </c>
      <c r="AB487" s="214">
        <f t="shared" si="273"/>
        <v>277313.91863970435</v>
      </c>
      <c r="AC487" s="214">
        <f t="shared" si="273"/>
        <v>279740.20864172198</v>
      </c>
      <c r="AE487" s="219">
        <f t="shared" si="279"/>
        <v>279161.20761851326</v>
      </c>
      <c r="AF487" s="219">
        <f t="shared" si="274"/>
        <v>268298.04556402494</v>
      </c>
      <c r="AG487" s="219">
        <f t="shared" si="274"/>
        <v>283159.0718263833</v>
      </c>
      <c r="AH487" s="219">
        <f t="shared" si="274"/>
        <v>277313.91863970435</v>
      </c>
      <c r="AI487" s="219">
        <f t="shared" si="274"/>
        <v>279740.20864172198</v>
      </c>
    </row>
    <row r="488" spans="1:35" x14ac:dyDescent="0.2">
      <c r="A488" s="250">
        <v>15</v>
      </c>
      <c r="B488" s="1" t="s">
        <v>246</v>
      </c>
      <c r="C488" s="1" t="str">
        <f>VLOOKUP(B488,Valores!$A$2:$F$223,5,FALSE)</f>
        <v>m³</v>
      </c>
      <c r="D488" s="1">
        <v>0.2</v>
      </c>
      <c r="E488" s="64">
        <f>VLOOKUP($B488,Valores!$A$2:$G$300,6,FALSE)*VLOOKUP(VLOOKUP($B488,Indices_Poder!$B$5:$E$250,3,FALSE),Indices_Poder!$G$6:$N$28,4,FALSE)</f>
        <v>5744.0577699282558</v>
      </c>
      <c r="F488" s="65">
        <f>$E488*VLOOKUP(F$473,Regional!$A$2:$B$7,2,FALSE)</f>
        <v>5815.858492052359</v>
      </c>
      <c r="G488" s="65">
        <f>$E488*VLOOKUP(G$473,Regional!$A$2:$B$7,2,FALSE)</f>
        <v>5589.5426159171857</v>
      </c>
      <c r="H488" s="65">
        <f>$E488*VLOOKUP(H$473,Regional!$A$2:$B$7,2,FALSE)</f>
        <v>5899.1473297163184</v>
      </c>
      <c r="I488" s="65">
        <f>$E488*VLOOKUP(I$473,Regional!$A$2:$B$7,2,FALSE)</f>
        <v>5777.3733049938401</v>
      </c>
      <c r="J488" s="65">
        <f>$E488*VLOOKUP(J$473,Regional!$A$2:$B$7,2,FALSE)</f>
        <v>5827.9210133692077</v>
      </c>
      <c r="K488" s="66">
        <f t="shared" si="275"/>
        <v>1148.8115539856512</v>
      </c>
      <c r="L488" s="65">
        <f t="shared" si="276"/>
        <v>1163.1716984104719</v>
      </c>
      <c r="M488" s="65">
        <f t="shared" si="276"/>
        <v>1117.9085231834372</v>
      </c>
      <c r="N488" s="65">
        <f t="shared" si="276"/>
        <v>1179.8294659432638</v>
      </c>
      <c r="O488" s="65">
        <f t="shared" si="276"/>
        <v>1155.4746609987681</v>
      </c>
      <c r="P488" s="133">
        <f t="shared" si="276"/>
        <v>1165.5842026738417</v>
      </c>
      <c r="Q488" s="119">
        <f>VLOOKUP(B488,Valores!$A$2:$P$300,14,FALSE)</f>
        <v>1</v>
      </c>
      <c r="R488" s="119">
        <f>VLOOKUP(B488,Valores!$A$2:$P$300,15,FALSE)</f>
        <v>3.1300000000000001E-2</v>
      </c>
      <c r="S488" s="186">
        <f t="shared" si="277"/>
        <v>0</v>
      </c>
      <c r="T488" s="186">
        <f t="shared" si="272"/>
        <v>0</v>
      </c>
      <c r="U488" s="186">
        <f t="shared" si="272"/>
        <v>0</v>
      </c>
      <c r="V488" s="186">
        <f t="shared" si="272"/>
        <v>0</v>
      </c>
      <c r="W488" s="186">
        <f t="shared" si="272"/>
        <v>0</v>
      </c>
      <c r="Y488" s="214">
        <f t="shared" si="278"/>
        <v>1163.1716984104719</v>
      </c>
      <c r="Z488" s="214">
        <f t="shared" si="273"/>
        <v>1117.9085231834372</v>
      </c>
      <c r="AA488" s="214">
        <f t="shared" si="273"/>
        <v>1179.8294659432638</v>
      </c>
      <c r="AB488" s="214">
        <f t="shared" si="273"/>
        <v>1155.4746609987681</v>
      </c>
      <c r="AC488" s="214">
        <f t="shared" si="273"/>
        <v>1165.5842026738417</v>
      </c>
      <c r="AE488" s="219">
        <f t="shared" si="279"/>
        <v>1163.1716984104719</v>
      </c>
      <c r="AF488" s="219">
        <f t="shared" si="274"/>
        <v>1117.9085231834372</v>
      </c>
      <c r="AG488" s="219">
        <f t="shared" si="274"/>
        <v>1179.8294659432638</v>
      </c>
      <c r="AH488" s="219">
        <f t="shared" si="274"/>
        <v>1155.4746609987681</v>
      </c>
      <c r="AI488" s="219">
        <f t="shared" si="274"/>
        <v>1165.5842026738417</v>
      </c>
    </row>
    <row r="489" spans="1:35" x14ac:dyDescent="0.2">
      <c r="A489" s="250">
        <v>16</v>
      </c>
      <c r="B489" s="1" t="s">
        <v>215</v>
      </c>
      <c r="C489" s="1" t="str">
        <f>VLOOKUP(B489,Valores!$A$2:$F$223,5,FALSE)</f>
        <v>m³</v>
      </c>
      <c r="D489" s="1">
        <v>0</v>
      </c>
      <c r="E489" s="64">
        <f>VLOOKUP($B489,Valores!$A$2:$G$300,6,FALSE)*VLOOKUP(VLOOKUP($B489,Indices_Poder!$B$5:$E$250,3,FALSE),Indices_Poder!$G$6:$N$28,4,FALSE)</f>
        <v>5744.0577699282558</v>
      </c>
      <c r="F489" s="65">
        <f>$E489*VLOOKUP(F$473,Regional!$A$2:$B$7,2,FALSE)</f>
        <v>5815.858492052359</v>
      </c>
      <c r="G489" s="65">
        <f>$E489*VLOOKUP(G$473,Regional!$A$2:$B$7,2,FALSE)</f>
        <v>5589.5426159171857</v>
      </c>
      <c r="H489" s="65">
        <f>$E489*VLOOKUP(H$473,Regional!$A$2:$B$7,2,FALSE)</f>
        <v>5899.1473297163184</v>
      </c>
      <c r="I489" s="65">
        <f>$E489*VLOOKUP(I$473,Regional!$A$2:$B$7,2,FALSE)</f>
        <v>5777.3733049938401</v>
      </c>
      <c r="J489" s="65">
        <f>$E489*VLOOKUP(J$473,Regional!$A$2:$B$7,2,FALSE)</f>
        <v>5827.9210133692077</v>
      </c>
      <c r="K489" s="66">
        <f t="shared" si="275"/>
        <v>0</v>
      </c>
      <c r="L489" s="65">
        <f t="shared" si="276"/>
        <v>0</v>
      </c>
      <c r="M489" s="65">
        <f t="shared" si="276"/>
        <v>0</v>
      </c>
      <c r="N489" s="65">
        <f t="shared" si="276"/>
        <v>0</v>
      </c>
      <c r="O489" s="65">
        <f t="shared" si="276"/>
        <v>0</v>
      </c>
      <c r="P489" s="133">
        <f t="shared" si="276"/>
        <v>0</v>
      </c>
      <c r="Q489" s="119">
        <f>VLOOKUP(B489,Valores!$A$2:$P$300,14,FALSE)</f>
        <v>1</v>
      </c>
      <c r="R489" s="119">
        <f>VLOOKUP(B489,Valores!$A$2:$P$300,15,FALSE)</f>
        <v>3.1300000000000001E-2</v>
      </c>
      <c r="S489" s="186">
        <f t="shared" si="277"/>
        <v>0</v>
      </c>
      <c r="T489" s="186">
        <f t="shared" si="272"/>
        <v>0</v>
      </c>
      <c r="U489" s="186">
        <f t="shared" si="272"/>
        <v>0</v>
      </c>
      <c r="V489" s="186">
        <f t="shared" si="272"/>
        <v>0</v>
      </c>
      <c r="W489" s="186">
        <f t="shared" si="272"/>
        <v>0</v>
      </c>
      <c r="Y489" s="214">
        <f t="shared" si="278"/>
        <v>0</v>
      </c>
      <c r="Z489" s="214">
        <f t="shared" si="273"/>
        <v>0</v>
      </c>
      <c r="AA489" s="214">
        <f t="shared" si="273"/>
        <v>0</v>
      </c>
      <c r="AB489" s="214">
        <f t="shared" si="273"/>
        <v>0</v>
      </c>
      <c r="AC489" s="214">
        <f t="shared" si="273"/>
        <v>0</v>
      </c>
      <c r="AE489" s="219">
        <f t="shared" si="279"/>
        <v>0</v>
      </c>
      <c r="AF489" s="219">
        <f t="shared" si="274"/>
        <v>0</v>
      </c>
      <c r="AG489" s="219">
        <f t="shared" si="274"/>
        <v>0</v>
      </c>
      <c r="AH489" s="219">
        <f t="shared" si="274"/>
        <v>0</v>
      </c>
      <c r="AI489" s="219">
        <f t="shared" si="274"/>
        <v>0</v>
      </c>
    </row>
    <row r="490" spans="1:35" x14ac:dyDescent="0.2">
      <c r="A490" s="250">
        <v>17</v>
      </c>
      <c r="B490" s="1" t="s">
        <v>247</v>
      </c>
      <c r="C490" s="1" t="str">
        <f>VLOOKUP(B490,Valores!$A$2:$F$223,5,FALSE)</f>
        <v>m³</v>
      </c>
      <c r="D490" s="1">
        <v>2.33</v>
      </c>
      <c r="E490" s="64">
        <f>VLOOKUP($B490,Valores!$A$2:$G$300,6,FALSE)*VLOOKUP(VLOOKUP($B490,Indices_Poder!$B$5:$E$250,3,FALSE),Indices_Poder!$G$6:$N$28,4,FALSE)</f>
        <v>5744.0577699282558</v>
      </c>
      <c r="F490" s="65">
        <f>$E490*VLOOKUP(F$473,Regional!$A$2:$B$7,2,FALSE)</f>
        <v>5815.858492052359</v>
      </c>
      <c r="G490" s="65">
        <f>$E490*VLOOKUP(G$473,Regional!$A$2:$B$7,2,FALSE)</f>
        <v>5589.5426159171857</v>
      </c>
      <c r="H490" s="65">
        <f>$E490*VLOOKUP(H$473,Regional!$A$2:$B$7,2,FALSE)</f>
        <v>5899.1473297163184</v>
      </c>
      <c r="I490" s="65">
        <f>$E490*VLOOKUP(I$473,Regional!$A$2:$B$7,2,FALSE)</f>
        <v>5777.3733049938401</v>
      </c>
      <c r="J490" s="65">
        <f>$E490*VLOOKUP(J$473,Regional!$A$2:$B$7,2,FALSE)</f>
        <v>5827.9210133692077</v>
      </c>
      <c r="K490" s="66">
        <f t="shared" si="275"/>
        <v>13383.654603932837</v>
      </c>
      <c r="L490" s="65">
        <f t="shared" si="276"/>
        <v>13550.950286481997</v>
      </c>
      <c r="M490" s="65">
        <f t="shared" si="276"/>
        <v>13023.634295087044</v>
      </c>
      <c r="N490" s="65">
        <f t="shared" si="276"/>
        <v>13745.013278239023</v>
      </c>
      <c r="O490" s="65">
        <f t="shared" si="276"/>
        <v>13461.279800635648</v>
      </c>
      <c r="P490" s="133">
        <f t="shared" si="276"/>
        <v>13579.055961150254</v>
      </c>
      <c r="Q490" s="119">
        <f>VLOOKUP(B490,Valores!$A$2:$P$300,14,FALSE)</f>
        <v>1</v>
      </c>
      <c r="R490" s="119">
        <f>VLOOKUP(B490,Valores!$A$2:$P$300,15,FALSE)</f>
        <v>3.1300000000000001E-2</v>
      </c>
      <c r="S490" s="186">
        <f t="shared" si="277"/>
        <v>0</v>
      </c>
      <c r="T490" s="186">
        <f t="shared" si="272"/>
        <v>0</v>
      </c>
      <c r="U490" s="186">
        <f t="shared" si="272"/>
        <v>0</v>
      </c>
      <c r="V490" s="186">
        <f t="shared" si="272"/>
        <v>0</v>
      </c>
      <c r="W490" s="186">
        <f t="shared" si="272"/>
        <v>0</v>
      </c>
      <c r="Y490" s="214">
        <f t="shared" si="278"/>
        <v>13550.950286481997</v>
      </c>
      <c r="Z490" s="214">
        <f t="shared" si="273"/>
        <v>13023.634295087044</v>
      </c>
      <c r="AA490" s="214">
        <f t="shared" si="273"/>
        <v>13745.013278239023</v>
      </c>
      <c r="AB490" s="214">
        <f t="shared" si="273"/>
        <v>13461.279800635648</v>
      </c>
      <c r="AC490" s="214">
        <f t="shared" si="273"/>
        <v>13579.055961150254</v>
      </c>
      <c r="AE490" s="219">
        <f t="shared" si="279"/>
        <v>13550.950286481997</v>
      </c>
      <c r="AF490" s="219">
        <f t="shared" si="274"/>
        <v>13023.634295087044</v>
      </c>
      <c r="AG490" s="219">
        <f t="shared" si="274"/>
        <v>13745.013278239023</v>
      </c>
      <c r="AH490" s="219">
        <f t="shared" si="274"/>
        <v>13461.279800635648</v>
      </c>
      <c r="AI490" s="219">
        <f t="shared" si="274"/>
        <v>13579.055961150254</v>
      </c>
    </row>
    <row r="491" spans="1:35" x14ac:dyDescent="0.2">
      <c r="A491" s="250">
        <v>18</v>
      </c>
      <c r="B491" s="1" t="s">
        <v>248</v>
      </c>
      <c r="C491" s="1" t="str">
        <f>VLOOKUP(B491,Valores!$A$2:$F$223,5,FALSE)</f>
        <v>m³</v>
      </c>
      <c r="D491" s="1">
        <v>1.75</v>
      </c>
      <c r="E491" s="64">
        <f>VLOOKUP($B491,Valores!$A$2:$G$300,6,FALSE)*VLOOKUP(VLOOKUP($B491,Indices_Poder!$B$5:$E$250,3,FALSE),Indices_Poder!$G$6:$N$28,4,FALSE)</f>
        <v>5744.0577699282558</v>
      </c>
      <c r="F491" s="65">
        <f>$E491*VLOOKUP(F$473,Regional!$A$2:$B$7,2,FALSE)</f>
        <v>5815.858492052359</v>
      </c>
      <c r="G491" s="65">
        <f>$E491*VLOOKUP(G$473,Regional!$A$2:$B$7,2,FALSE)</f>
        <v>5589.5426159171857</v>
      </c>
      <c r="H491" s="65">
        <f>$E491*VLOOKUP(H$473,Regional!$A$2:$B$7,2,FALSE)</f>
        <v>5899.1473297163184</v>
      </c>
      <c r="I491" s="65">
        <f>$E491*VLOOKUP(I$473,Regional!$A$2:$B$7,2,FALSE)</f>
        <v>5777.3733049938401</v>
      </c>
      <c r="J491" s="65">
        <f>$E491*VLOOKUP(J$473,Regional!$A$2:$B$7,2,FALSE)</f>
        <v>5827.9210133692077</v>
      </c>
      <c r="K491" s="66">
        <f t="shared" si="275"/>
        <v>10052.101097374447</v>
      </c>
      <c r="L491" s="65">
        <f t="shared" si="276"/>
        <v>10177.752361091629</v>
      </c>
      <c r="M491" s="65">
        <f t="shared" si="276"/>
        <v>9781.6995778550754</v>
      </c>
      <c r="N491" s="65">
        <f t="shared" si="276"/>
        <v>10323.507827003557</v>
      </c>
      <c r="O491" s="65">
        <f t="shared" si="276"/>
        <v>10110.403283739221</v>
      </c>
      <c r="P491" s="133">
        <f t="shared" si="276"/>
        <v>10198.861773396113</v>
      </c>
      <c r="Q491" s="119">
        <f>VLOOKUP(B491,Valores!$A$2:$P$300,14,FALSE)</f>
        <v>1</v>
      </c>
      <c r="R491" s="119">
        <f>VLOOKUP(B491,Valores!$A$2:$P$300,15,FALSE)</f>
        <v>3.1300000000000001E-2</v>
      </c>
      <c r="S491" s="186">
        <f t="shared" si="277"/>
        <v>0</v>
      </c>
      <c r="T491" s="186">
        <f t="shared" si="272"/>
        <v>0</v>
      </c>
      <c r="U491" s="186">
        <f t="shared" si="272"/>
        <v>0</v>
      </c>
      <c r="V491" s="186">
        <f t="shared" si="272"/>
        <v>0</v>
      </c>
      <c r="W491" s="186">
        <f t="shared" si="272"/>
        <v>0</v>
      </c>
      <c r="Y491" s="214">
        <f t="shared" si="278"/>
        <v>10177.752361091629</v>
      </c>
      <c r="Z491" s="214">
        <f t="shared" si="273"/>
        <v>9781.6995778550754</v>
      </c>
      <c r="AA491" s="214">
        <f t="shared" si="273"/>
        <v>10323.507827003557</v>
      </c>
      <c r="AB491" s="214">
        <f t="shared" si="273"/>
        <v>10110.403283739221</v>
      </c>
      <c r="AC491" s="214">
        <f t="shared" si="273"/>
        <v>10198.861773396113</v>
      </c>
      <c r="AE491" s="219">
        <f t="shared" si="279"/>
        <v>10177.752361091629</v>
      </c>
      <c r="AF491" s="219">
        <f t="shared" si="274"/>
        <v>9781.6995778550754</v>
      </c>
      <c r="AG491" s="219">
        <f t="shared" si="274"/>
        <v>10323.507827003557</v>
      </c>
      <c r="AH491" s="219">
        <f t="shared" si="274"/>
        <v>10110.403283739221</v>
      </c>
      <c r="AI491" s="219">
        <f t="shared" si="274"/>
        <v>10198.861773396113</v>
      </c>
    </row>
    <row r="492" spans="1:35" x14ac:dyDescent="0.2">
      <c r="A492" s="250">
        <v>19</v>
      </c>
      <c r="B492" s="1" t="s">
        <v>217</v>
      </c>
      <c r="C492" s="1" t="str">
        <f>VLOOKUP(B492,Valores!$A$2:$F$223,5,FALSE)</f>
        <v>m³</v>
      </c>
      <c r="D492" s="135">
        <v>20</v>
      </c>
      <c r="E492" s="64">
        <f>VLOOKUP($B492,Valores!$A$2:$G$300,6,FALSE)*VLOOKUP(VLOOKUP($B492,Indices_Poder!$B$5:$E$250,3,FALSE),Indices_Poder!$G$6:$N$28,4,FALSE)</f>
        <v>5744.0577699282558</v>
      </c>
      <c r="F492" s="65">
        <f>$E492*VLOOKUP(F$473,Regional!$A$2:$B$7,2,FALSE)</f>
        <v>5815.858492052359</v>
      </c>
      <c r="G492" s="65">
        <f>$E492*VLOOKUP(G$473,Regional!$A$2:$B$7,2,FALSE)</f>
        <v>5589.5426159171857</v>
      </c>
      <c r="H492" s="65">
        <f>$E492*VLOOKUP(H$473,Regional!$A$2:$B$7,2,FALSE)</f>
        <v>5899.1473297163184</v>
      </c>
      <c r="I492" s="65">
        <f>$E492*VLOOKUP(I$473,Regional!$A$2:$B$7,2,FALSE)</f>
        <v>5777.3733049938401</v>
      </c>
      <c r="J492" s="65">
        <f>$E492*VLOOKUP(J$473,Regional!$A$2:$B$7,2,FALSE)</f>
        <v>5827.9210133692077</v>
      </c>
      <c r="K492" s="74">
        <f t="shared" si="275"/>
        <v>114881.15539856511</v>
      </c>
      <c r="L492" s="65">
        <f t="shared" si="276"/>
        <v>116317.16984104717</v>
      </c>
      <c r="M492" s="65">
        <f t="shared" si="276"/>
        <v>111790.85231834371</v>
      </c>
      <c r="N492" s="65">
        <f t="shared" si="276"/>
        <v>117982.94659432636</v>
      </c>
      <c r="O492" s="65">
        <f t="shared" si="276"/>
        <v>115547.46609987679</v>
      </c>
      <c r="P492" s="133">
        <f t="shared" si="276"/>
        <v>116558.42026738415</v>
      </c>
      <c r="Q492" s="119">
        <f>VLOOKUP(B492,Valores!$A$2:$P$300,14,FALSE)</f>
        <v>1</v>
      </c>
      <c r="R492" s="119">
        <f>VLOOKUP(B492,Valores!$A$2:$P$300,15,FALSE)</f>
        <v>3.1300000000000001E-2</v>
      </c>
      <c r="S492" s="186">
        <f t="shared" si="277"/>
        <v>0</v>
      </c>
      <c r="T492" s="186">
        <f t="shared" si="272"/>
        <v>0</v>
      </c>
      <c r="U492" s="186">
        <f t="shared" si="272"/>
        <v>0</v>
      </c>
      <c r="V492" s="186">
        <f t="shared" si="272"/>
        <v>0</v>
      </c>
      <c r="W492" s="186">
        <f t="shared" si="272"/>
        <v>0</v>
      </c>
      <c r="Y492" s="214">
        <f t="shared" si="278"/>
        <v>116317.16984104717</v>
      </c>
      <c r="Z492" s="214">
        <f t="shared" si="273"/>
        <v>111790.85231834371</v>
      </c>
      <c r="AA492" s="214">
        <f t="shared" si="273"/>
        <v>117982.94659432636</v>
      </c>
      <c r="AB492" s="214">
        <f t="shared" si="273"/>
        <v>115547.46609987679</v>
      </c>
      <c r="AC492" s="214">
        <f t="shared" si="273"/>
        <v>116558.42026738415</v>
      </c>
      <c r="AE492" s="219">
        <f t="shared" si="279"/>
        <v>116317.16984104717</v>
      </c>
      <c r="AF492" s="219">
        <f t="shared" si="274"/>
        <v>111790.85231834371</v>
      </c>
      <c r="AG492" s="219">
        <f t="shared" si="274"/>
        <v>117982.94659432636</v>
      </c>
      <c r="AH492" s="219">
        <f t="shared" si="274"/>
        <v>115547.46609987679</v>
      </c>
      <c r="AI492" s="219">
        <f t="shared" si="274"/>
        <v>116558.42026738415</v>
      </c>
    </row>
    <row r="493" spans="1:35" s="29" customFormat="1" x14ac:dyDescent="0.2">
      <c r="A493" s="79"/>
      <c r="B493" s="80" t="s">
        <v>143</v>
      </c>
      <c r="C493" s="80"/>
      <c r="D493" s="82"/>
      <c r="E493" s="192"/>
      <c r="F493" s="191"/>
      <c r="G493" s="191"/>
      <c r="H493" s="191"/>
      <c r="I493" s="191"/>
      <c r="J493" s="191"/>
      <c r="K493" s="192">
        <f t="shared" ref="K493:P493" si="280">SUM(K474:K492)</f>
        <v>10408186.708291147</v>
      </c>
      <c r="L493" s="83">
        <f t="shared" si="280"/>
        <v>10538289.042144788</v>
      </c>
      <c r="M493" s="83">
        <f t="shared" si="280"/>
        <v>10128206.485838115</v>
      </c>
      <c r="N493" s="83">
        <f t="shared" si="280"/>
        <v>10689207.74941501</v>
      </c>
      <c r="O493" s="83">
        <f t="shared" si="280"/>
        <v>10468554.191199236</v>
      </c>
      <c r="P493" s="83">
        <f t="shared" si="280"/>
        <v>10560146.234232198</v>
      </c>
      <c r="S493" s="174">
        <f>SUMIF($Q474:$Q492,"&lt;&gt;Rateio",AE474:AE492)</f>
        <v>10538289.042144788</v>
      </c>
      <c r="T493" s="174">
        <f t="shared" ref="T493:W493" si="281">SUMIF($Q474:$Q492,"&lt;&gt;Rateio",AF474:AF492)</f>
        <v>10128206.485838115</v>
      </c>
      <c r="U493" s="174">
        <f t="shared" si="281"/>
        <v>10689207.74941501</v>
      </c>
      <c r="V493" s="174">
        <f t="shared" si="281"/>
        <v>10468554.191199236</v>
      </c>
      <c r="W493" s="214">
        <f t="shared" si="281"/>
        <v>10560146.234232198</v>
      </c>
      <c r="Y493" s="219"/>
      <c r="AA493" s="219"/>
      <c r="AC493" s="219"/>
      <c r="AE493" s="219"/>
      <c r="AG493" s="219"/>
      <c r="AI493" s="219"/>
    </row>
    <row r="494" spans="1:35" s="29" customFormat="1" hidden="1" x14ac:dyDescent="0.2">
      <c r="A494" s="79"/>
      <c r="B494" s="80"/>
      <c r="C494" s="80"/>
      <c r="D494" s="82"/>
      <c r="E494" s="137" t="s">
        <v>118</v>
      </c>
      <c r="F494" s="87" t="s">
        <v>129</v>
      </c>
      <c r="G494" s="87" t="s">
        <v>130</v>
      </c>
      <c r="H494" s="87" t="s">
        <v>142</v>
      </c>
      <c r="I494" s="87" t="s">
        <v>132</v>
      </c>
      <c r="J494" s="87" t="s">
        <v>133</v>
      </c>
      <c r="K494" s="88"/>
      <c r="L494" s="83"/>
      <c r="M494" s="83"/>
      <c r="N494" s="83"/>
      <c r="O494" s="83"/>
      <c r="P494" s="83"/>
      <c r="W494" s="219"/>
      <c r="Y494" s="219"/>
      <c r="AA494" s="219"/>
      <c r="AC494" s="219"/>
      <c r="AE494" s="219"/>
      <c r="AG494" s="219"/>
      <c r="AI494" s="219"/>
    </row>
    <row r="495" spans="1:35" s="29" customFormat="1" hidden="1" x14ac:dyDescent="0.2">
      <c r="A495" s="89"/>
      <c r="B495" s="90" t="s">
        <v>206</v>
      </c>
      <c r="C495" s="90"/>
      <c r="D495" s="92"/>
      <c r="E495" s="92" t="e">
        <f>(SUMIF(#REF!,"Obras civis",K474:K492)+#REF!)*3.98%</f>
        <v>#REF!</v>
      </c>
      <c r="F495" s="93" t="e">
        <f>(SUMIF(#REF!,"Obras civis",L474:L492)+#REF!)*3.98%</f>
        <v>#REF!</v>
      </c>
      <c r="G495" s="93" t="e">
        <f>(SUMIF(#REF!,"Obras civis",M474:M492)+#REF!)*3.98%</f>
        <v>#REF!</v>
      </c>
      <c r="H495" s="93" t="e">
        <f>(SUMIF(#REF!,"Obras civis",N474:N492)+#REF!)*3.98%</f>
        <v>#REF!</v>
      </c>
      <c r="I495" s="93" t="e">
        <f>(SUMIF(#REF!,"Obras civis",O474:O492)+#REF!)*3.98%</f>
        <v>#REF!</v>
      </c>
      <c r="J495" s="93" t="e">
        <f>(SUMIF(#REF!,"Obras civis",P474:P492)+#REF!)*3.98%</f>
        <v>#REF!</v>
      </c>
      <c r="K495" s="92"/>
      <c r="L495" s="93"/>
      <c r="M495" s="93"/>
      <c r="N495" s="93"/>
      <c r="O495" s="93"/>
      <c r="P495" s="93"/>
      <c r="W495" s="219"/>
      <c r="Y495" s="219"/>
      <c r="AA495" s="219"/>
      <c r="AC495" s="219"/>
      <c r="AE495" s="219"/>
      <c r="AG495" s="219"/>
      <c r="AI495" s="219"/>
    </row>
    <row r="496" spans="1:35" s="29" customFormat="1" hidden="1" x14ac:dyDescent="0.2">
      <c r="A496" s="89"/>
      <c r="B496" s="90" t="s">
        <v>145</v>
      </c>
      <c r="C496" s="97"/>
      <c r="D496" s="99"/>
      <c r="E496" s="99" t="e">
        <f>K493+#REF!+E495</f>
        <v>#REF!</v>
      </c>
      <c r="F496" s="100" t="e">
        <f>L493+#REF!+F495</f>
        <v>#REF!</v>
      </c>
      <c r="G496" s="100" t="e">
        <f>M493+#REF!+G495</f>
        <v>#REF!</v>
      </c>
      <c r="H496" s="100" t="e">
        <f>N493+#REF!+H495</f>
        <v>#REF!</v>
      </c>
      <c r="I496" s="100" t="e">
        <f>O493+#REF!+I495</f>
        <v>#REF!</v>
      </c>
      <c r="J496" s="100" t="e">
        <f>P493+#REF!+J495</f>
        <v>#REF!</v>
      </c>
      <c r="K496" s="99"/>
      <c r="L496" s="100"/>
      <c r="M496" s="100"/>
      <c r="N496" s="100"/>
      <c r="O496" s="100"/>
      <c r="P496" s="100"/>
      <c r="W496" s="219"/>
      <c r="Y496" s="219"/>
      <c r="AA496" s="219"/>
      <c r="AC496" s="219"/>
      <c r="AE496" s="219"/>
      <c r="AG496" s="219"/>
      <c r="AI496" s="219"/>
    </row>
    <row r="497" spans="1:35" s="29" customFormat="1" hidden="1" x14ac:dyDescent="0.2">
      <c r="A497" s="89"/>
      <c r="B497" s="90" t="s">
        <v>146</v>
      </c>
      <c r="C497" s="90"/>
      <c r="D497" s="91"/>
      <c r="E497" s="92" t="e">
        <f>E496*2.7%</f>
        <v>#REF!</v>
      </c>
      <c r="F497" s="93" t="e">
        <f>F496*2.7%</f>
        <v>#REF!</v>
      </c>
      <c r="G497" s="93" t="e">
        <f t="shared" ref="G497:J497" si="282">G496*2.7%</f>
        <v>#REF!</v>
      </c>
      <c r="H497" s="93" t="e">
        <f t="shared" si="282"/>
        <v>#REF!</v>
      </c>
      <c r="I497" s="93" t="e">
        <f t="shared" si="282"/>
        <v>#REF!</v>
      </c>
      <c r="J497" s="93" t="e">
        <f t="shared" si="282"/>
        <v>#REF!</v>
      </c>
      <c r="K497" s="92"/>
      <c r="L497" s="93"/>
      <c r="M497" s="93"/>
      <c r="N497" s="93"/>
      <c r="O497" s="93"/>
      <c r="P497" s="93"/>
      <c r="W497" s="219"/>
      <c r="Y497" s="219"/>
      <c r="AA497" s="219"/>
      <c r="AC497" s="219"/>
      <c r="AE497" s="219"/>
      <c r="AG497" s="219"/>
      <c r="AI497" s="219"/>
    </row>
    <row r="498" spans="1:35" s="29" customFormat="1" hidden="1" x14ac:dyDescent="0.2">
      <c r="A498" s="89"/>
      <c r="B498" s="90" t="s">
        <v>147</v>
      </c>
      <c r="C498" s="97"/>
      <c r="D498" s="98"/>
      <c r="E498" s="99" t="e">
        <f>E496*1.4%</f>
        <v>#REF!</v>
      </c>
      <c r="F498" s="100" t="e">
        <f>F496*1.4%</f>
        <v>#REF!</v>
      </c>
      <c r="G498" s="100" t="e">
        <f t="shared" ref="G498:J498" si="283">G496*1.4%</f>
        <v>#REF!</v>
      </c>
      <c r="H498" s="100" t="e">
        <f t="shared" si="283"/>
        <v>#REF!</v>
      </c>
      <c r="I498" s="100" t="e">
        <f t="shared" si="283"/>
        <v>#REF!</v>
      </c>
      <c r="J498" s="100" t="e">
        <f t="shared" si="283"/>
        <v>#REF!</v>
      </c>
      <c r="K498" s="99"/>
      <c r="L498" s="100"/>
      <c r="M498" s="100"/>
      <c r="N498" s="100"/>
      <c r="O498" s="100"/>
      <c r="P498" s="100"/>
      <c r="W498" s="219"/>
      <c r="Y498" s="219"/>
      <c r="AA498" s="219"/>
      <c r="AC498" s="219"/>
      <c r="AE498" s="219"/>
      <c r="AG498" s="219"/>
      <c r="AI498" s="219"/>
    </row>
    <row r="499" spans="1:35" s="29" customFormat="1" hidden="1" x14ac:dyDescent="0.2">
      <c r="A499" s="89"/>
      <c r="B499" s="90" t="s">
        <v>148</v>
      </c>
      <c r="C499" s="90"/>
      <c r="D499" s="90"/>
      <c r="E499" s="92" t="e">
        <f>E496*3.99%</f>
        <v>#REF!</v>
      </c>
      <c r="F499" s="93" t="e">
        <f>F496*3.99%</f>
        <v>#REF!</v>
      </c>
      <c r="G499" s="93" t="e">
        <f t="shared" ref="G499:J499" si="284">G496*3.99%</f>
        <v>#REF!</v>
      </c>
      <c r="H499" s="93" t="e">
        <f t="shared" si="284"/>
        <v>#REF!</v>
      </c>
      <c r="I499" s="93" t="e">
        <f t="shared" si="284"/>
        <v>#REF!</v>
      </c>
      <c r="J499" s="93" t="e">
        <f t="shared" si="284"/>
        <v>#REF!</v>
      </c>
      <c r="K499" s="92"/>
      <c r="L499" s="93"/>
      <c r="M499" s="93"/>
      <c r="N499" s="93"/>
      <c r="O499" s="93"/>
      <c r="P499" s="93"/>
      <c r="W499" s="219"/>
      <c r="Y499" s="219"/>
      <c r="AA499" s="219"/>
      <c r="AC499" s="219"/>
      <c r="AE499" s="219"/>
      <c r="AG499" s="219"/>
      <c r="AI499" s="219"/>
    </row>
    <row r="500" spans="1:35" s="29" customFormat="1" hidden="1" x14ac:dyDescent="0.2">
      <c r="A500" s="89"/>
      <c r="B500" s="104" t="s">
        <v>149</v>
      </c>
      <c r="C500" s="104"/>
      <c r="D500" s="105"/>
      <c r="E500" s="106" t="e">
        <f>E496*2.7%</f>
        <v>#REF!</v>
      </c>
      <c r="F500" s="107" t="e">
        <f>F496*2.7%</f>
        <v>#REF!</v>
      </c>
      <c r="G500" s="107" t="e">
        <f t="shared" ref="G500:J500" si="285">G496*2.7%</f>
        <v>#REF!</v>
      </c>
      <c r="H500" s="107" t="e">
        <f t="shared" si="285"/>
        <v>#REF!</v>
      </c>
      <c r="I500" s="107" t="e">
        <f t="shared" si="285"/>
        <v>#REF!</v>
      </c>
      <c r="J500" s="107" t="e">
        <f t="shared" si="285"/>
        <v>#REF!</v>
      </c>
      <c r="K500" s="106"/>
      <c r="L500" s="107"/>
      <c r="M500" s="107"/>
      <c r="N500" s="107"/>
      <c r="O500" s="107"/>
      <c r="P500" s="107"/>
      <c r="W500" s="219"/>
      <c r="Y500" s="219"/>
      <c r="AA500" s="219"/>
      <c r="AC500" s="219"/>
      <c r="AE500" s="219"/>
      <c r="AG500" s="219"/>
      <c r="AI500" s="219"/>
    </row>
    <row r="501" spans="1:35" s="29" customFormat="1" hidden="1" x14ac:dyDescent="0.2">
      <c r="A501" s="89"/>
      <c r="B501" s="90" t="s">
        <v>150</v>
      </c>
      <c r="C501" s="90"/>
      <c r="D501" s="91"/>
      <c r="E501" s="106" t="e">
        <f>E496+E497+E498+E499+E500</f>
        <v>#REF!</v>
      </c>
      <c r="F501" s="93" t="e">
        <f>F496+F497+F498+F499+F500</f>
        <v>#REF!</v>
      </c>
      <c r="G501" s="93" t="e">
        <f t="shared" ref="G501:J501" si="286">G496+G497+G498+G499+G500</f>
        <v>#REF!</v>
      </c>
      <c r="H501" s="93" t="e">
        <f t="shared" si="286"/>
        <v>#REF!</v>
      </c>
      <c r="I501" s="93" t="e">
        <f t="shared" si="286"/>
        <v>#REF!</v>
      </c>
      <c r="J501" s="93" t="e">
        <f t="shared" si="286"/>
        <v>#REF!</v>
      </c>
      <c r="K501" s="92"/>
      <c r="L501" s="93"/>
      <c r="M501" s="93"/>
      <c r="N501" s="93"/>
      <c r="O501" s="93"/>
      <c r="P501" s="93"/>
      <c r="W501" s="219"/>
      <c r="Y501" s="219"/>
      <c r="AA501" s="219"/>
      <c r="AC501" s="219"/>
      <c r="AE501" s="219"/>
      <c r="AG501" s="219"/>
      <c r="AI501" s="219"/>
    </row>
    <row r="502" spans="1:35" s="29" customFormat="1" hidden="1" x14ac:dyDescent="0.2">
      <c r="A502" s="90"/>
      <c r="B502" s="90" t="s">
        <v>151</v>
      </c>
      <c r="C502" s="90"/>
      <c r="D502" s="91"/>
      <c r="E502" s="92" t="e">
        <f t="shared" ref="E502:J502" si="287">E501*3%</f>
        <v>#REF!</v>
      </c>
      <c r="F502" s="93" t="e">
        <f t="shared" si="287"/>
        <v>#REF!</v>
      </c>
      <c r="G502" s="93" t="e">
        <f t="shared" si="287"/>
        <v>#REF!</v>
      </c>
      <c r="H502" s="93" t="e">
        <f t="shared" si="287"/>
        <v>#REF!</v>
      </c>
      <c r="I502" s="93" t="e">
        <f t="shared" si="287"/>
        <v>#REF!</v>
      </c>
      <c r="J502" s="93" t="e">
        <f t="shared" si="287"/>
        <v>#REF!</v>
      </c>
      <c r="K502" s="92"/>
      <c r="L502" s="93"/>
      <c r="M502" s="93"/>
      <c r="N502" s="93"/>
      <c r="O502" s="93"/>
      <c r="P502" s="93"/>
      <c r="W502" s="219"/>
      <c r="Y502" s="219"/>
      <c r="AA502" s="219"/>
      <c r="AC502" s="219"/>
      <c r="AE502" s="219"/>
      <c r="AG502" s="219"/>
      <c r="AI502" s="219"/>
    </row>
    <row r="503" spans="1:35" s="29" customFormat="1" hidden="1" x14ac:dyDescent="0.2">
      <c r="A503" s="110"/>
      <c r="B503" s="110" t="s">
        <v>152</v>
      </c>
      <c r="C503" s="110"/>
      <c r="D503" s="111"/>
      <c r="E503" s="112" t="e">
        <f>E501*2.7%</f>
        <v>#REF!</v>
      </c>
      <c r="F503" s="103" t="e">
        <f>F501*2.7%</f>
        <v>#REF!</v>
      </c>
      <c r="G503" s="103" t="e">
        <f t="shared" ref="G503:J503" si="288">G501*2.7%</f>
        <v>#REF!</v>
      </c>
      <c r="H503" s="103" t="e">
        <f t="shared" si="288"/>
        <v>#REF!</v>
      </c>
      <c r="I503" s="103" t="e">
        <f t="shared" si="288"/>
        <v>#REF!</v>
      </c>
      <c r="J503" s="103" t="e">
        <f t="shared" si="288"/>
        <v>#REF!</v>
      </c>
      <c r="K503" s="112"/>
      <c r="L503" s="103"/>
      <c r="M503" s="103"/>
      <c r="N503" s="103"/>
      <c r="O503" s="103"/>
      <c r="P503" s="103"/>
      <c r="W503" s="219"/>
      <c r="Y503" s="219"/>
      <c r="AA503" s="219"/>
      <c r="AC503" s="219"/>
      <c r="AE503" s="219"/>
      <c r="AG503" s="219"/>
      <c r="AI503" s="219"/>
    </row>
    <row r="504" spans="1:35" s="29" customFormat="1" x14ac:dyDescent="0.2">
      <c r="A504" s="79"/>
      <c r="B504" s="80" t="s">
        <v>153</v>
      </c>
      <c r="C504" s="80"/>
      <c r="D504" s="82"/>
      <c r="E504" s="82">
        <f>K493*(1+Entrada!$L$13)</f>
        <v>15048156.34284734</v>
      </c>
      <c r="F504" s="83">
        <f>L493*(1+Entrada!$L$13)</f>
        <v>15236258.297132935</v>
      </c>
      <c r="G504" s="83">
        <f>M493*(1+Entrada!$L$13)</f>
        <v>14643360.937224748</v>
      </c>
      <c r="H504" s="83">
        <f>N493*(1+Entrada!$L$13)</f>
        <v>15454456.564104222</v>
      </c>
      <c r="I504" s="83">
        <f>O493*(1+Entrada!$L$13)</f>
        <v>15135435.649635855</v>
      </c>
      <c r="J504" s="83">
        <f>P493*(1+Entrada!$L$13)</f>
        <v>15267859.425452912</v>
      </c>
      <c r="K504" s="82"/>
      <c r="L504" s="83"/>
      <c r="M504" s="83"/>
      <c r="N504" s="83"/>
      <c r="O504" s="83"/>
      <c r="P504" s="83"/>
      <c r="S504" s="174">
        <f>SUMIF($Q474:$Q492,"&lt;&gt;Rateio",Y474:Y492)</f>
        <v>10538289.042144788</v>
      </c>
      <c r="T504" s="174">
        <f t="shared" ref="T504:W504" si="289">SUMIF($Q474:$Q492,"&lt;&gt;Rateio",Z474:Z492)</f>
        <v>10128206.485838115</v>
      </c>
      <c r="U504" s="174">
        <f t="shared" si="289"/>
        <v>10689207.74941501</v>
      </c>
      <c r="V504" s="174">
        <f t="shared" si="289"/>
        <v>10468554.191199236</v>
      </c>
      <c r="W504" s="214">
        <f t="shared" si="289"/>
        <v>10560146.234232198</v>
      </c>
      <c r="Y504" s="219"/>
      <c r="AA504" s="219"/>
      <c r="AC504" s="219"/>
      <c r="AE504" s="219"/>
      <c r="AG504" s="219"/>
      <c r="AI504" s="219"/>
    </row>
    <row r="505" spans="1:35" s="29" customFormat="1" x14ac:dyDescent="0.2">
      <c r="C505" s="231"/>
      <c r="E505" s="168">
        <f>AVERAGE(F505:J505)</f>
        <v>1</v>
      </c>
      <c r="F505" s="193">
        <f>S505</f>
        <v>1</v>
      </c>
      <c r="G505" s="193">
        <f t="shared" ref="G505:J505" si="290">T505</f>
        <v>1</v>
      </c>
      <c r="H505" s="193">
        <f t="shared" si="290"/>
        <v>1</v>
      </c>
      <c r="I505" s="193">
        <f t="shared" si="290"/>
        <v>1</v>
      </c>
      <c r="J505" s="193">
        <f t="shared" si="290"/>
        <v>1</v>
      </c>
      <c r="K505" s="233"/>
      <c r="L505" s="233"/>
      <c r="M505" s="233"/>
      <c r="N505" s="233"/>
      <c r="O505" s="233"/>
      <c r="P505" s="31"/>
      <c r="Q505" s="31"/>
      <c r="S505" s="196">
        <f>S493/S504</f>
        <v>1</v>
      </c>
      <c r="T505" s="196">
        <f>T493/T504</f>
        <v>1</v>
      </c>
      <c r="U505" s="196">
        <f>U493/U504</f>
        <v>1</v>
      </c>
      <c r="V505" s="196">
        <f>V493/V504</f>
        <v>1</v>
      </c>
      <c r="W505" s="255">
        <f>W493/W504</f>
        <v>1</v>
      </c>
      <c r="Y505" s="255"/>
      <c r="Z505" s="197"/>
      <c r="AA505" s="255"/>
      <c r="AB505" s="197"/>
      <c r="AC505" s="255"/>
      <c r="AE505" s="255"/>
      <c r="AF505" s="197"/>
      <c r="AG505" s="255"/>
      <c r="AH505" s="197"/>
      <c r="AI505" s="255"/>
    </row>
    <row r="506" spans="1:35" s="29" customFormat="1" x14ac:dyDescent="0.2">
      <c r="K506" s="36"/>
      <c r="L506" s="36"/>
      <c r="M506" s="36"/>
      <c r="N506" s="36"/>
      <c r="O506" s="36"/>
      <c r="P506" s="36"/>
      <c r="Q506" s="31"/>
    </row>
    <row r="507" spans="1:35" s="29" customFormat="1" x14ac:dyDescent="0.2">
      <c r="C507" s="231"/>
      <c r="E507" s="28"/>
      <c r="F507" s="233"/>
      <c r="G507" s="233"/>
      <c r="H507" s="233"/>
      <c r="I507" s="233"/>
      <c r="J507" s="233"/>
      <c r="K507" s="233"/>
      <c r="L507" s="233"/>
      <c r="M507" s="233"/>
      <c r="N507" s="233"/>
      <c r="O507" s="233"/>
      <c r="P507" s="233"/>
      <c r="Q507" s="31"/>
    </row>
    <row r="508" spans="1:35" s="29" customFormat="1" x14ac:dyDescent="0.2">
      <c r="C508" s="231"/>
      <c r="E508" s="28"/>
      <c r="F508" s="233"/>
      <c r="G508" s="233"/>
      <c r="H508" s="233"/>
      <c r="I508" s="233"/>
      <c r="J508" s="233"/>
      <c r="K508" s="233"/>
      <c r="L508" s="233"/>
      <c r="M508" s="233"/>
      <c r="N508" s="233"/>
      <c r="O508" s="31"/>
      <c r="P508" s="31"/>
      <c r="Q508" s="31"/>
    </row>
    <row r="509" spans="1:35" s="35" customFormat="1" ht="12.75" customHeight="1" x14ac:dyDescent="0.25">
      <c r="B509" s="392" t="s">
        <v>261</v>
      </c>
      <c r="C509" s="232"/>
      <c r="D509" s="231"/>
      <c r="E509" s="233"/>
      <c r="F509" s="233"/>
      <c r="G509" s="231"/>
      <c r="H509" s="234"/>
      <c r="I509" s="235"/>
      <c r="J509" s="36"/>
      <c r="K509" s="36"/>
      <c r="L509" s="37"/>
      <c r="M509" s="36"/>
      <c r="N509" s="36"/>
      <c r="S509" s="171" t="s">
        <v>129</v>
      </c>
      <c r="T509" s="171" t="s">
        <v>130</v>
      </c>
      <c r="U509" s="171" t="s">
        <v>142</v>
      </c>
      <c r="V509" s="171" t="s">
        <v>132</v>
      </c>
      <c r="W509" s="213" t="s">
        <v>133</v>
      </c>
      <c r="Y509" s="213" t="s">
        <v>129</v>
      </c>
      <c r="Z509" s="172" t="s">
        <v>130</v>
      </c>
      <c r="AA509" s="213" t="s">
        <v>142</v>
      </c>
      <c r="AB509" s="172" t="s">
        <v>132</v>
      </c>
      <c r="AC509" s="213" t="s">
        <v>133</v>
      </c>
      <c r="AE509" s="213" t="s">
        <v>129</v>
      </c>
      <c r="AF509" s="172" t="s">
        <v>130</v>
      </c>
      <c r="AG509" s="213" t="s">
        <v>142</v>
      </c>
      <c r="AH509" s="172" t="s">
        <v>132</v>
      </c>
      <c r="AI509" s="213" t="s">
        <v>133</v>
      </c>
    </row>
    <row r="510" spans="1:35" s="35" customFormat="1" ht="12.75" customHeight="1" x14ac:dyDescent="0.2">
      <c r="B510" s="392"/>
      <c r="C510" s="236"/>
      <c r="D510" s="258"/>
      <c r="E510" s="233"/>
      <c r="F510" s="233"/>
      <c r="G510" s="258"/>
      <c r="H510" s="259"/>
      <c r="I510" s="259"/>
      <c r="J510" s="36"/>
      <c r="K510" s="36"/>
      <c r="L510" s="37"/>
      <c r="M510" s="36"/>
      <c r="N510" s="36"/>
      <c r="Q510" s="29" t="s">
        <v>202</v>
      </c>
      <c r="S510" s="174">
        <f>SUMIF($Q513:$Q531,"Rateio",L513:L531)+F543</f>
        <v>15282939.632013435</v>
      </c>
      <c r="T510" s="174">
        <f t="shared" ref="T510:W510" si="291">SUMIF($Q513:$Q531,"Rateio",M513:M531)+G543</f>
        <v>14688225.734234342</v>
      </c>
      <c r="U510" s="174">
        <f t="shared" si="291"/>
        <v>15501806.421805233</v>
      </c>
      <c r="V510" s="174">
        <f t="shared" si="291"/>
        <v>15181808.080868257</v>
      </c>
      <c r="W510" s="214">
        <f t="shared" si="291"/>
        <v>15314637.580879832</v>
      </c>
      <c r="Y510" s="241"/>
      <c r="AA510" s="241"/>
      <c r="AC510" s="241"/>
      <c r="AE510" s="241"/>
      <c r="AG510" s="241"/>
      <c r="AI510" s="241"/>
    </row>
    <row r="511" spans="1:35" s="44" customFormat="1" x14ac:dyDescent="0.2">
      <c r="A511" s="379" t="s">
        <v>136</v>
      </c>
      <c r="B511" s="393" t="s">
        <v>138</v>
      </c>
      <c r="C511" s="379" t="s">
        <v>3</v>
      </c>
      <c r="D511" s="394" t="s">
        <v>139</v>
      </c>
      <c r="E511" s="43">
        <f>$E$45</f>
        <v>44228</v>
      </c>
      <c r="F511" s="377" t="str">
        <f>$F$45</f>
        <v>Preço Unitário</v>
      </c>
      <c r="G511" s="377"/>
      <c r="H511" s="377"/>
      <c r="I511" s="377"/>
      <c r="J511" s="377"/>
      <c r="K511" s="43">
        <f>$K$45</f>
        <v>44228</v>
      </c>
      <c r="L511" s="378" t="str">
        <f>$L$45</f>
        <v>Preço Total</v>
      </c>
      <c r="M511" s="378"/>
      <c r="N511" s="378"/>
      <c r="O511" s="378"/>
      <c r="P511" s="378"/>
      <c r="Q511" s="176" t="s">
        <v>203</v>
      </c>
      <c r="S511" s="174">
        <f>SUMIF($R513:$R531,"UAR",L513:L531)</f>
        <v>0</v>
      </c>
      <c r="T511" s="174">
        <f t="shared" ref="T511:W511" si="292">SUMIF($R513:$R531,"UAR",M513:M531)</f>
        <v>0</v>
      </c>
      <c r="U511" s="174">
        <f t="shared" si="292"/>
        <v>0</v>
      </c>
      <c r="V511" s="174">
        <f t="shared" si="292"/>
        <v>0</v>
      </c>
      <c r="W511" s="214">
        <f t="shared" si="292"/>
        <v>0</v>
      </c>
      <c r="Y511" s="242"/>
      <c r="AA511" s="242"/>
      <c r="AC511" s="242"/>
      <c r="AE511" s="242"/>
      <c r="AG511" s="242"/>
      <c r="AI511" s="242"/>
    </row>
    <row r="512" spans="1:35" s="49" customFormat="1" x14ac:dyDescent="0.2">
      <c r="A512" s="379"/>
      <c r="B512" s="380"/>
      <c r="C512" s="380"/>
      <c r="D512" s="395"/>
      <c r="E512" s="45" t="s">
        <v>118</v>
      </c>
      <c r="F512" s="47" t="s">
        <v>129</v>
      </c>
      <c r="G512" s="47" t="s">
        <v>130</v>
      </c>
      <c r="H512" s="47" t="s">
        <v>142</v>
      </c>
      <c r="I512" s="47" t="s">
        <v>132</v>
      </c>
      <c r="J512" s="47" t="s">
        <v>133</v>
      </c>
      <c r="K512" s="45" t="s">
        <v>118</v>
      </c>
      <c r="L512" s="47" t="s">
        <v>129</v>
      </c>
      <c r="M512" s="47" t="s">
        <v>130</v>
      </c>
      <c r="N512" s="47" t="s">
        <v>142</v>
      </c>
      <c r="O512" s="47" t="s">
        <v>132</v>
      </c>
      <c r="P512" s="47" t="s">
        <v>133</v>
      </c>
      <c r="Q512" s="176" t="s">
        <v>204</v>
      </c>
      <c r="S512" s="181">
        <f>S511/S510</f>
        <v>0</v>
      </c>
      <c r="T512" s="181">
        <f t="shared" ref="T512:W512" si="293">T511/T510</f>
        <v>0</v>
      </c>
      <c r="U512" s="181">
        <f t="shared" si="293"/>
        <v>0</v>
      </c>
      <c r="V512" s="181">
        <f t="shared" si="293"/>
        <v>0</v>
      </c>
      <c r="W512" s="217">
        <f t="shared" si="293"/>
        <v>0</v>
      </c>
      <c r="Y512" s="244"/>
      <c r="Z512" s="182"/>
      <c r="AA512" s="244"/>
      <c r="AB512" s="182"/>
      <c r="AC512" s="245"/>
      <c r="AE512" s="244"/>
      <c r="AF512" s="182"/>
      <c r="AG512" s="244"/>
      <c r="AH512" s="182"/>
      <c r="AI512" s="245"/>
    </row>
    <row r="513" spans="1:35" x14ac:dyDescent="0.2">
      <c r="A513" s="246">
        <v>1</v>
      </c>
      <c r="B513" s="116" t="s">
        <v>172</v>
      </c>
      <c r="C513" s="1" t="str">
        <f>VLOOKUP(B513,Valores!$A$2:$F$223,5,FALSE)</f>
        <v>unid.</v>
      </c>
      <c r="D513" s="247">
        <v>1</v>
      </c>
      <c r="E513" s="53">
        <f>EXP(11.59383)*POWER(Resumo!$C$32,0.14586)*POWER(Resumo!$D$32,0.00823)*POWER(Resumo!$E$32,0.51615)*(IF(Resumo!$F$32="ONAN/ONAF",0.8,IF(Resumo!$F$32="ONAN/ONAF/ONAF",1,1.1)))*1.027533*(1+Valores!$H$163)*(1+Valores!$I$163)*(1+Valores!$J$163)*VLOOKUP(VLOOKUP($B513,Indices_Poder!$B$5:$E$250,3,FALSE),Indices_Poder!$G$6:$N$28,8,FALSE)</f>
        <v>9572185.4857673552</v>
      </c>
      <c r="F513" s="65">
        <f>$E513*VLOOKUP(F$512,Regional!$A$2:$B$7,2,FALSE)</f>
        <v>9691837.8043394461</v>
      </c>
      <c r="G513" s="65">
        <f>$E513*VLOOKUP(G$512,Regional!$A$2:$B$7,2,FALSE)</f>
        <v>9314693.6962002125</v>
      </c>
      <c r="H513" s="65">
        <f>$E513*VLOOKUP(H$512,Regional!$A$2:$B$7,2,FALSE)</f>
        <v>9830634.4938830733</v>
      </c>
      <c r="I513" s="65">
        <f>$E513*VLOOKUP(I$512,Regional!$A$2:$B$7,2,FALSE)</f>
        <v>9627704.1615848057</v>
      </c>
      <c r="J513" s="65">
        <f>$E513*VLOOKUP(J$512,Regional!$A$2:$B$7,2,FALSE)</f>
        <v>9711939.3938595578</v>
      </c>
      <c r="K513" s="56">
        <f>D513*E513</f>
        <v>9572185.4857673552</v>
      </c>
      <c r="L513" s="248">
        <f>D513*F513</f>
        <v>9691837.8043394461</v>
      </c>
      <c r="M513" s="248">
        <f>D513*G513</f>
        <v>9314693.6962002125</v>
      </c>
      <c r="N513" s="248">
        <f>D513*H513</f>
        <v>9830634.4938830733</v>
      </c>
      <c r="O513" s="248">
        <f>D513*I513</f>
        <v>9627704.1615848057</v>
      </c>
      <c r="P513" s="249">
        <f>D513*J513</f>
        <v>9711939.3938595578</v>
      </c>
      <c r="Q513" s="119">
        <f>VLOOKUP(B513,Valores!$A$2:$P$300,14,FALSE)</f>
        <v>1</v>
      </c>
      <c r="R513" s="119">
        <f>VLOOKUP(B513,Valores!$A$2:$P$300,15,FALSE)</f>
        <v>2.86E-2</v>
      </c>
      <c r="S513" s="186">
        <f>IF($R513="UAR",L513*S$512,0)</f>
        <v>0</v>
      </c>
      <c r="T513" s="186">
        <f t="shared" ref="T513:W531" si="294">IF($R513="UAR",M513*T$512,0)</f>
        <v>0</v>
      </c>
      <c r="U513" s="186">
        <f t="shared" si="294"/>
        <v>0</v>
      </c>
      <c r="V513" s="186">
        <f t="shared" si="294"/>
        <v>0</v>
      </c>
      <c r="W513" s="186">
        <f t="shared" si="294"/>
        <v>0</v>
      </c>
      <c r="Y513" s="214">
        <f>L513+S513</f>
        <v>9691837.8043394461</v>
      </c>
      <c r="Z513" s="214">
        <f t="shared" ref="Z513:AC531" si="295">M513+T513</f>
        <v>9314693.6962002125</v>
      </c>
      <c r="AA513" s="214">
        <f t="shared" si="295"/>
        <v>9830634.4938830733</v>
      </c>
      <c r="AB513" s="214">
        <f t="shared" si="295"/>
        <v>9627704.1615848057</v>
      </c>
      <c r="AC513" s="214">
        <f t="shared" si="295"/>
        <v>9711939.3938595578</v>
      </c>
      <c r="AE513" s="219">
        <f>IF($Q513="rateio",0,Y513*$Q513)</f>
        <v>9691837.8043394461</v>
      </c>
      <c r="AF513" s="219">
        <f t="shared" ref="AF513:AI531" si="296">IF($Q513="rateio",0,Z513*$Q513)</f>
        <v>9314693.6962002125</v>
      </c>
      <c r="AG513" s="219">
        <f t="shared" si="296"/>
        <v>9830634.4938830733</v>
      </c>
      <c r="AH513" s="219">
        <f t="shared" si="296"/>
        <v>9627704.1615848057</v>
      </c>
      <c r="AI513" s="219">
        <f t="shared" si="296"/>
        <v>9711939.3938595578</v>
      </c>
    </row>
    <row r="514" spans="1:35" x14ac:dyDescent="0.2">
      <c r="A514" s="250">
        <v>2</v>
      </c>
      <c r="B514" s="1" t="s">
        <v>237</v>
      </c>
      <c r="C514" s="1" t="str">
        <f>VLOOKUP(B514,Valores!$A$2:$F$223,5,FALSE)</f>
        <v>unid.</v>
      </c>
      <c r="D514" s="251">
        <v>0.33300000000000002</v>
      </c>
      <c r="E514" s="64">
        <f>VLOOKUP($B514,Valores!$A$2:$G$300,6,FALSE)*VLOOKUP(VLOOKUP($B514,Indices_Poder!$B$5:$E$250,3,FALSE),Indices_Poder!$G$6:$N$28,4,FALSE)</f>
        <v>188082.17109338444</v>
      </c>
      <c r="F514" s="65">
        <f>$E514*VLOOKUP(F$512,Regional!$A$2:$B$7,2,FALSE)</f>
        <v>190433.19823205174</v>
      </c>
      <c r="G514" s="65">
        <f>$E514*VLOOKUP(G$512,Regional!$A$2:$B$7,2,FALSE)</f>
        <v>183022.76069097238</v>
      </c>
      <c r="H514" s="65">
        <f>$E514*VLOOKUP(H$512,Regional!$A$2:$B$7,2,FALSE)</f>
        <v>193160.3897129058</v>
      </c>
      <c r="I514" s="65">
        <f>$E514*VLOOKUP(I$512,Regional!$A$2:$B$7,2,FALSE)</f>
        <v>189173.04768572608</v>
      </c>
      <c r="J514" s="65">
        <f>$E514*VLOOKUP(J$512,Regional!$A$2:$B$7,2,FALSE)</f>
        <v>190828.17079134786</v>
      </c>
      <c r="K514" s="66">
        <f t="shared" ref="K514:K531" si="297">D514*E514</f>
        <v>62631.362974097021</v>
      </c>
      <c r="L514" s="65">
        <f t="shared" ref="L514:P531" si="298">$D514*F514</f>
        <v>63414.255011273235</v>
      </c>
      <c r="M514" s="65">
        <f t="shared" si="298"/>
        <v>60946.57931009381</v>
      </c>
      <c r="N514" s="65">
        <f t="shared" si="298"/>
        <v>64322.409774397638</v>
      </c>
      <c r="O514" s="65">
        <f t="shared" si="298"/>
        <v>62994.624879346789</v>
      </c>
      <c r="P514" s="133">
        <f t="shared" si="298"/>
        <v>63545.780873518845</v>
      </c>
      <c r="Q514" s="119">
        <f>VLOOKUP(B514,Valores!$A$2:$P$300,14,FALSE)</f>
        <v>1</v>
      </c>
      <c r="R514" s="119">
        <f>VLOOKUP(B514,Valores!$A$2:$P$300,15,FALSE)</f>
        <v>3.5700000000000003E-2</v>
      </c>
      <c r="S514" s="186">
        <f t="shared" ref="S514:S531" si="299">IF($R514="UAR",L514*S$512,0)</f>
        <v>0</v>
      </c>
      <c r="T514" s="186">
        <f t="shared" si="294"/>
        <v>0</v>
      </c>
      <c r="U514" s="186">
        <f t="shared" si="294"/>
        <v>0</v>
      </c>
      <c r="V514" s="186">
        <f t="shared" si="294"/>
        <v>0</v>
      </c>
      <c r="W514" s="186">
        <f t="shared" si="294"/>
        <v>0</v>
      </c>
      <c r="Y514" s="214">
        <f t="shared" ref="Y514:Y531" si="300">L514+S514</f>
        <v>63414.255011273235</v>
      </c>
      <c r="Z514" s="214">
        <f t="shared" si="295"/>
        <v>60946.57931009381</v>
      </c>
      <c r="AA514" s="214">
        <f t="shared" si="295"/>
        <v>64322.409774397638</v>
      </c>
      <c r="AB514" s="214">
        <f t="shared" si="295"/>
        <v>62994.624879346789</v>
      </c>
      <c r="AC514" s="214">
        <f t="shared" si="295"/>
        <v>63545.780873518845</v>
      </c>
      <c r="AE514" s="219">
        <f t="shared" ref="AE514:AE531" si="301">IF($Q514="rateio",0,Y514*$Q514)</f>
        <v>63414.255011273235</v>
      </c>
      <c r="AF514" s="219">
        <f t="shared" si="296"/>
        <v>60946.57931009381</v>
      </c>
      <c r="AG514" s="219">
        <f t="shared" si="296"/>
        <v>64322.409774397638</v>
      </c>
      <c r="AH514" s="219">
        <f t="shared" si="296"/>
        <v>62994.624879346789</v>
      </c>
      <c r="AI514" s="219">
        <f t="shared" si="296"/>
        <v>63545.780873518845</v>
      </c>
    </row>
    <row r="515" spans="1:35" x14ac:dyDescent="0.2">
      <c r="A515" s="250">
        <v>3</v>
      </c>
      <c r="B515" s="1" t="s">
        <v>238</v>
      </c>
      <c r="C515" s="1" t="str">
        <f>VLOOKUP(B515,Valores!$A$2:$F$223,5,FALSE)</f>
        <v>unid.</v>
      </c>
      <c r="D515" s="1">
        <v>1</v>
      </c>
      <c r="E515" s="64">
        <f>VLOOKUP($B515,Valores!$A$2:$G$300,6,FALSE)*VLOOKUP(VLOOKUP($B515,Indices_Poder!$B$5:$E$250,3,FALSE),Indices_Poder!$G$6:$N$28,4,FALSE)</f>
        <v>2604.1258136719553</v>
      </c>
      <c r="F515" s="65">
        <f>$E515*VLOOKUP(F$512,Regional!$A$2:$B$7,2,FALSE)</f>
        <v>2636.6773863428548</v>
      </c>
      <c r="G515" s="65">
        <f>$E515*VLOOKUP(G$512,Regional!$A$2:$B$7,2,FALSE)</f>
        <v>2534.0748292841795</v>
      </c>
      <c r="H515" s="65">
        <f>$E515*VLOOKUP(H$512,Regional!$A$2:$B$7,2,FALSE)</f>
        <v>2674.4372106410979</v>
      </c>
      <c r="I515" s="65">
        <f>$E515*VLOOKUP(I$512,Regional!$A$2:$B$7,2,FALSE)</f>
        <v>2619.2297433912527</v>
      </c>
      <c r="J515" s="65">
        <f>$E515*VLOOKUP(J$512,Regional!$A$2:$B$7,2,FALSE)</f>
        <v>2642.1460505515656</v>
      </c>
      <c r="K515" s="66">
        <f t="shared" si="297"/>
        <v>2604.1258136719553</v>
      </c>
      <c r="L515" s="65">
        <f t="shared" si="298"/>
        <v>2636.6773863428548</v>
      </c>
      <c r="M515" s="65">
        <f t="shared" si="298"/>
        <v>2534.0748292841795</v>
      </c>
      <c r="N515" s="65">
        <f t="shared" si="298"/>
        <v>2674.4372106410979</v>
      </c>
      <c r="O515" s="65">
        <f t="shared" si="298"/>
        <v>2619.2297433912527</v>
      </c>
      <c r="P515" s="133">
        <f t="shared" si="298"/>
        <v>2642.1460505515656</v>
      </c>
      <c r="Q515" s="119">
        <f>VLOOKUP(B515,Valores!$A$2:$P$300,14,FALSE)</f>
        <v>1</v>
      </c>
      <c r="R515" s="119">
        <f>VLOOKUP(B515,Valores!$A$2:$P$300,15,FALSE)</f>
        <v>2.7E-2</v>
      </c>
      <c r="S515" s="186">
        <f t="shared" si="299"/>
        <v>0</v>
      </c>
      <c r="T515" s="186">
        <f t="shared" si="294"/>
        <v>0</v>
      </c>
      <c r="U515" s="186">
        <f t="shared" si="294"/>
        <v>0</v>
      </c>
      <c r="V515" s="186">
        <f t="shared" si="294"/>
        <v>0</v>
      </c>
      <c r="W515" s="186">
        <f t="shared" si="294"/>
        <v>0</v>
      </c>
      <c r="Y515" s="214">
        <f t="shared" si="300"/>
        <v>2636.6773863428548</v>
      </c>
      <c r="Z515" s="214">
        <f t="shared" si="295"/>
        <v>2534.0748292841795</v>
      </c>
      <c r="AA515" s="214">
        <f t="shared" si="295"/>
        <v>2674.4372106410979</v>
      </c>
      <c r="AB515" s="214">
        <f t="shared" si="295"/>
        <v>2619.2297433912527</v>
      </c>
      <c r="AC515" s="214">
        <f t="shared" si="295"/>
        <v>2642.1460505515656</v>
      </c>
      <c r="AE515" s="219">
        <f t="shared" si="301"/>
        <v>2636.6773863428548</v>
      </c>
      <c r="AF515" s="219">
        <f t="shared" si="296"/>
        <v>2534.0748292841795</v>
      </c>
      <c r="AG515" s="219">
        <f t="shared" si="296"/>
        <v>2674.4372106410979</v>
      </c>
      <c r="AH515" s="219">
        <f t="shared" si="296"/>
        <v>2619.2297433912527</v>
      </c>
      <c r="AI515" s="219">
        <f t="shared" si="296"/>
        <v>2642.1460505515656</v>
      </c>
    </row>
    <row r="516" spans="1:35" x14ac:dyDescent="0.2">
      <c r="A516" s="250">
        <v>4</v>
      </c>
      <c r="B516" s="1" t="s">
        <v>239</v>
      </c>
      <c r="C516" s="1" t="str">
        <f>VLOOKUP(B516,Valores!$A$2:$F$223,5,FALSE)</f>
        <v>unid.</v>
      </c>
      <c r="D516" s="1">
        <v>1</v>
      </c>
      <c r="E516" s="64">
        <f>VLOOKUP($B516,Valores!$A$2:$G$300,6,FALSE)*VLOOKUP(VLOOKUP($B516,Indices_Poder!$B$5:$E$250,3,FALSE),Indices_Poder!$G$6:$N$28,4,FALSE)</f>
        <v>2604.1258136719553</v>
      </c>
      <c r="F516" s="65">
        <f>$E516*VLOOKUP(F$512,Regional!$A$2:$B$7,2,FALSE)</f>
        <v>2636.6773863428548</v>
      </c>
      <c r="G516" s="65">
        <f>$E516*VLOOKUP(G$512,Regional!$A$2:$B$7,2,FALSE)</f>
        <v>2534.0748292841795</v>
      </c>
      <c r="H516" s="65">
        <f>$E516*VLOOKUP(H$512,Regional!$A$2:$B$7,2,FALSE)</f>
        <v>2674.4372106410979</v>
      </c>
      <c r="I516" s="65">
        <f>$E516*VLOOKUP(I$512,Regional!$A$2:$B$7,2,FALSE)</f>
        <v>2619.2297433912527</v>
      </c>
      <c r="J516" s="65">
        <f>$E516*VLOOKUP(J$512,Regional!$A$2:$B$7,2,FALSE)</f>
        <v>2642.1460505515656</v>
      </c>
      <c r="K516" s="66">
        <f t="shared" si="297"/>
        <v>2604.1258136719553</v>
      </c>
      <c r="L516" s="65">
        <f t="shared" si="298"/>
        <v>2636.6773863428548</v>
      </c>
      <c r="M516" s="65">
        <f t="shared" si="298"/>
        <v>2534.0748292841795</v>
      </c>
      <c r="N516" s="65">
        <f t="shared" si="298"/>
        <v>2674.4372106410979</v>
      </c>
      <c r="O516" s="65">
        <f t="shared" si="298"/>
        <v>2619.2297433912527</v>
      </c>
      <c r="P516" s="133">
        <f t="shared" si="298"/>
        <v>2642.1460505515656</v>
      </c>
      <c r="Q516" s="119">
        <f>VLOOKUP(B516,Valores!$A$2:$P$300,14,FALSE)</f>
        <v>1</v>
      </c>
      <c r="R516" s="119">
        <f>VLOOKUP(B516,Valores!$A$2:$P$300,15,FALSE)</f>
        <v>2.7E-2</v>
      </c>
      <c r="S516" s="186">
        <f t="shared" si="299"/>
        <v>0</v>
      </c>
      <c r="T516" s="186">
        <f t="shared" si="294"/>
        <v>0</v>
      </c>
      <c r="U516" s="186">
        <f t="shared" si="294"/>
        <v>0</v>
      </c>
      <c r="V516" s="186">
        <f t="shared" si="294"/>
        <v>0</v>
      </c>
      <c r="W516" s="186">
        <f t="shared" si="294"/>
        <v>0</v>
      </c>
      <c r="Y516" s="214">
        <f t="shared" si="300"/>
        <v>2636.6773863428548</v>
      </c>
      <c r="Z516" s="214">
        <f t="shared" si="295"/>
        <v>2534.0748292841795</v>
      </c>
      <c r="AA516" s="214">
        <f t="shared" si="295"/>
        <v>2674.4372106410979</v>
      </c>
      <c r="AB516" s="214">
        <f t="shared" si="295"/>
        <v>2619.2297433912527</v>
      </c>
      <c r="AC516" s="214">
        <f t="shared" si="295"/>
        <v>2642.1460505515656</v>
      </c>
      <c r="AE516" s="219">
        <f t="shared" si="301"/>
        <v>2636.6773863428548</v>
      </c>
      <c r="AF516" s="219">
        <f t="shared" si="296"/>
        <v>2534.0748292841795</v>
      </c>
      <c r="AG516" s="219">
        <f t="shared" si="296"/>
        <v>2674.4372106410979</v>
      </c>
      <c r="AH516" s="219">
        <f t="shared" si="296"/>
        <v>2619.2297433912527</v>
      </c>
      <c r="AI516" s="219">
        <f t="shared" si="296"/>
        <v>2642.1460505515656</v>
      </c>
    </row>
    <row r="517" spans="1:35" x14ac:dyDescent="0.2">
      <c r="A517" s="250">
        <v>5</v>
      </c>
      <c r="B517" s="1" t="s">
        <v>30</v>
      </c>
      <c r="C517" s="1" t="str">
        <f>VLOOKUP(B517,Valores!$A$2:$F$223,5,FALSE)</f>
        <v>unid.</v>
      </c>
      <c r="D517" s="1">
        <v>1</v>
      </c>
      <c r="E517" s="64">
        <f>VLOOKUP($B517,Valores!$A$2:$G$300,6,FALSE)*VLOOKUP(VLOOKUP($B517,Indices_Poder!$B$5:$E$250,3,FALSE),Indices_Poder!$G$6:$N$28,4,FALSE)</f>
        <v>54015.592521526502</v>
      </c>
      <c r="F517" s="65">
        <f>$E517*VLOOKUP(F$512,Regional!$A$2:$B$7,2,FALSE)</f>
        <v>54690.78742804558</v>
      </c>
      <c r="G517" s="65">
        <f>$E517*VLOOKUP(G$512,Regional!$A$2:$B$7,2,FALSE)</f>
        <v>52562.57308269744</v>
      </c>
      <c r="H517" s="65">
        <f>$E517*VLOOKUP(H$512,Regional!$A$2:$B$7,2,FALSE)</f>
        <v>55474.01351960771</v>
      </c>
      <c r="I517" s="65">
        <f>$E517*VLOOKUP(I$512,Regional!$A$2:$B$7,2,FALSE)</f>
        <v>54328.882958151356</v>
      </c>
      <c r="J517" s="65">
        <f>$E517*VLOOKUP(J$512,Regional!$A$2:$B$7,2,FALSE)</f>
        <v>54804.220172340785</v>
      </c>
      <c r="K517" s="66">
        <f t="shared" si="297"/>
        <v>54015.592521526502</v>
      </c>
      <c r="L517" s="65">
        <f t="shared" si="298"/>
        <v>54690.78742804558</v>
      </c>
      <c r="M517" s="65">
        <f t="shared" si="298"/>
        <v>52562.57308269744</v>
      </c>
      <c r="N517" s="65">
        <f t="shared" si="298"/>
        <v>55474.01351960771</v>
      </c>
      <c r="O517" s="65">
        <f t="shared" si="298"/>
        <v>54328.882958151356</v>
      </c>
      <c r="P517" s="133">
        <f t="shared" si="298"/>
        <v>54804.220172340785</v>
      </c>
      <c r="Q517" s="119">
        <f>VLOOKUP(B517,Valores!$A$2:$P$300,14,FALSE)</f>
        <v>1</v>
      </c>
      <c r="R517" s="119">
        <f>VLOOKUP(B517,Valores!$A$2:$P$300,15,FALSE)</f>
        <v>0.04</v>
      </c>
      <c r="S517" s="186">
        <f t="shared" si="299"/>
        <v>0</v>
      </c>
      <c r="T517" s="186">
        <f t="shared" si="294"/>
        <v>0</v>
      </c>
      <c r="U517" s="186">
        <f t="shared" si="294"/>
        <v>0</v>
      </c>
      <c r="V517" s="186">
        <f t="shared" si="294"/>
        <v>0</v>
      </c>
      <c r="W517" s="186">
        <f t="shared" si="294"/>
        <v>0</v>
      </c>
      <c r="Y517" s="214">
        <f t="shared" si="300"/>
        <v>54690.78742804558</v>
      </c>
      <c r="Z517" s="214">
        <f t="shared" si="295"/>
        <v>52562.57308269744</v>
      </c>
      <c r="AA517" s="214">
        <f t="shared" si="295"/>
        <v>55474.01351960771</v>
      </c>
      <c r="AB517" s="214">
        <f t="shared" si="295"/>
        <v>54328.882958151356</v>
      </c>
      <c r="AC517" s="214">
        <f t="shared" si="295"/>
        <v>54804.220172340785</v>
      </c>
      <c r="AE517" s="219">
        <f t="shared" si="301"/>
        <v>54690.78742804558</v>
      </c>
      <c r="AF517" s="219">
        <f t="shared" si="296"/>
        <v>52562.57308269744</v>
      </c>
      <c r="AG517" s="219">
        <f t="shared" si="296"/>
        <v>55474.01351960771</v>
      </c>
      <c r="AH517" s="219">
        <f t="shared" si="296"/>
        <v>54328.882958151356</v>
      </c>
      <c r="AI517" s="219">
        <f t="shared" si="296"/>
        <v>54804.220172340785</v>
      </c>
    </row>
    <row r="518" spans="1:35" x14ac:dyDescent="0.2">
      <c r="A518" s="250">
        <v>6</v>
      </c>
      <c r="B518" s="1" t="s">
        <v>240</v>
      </c>
      <c r="C518" s="1" t="str">
        <f>VLOOKUP(B518,Valores!$A$2:$F$223,5,FALSE)</f>
        <v>unid.</v>
      </c>
      <c r="D518" s="1">
        <v>0.33</v>
      </c>
      <c r="E518" s="64">
        <f>EXP(10.06941)*POWER(13.8,0.39621)*POWER($Q$4,0.54447)*0.9331847*(1+Valores!$H$135)*(1+Valores!$I$135)*(1+Valores!$J$135)*VLOOKUP(VLOOKUP($B518,Indices_Poder!$B$5:$E$250,3,FALSE),Indices_Poder!$G$6:$N$28,8,FALSE)</f>
        <v>433304.04849154927</v>
      </c>
      <c r="F518" s="65">
        <f>$E518*VLOOKUP(F$512,Regional!$A$2:$B$7,2,FALSE)</f>
        <v>438720.34909769363</v>
      </c>
      <c r="G518" s="65">
        <f>$E518*VLOOKUP(G$512,Regional!$A$2:$B$7,2,FALSE)</f>
        <v>421648.16958712658</v>
      </c>
      <c r="H518" s="65">
        <f>$E518*VLOOKUP(H$512,Regional!$A$2:$B$7,2,FALSE)</f>
        <v>445003.25780082104</v>
      </c>
      <c r="I518" s="65">
        <f>$E518*VLOOKUP(I$512,Regional!$A$2:$B$7,2,FALSE)</f>
        <v>435817.21197280026</v>
      </c>
      <c r="J518" s="65">
        <f>$E518*VLOOKUP(J$512,Regional!$A$2:$B$7,2,FALSE)</f>
        <v>439630.28759952588</v>
      </c>
      <c r="K518" s="66">
        <f t="shared" si="297"/>
        <v>142990.33600221126</v>
      </c>
      <c r="L518" s="65">
        <f t="shared" si="298"/>
        <v>144777.71520223891</v>
      </c>
      <c r="M518" s="65">
        <f t="shared" si="298"/>
        <v>139143.89596375177</v>
      </c>
      <c r="N518" s="65">
        <f t="shared" si="298"/>
        <v>146851.07507427095</v>
      </c>
      <c r="O518" s="65">
        <f t="shared" si="298"/>
        <v>143819.6799510241</v>
      </c>
      <c r="P518" s="133">
        <f t="shared" si="298"/>
        <v>145077.99490784356</v>
      </c>
      <c r="Q518" s="119">
        <f>VLOOKUP(B518,Valores!$A$2:$P$300,14,FALSE)</f>
        <v>1</v>
      </c>
      <c r="R518" s="119">
        <f>VLOOKUP(B518,Valores!$A$2:$P$300,15,FALSE)</f>
        <v>3.3300000000000003E-2</v>
      </c>
      <c r="S518" s="186">
        <f t="shared" si="299"/>
        <v>0</v>
      </c>
      <c r="T518" s="186">
        <f t="shared" si="294"/>
        <v>0</v>
      </c>
      <c r="U518" s="186">
        <f t="shared" si="294"/>
        <v>0</v>
      </c>
      <c r="V518" s="186">
        <f t="shared" si="294"/>
        <v>0</v>
      </c>
      <c r="W518" s="186">
        <f t="shared" si="294"/>
        <v>0</v>
      </c>
      <c r="Y518" s="214">
        <f t="shared" si="300"/>
        <v>144777.71520223891</v>
      </c>
      <c r="Z518" s="214">
        <f t="shared" si="295"/>
        <v>139143.89596375177</v>
      </c>
      <c r="AA518" s="214">
        <f t="shared" si="295"/>
        <v>146851.07507427095</v>
      </c>
      <c r="AB518" s="214">
        <f t="shared" si="295"/>
        <v>143819.6799510241</v>
      </c>
      <c r="AC518" s="214">
        <f t="shared" si="295"/>
        <v>145077.99490784356</v>
      </c>
      <c r="AE518" s="219">
        <f t="shared" si="301"/>
        <v>144777.71520223891</v>
      </c>
      <c r="AF518" s="219">
        <f t="shared" si="296"/>
        <v>139143.89596375177</v>
      </c>
      <c r="AG518" s="219">
        <f t="shared" si="296"/>
        <v>146851.07507427095</v>
      </c>
      <c r="AH518" s="219">
        <f t="shared" si="296"/>
        <v>143819.6799510241</v>
      </c>
      <c r="AI518" s="219">
        <f t="shared" si="296"/>
        <v>145077.99490784356</v>
      </c>
    </row>
    <row r="519" spans="1:35" x14ac:dyDescent="0.2">
      <c r="A519" s="250">
        <v>7</v>
      </c>
      <c r="B519" s="1" t="s">
        <v>241</v>
      </c>
      <c r="C519" s="1" t="str">
        <f>VLOOKUP(B519,Valores!$A$2:$F$223,5,FALSE)</f>
        <v>unid.</v>
      </c>
      <c r="D519" s="1">
        <v>0.33</v>
      </c>
      <c r="E519" s="64">
        <f>VLOOKUP($B519,Valores!$A$2:$G$300,6,FALSE)*VLOOKUP(VLOOKUP($B519,Indices_Poder!$B$5:$E$250,3,FALSE),Indices_Poder!$G$6:$N$28,4,FALSE)</f>
        <v>71314.393548262757</v>
      </c>
      <c r="F519" s="65">
        <f>$E519*VLOOKUP(F$512,Regional!$A$2:$B$7,2,FALSE)</f>
        <v>72205.823467616035</v>
      </c>
      <c r="G519" s="65">
        <f>$E519*VLOOKUP(G$512,Regional!$A$2:$B$7,2,FALSE)</f>
        <v>69396.036361814491</v>
      </c>
      <c r="H519" s="65">
        <f>$E519*VLOOKUP(H$512,Regional!$A$2:$B$7,2,FALSE)</f>
        <v>73239.882174065846</v>
      </c>
      <c r="I519" s="65">
        <f>$E519*VLOOKUP(I$512,Regional!$A$2:$B$7,2,FALSE)</f>
        <v>71728.01703084269</v>
      </c>
      <c r="J519" s="65">
        <f>$E519*VLOOKUP(J$512,Regional!$A$2:$B$7,2,FALSE)</f>
        <v>72355.583694067391</v>
      </c>
      <c r="K519" s="66">
        <f t="shared" si="297"/>
        <v>23533.749870926709</v>
      </c>
      <c r="L519" s="65">
        <f t="shared" si="298"/>
        <v>23827.921744313291</v>
      </c>
      <c r="M519" s="65">
        <f t="shared" si="298"/>
        <v>22900.691999398783</v>
      </c>
      <c r="N519" s="65">
        <f t="shared" si="298"/>
        <v>24169.16111744173</v>
      </c>
      <c r="O519" s="65">
        <f t="shared" si="298"/>
        <v>23670.245620178088</v>
      </c>
      <c r="P519" s="133">
        <f t="shared" si="298"/>
        <v>23877.34261904224</v>
      </c>
      <c r="Q519" s="119">
        <f>VLOOKUP(B519,Valores!$A$2:$P$300,14,FALSE)</f>
        <v>1</v>
      </c>
      <c r="R519" s="119">
        <f>VLOOKUP(B519,Valores!$A$2:$P$300,15,FALSE)</f>
        <v>2.7799999999999998E-2</v>
      </c>
      <c r="S519" s="186">
        <f t="shared" si="299"/>
        <v>0</v>
      </c>
      <c r="T519" s="186">
        <f t="shared" si="294"/>
        <v>0</v>
      </c>
      <c r="U519" s="186">
        <f t="shared" si="294"/>
        <v>0</v>
      </c>
      <c r="V519" s="186">
        <f t="shared" si="294"/>
        <v>0</v>
      </c>
      <c r="W519" s="186">
        <f t="shared" si="294"/>
        <v>0</v>
      </c>
      <c r="Y519" s="214">
        <f t="shared" si="300"/>
        <v>23827.921744313291</v>
      </c>
      <c r="Z519" s="214">
        <f t="shared" si="295"/>
        <v>22900.691999398783</v>
      </c>
      <c r="AA519" s="214">
        <f t="shared" si="295"/>
        <v>24169.16111744173</v>
      </c>
      <c r="AB519" s="214">
        <f t="shared" si="295"/>
        <v>23670.245620178088</v>
      </c>
      <c r="AC519" s="214">
        <f t="shared" si="295"/>
        <v>23877.34261904224</v>
      </c>
      <c r="AE519" s="219">
        <f t="shared" si="301"/>
        <v>23827.921744313291</v>
      </c>
      <c r="AF519" s="219">
        <f t="shared" si="296"/>
        <v>22900.691999398783</v>
      </c>
      <c r="AG519" s="219">
        <f t="shared" si="296"/>
        <v>24169.16111744173</v>
      </c>
      <c r="AH519" s="219">
        <f t="shared" si="296"/>
        <v>23670.245620178088</v>
      </c>
      <c r="AI519" s="219">
        <f t="shared" si="296"/>
        <v>23877.34261904224</v>
      </c>
    </row>
    <row r="520" spans="1:35" x14ac:dyDescent="0.2">
      <c r="A520" s="250">
        <v>8</v>
      </c>
      <c r="B520" s="1" t="s">
        <v>226</v>
      </c>
      <c r="C520" s="1" t="str">
        <f>VLOOKUP(B520,Valores!$A$2:$F$223,5,FALSE)</f>
        <v>kg</v>
      </c>
      <c r="D520" s="1">
        <v>0</v>
      </c>
      <c r="E520" s="64">
        <f>VLOOKUP($B520,Valores!$A$2:$G$300,6,FALSE)*VLOOKUP(VLOOKUP($B520,Indices_Poder!$B$5:$E$250,3,FALSE),Indices_Poder!$G$6:$N$28,4,FALSE)</f>
        <v>132.79382328753289</v>
      </c>
      <c r="F520" s="65">
        <f>$E520*VLOOKUP(F$512,Regional!$A$2:$B$7,2,FALSE)</f>
        <v>134.45374607862703</v>
      </c>
      <c r="G520" s="65">
        <f>$E520*VLOOKUP(G$512,Regional!$A$2:$B$7,2,FALSE)</f>
        <v>129.22166944109824</v>
      </c>
      <c r="H520" s="65">
        <f>$E520*VLOOKUP(H$512,Regional!$A$2:$B$7,2,FALSE)</f>
        <v>136.37925651629627</v>
      </c>
      <c r="I520" s="65">
        <f>$E520*VLOOKUP(I$512,Regional!$A$2:$B$7,2,FALSE)</f>
        <v>133.56402746260059</v>
      </c>
      <c r="J520" s="65">
        <f>$E520*VLOOKUP(J$512,Regional!$A$2:$B$7,2,FALSE)</f>
        <v>134.73261310753085</v>
      </c>
      <c r="K520" s="66">
        <f t="shared" si="297"/>
        <v>0</v>
      </c>
      <c r="L520" s="65">
        <f t="shared" si="298"/>
        <v>0</v>
      </c>
      <c r="M520" s="65">
        <f t="shared" si="298"/>
        <v>0</v>
      </c>
      <c r="N520" s="65">
        <f t="shared" si="298"/>
        <v>0</v>
      </c>
      <c r="O520" s="65">
        <f t="shared" si="298"/>
        <v>0</v>
      </c>
      <c r="P520" s="133">
        <f t="shared" si="298"/>
        <v>0</v>
      </c>
      <c r="Q520" s="119">
        <f>VLOOKUP(B520,Valores!$A$2:$P$300,14,FALSE)</f>
        <v>1</v>
      </c>
      <c r="R520" s="119">
        <f>VLOOKUP(B520,Valores!$A$2:$P$300,15,FALSE)</f>
        <v>2.5000000000000001E-2</v>
      </c>
      <c r="S520" s="186">
        <f t="shared" si="299"/>
        <v>0</v>
      </c>
      <c r="T520" s="186">
        <f t="shared" si="294"/>
        <v>0</v>
      </c>
      <c r="U520" s="186">
        <f t="shared" si="294"/>
        <v>0</v>
      </c>
      <c r="V520" s="186">
        <f t="shared" si="294"/>
        <v>0</v>
      </c>
      <c r="W520" s="186">
        <f t="shared" si="294"/>
        <v>0</v>
      </c>
      <c r="Y520" s="214">
        <f t="shared" si="300"/>
        <v>0</v>
      </c>
      <c r="Z520" s="214">
        <f t="shared" si="295"/>
        <v>0</v>
      </c>
      <c r="AA520" s="214">
        <f t="shared" si="295"/>
        <v>0</v>
      </c>
      <c r="AB520" s="214">
        <f t="shared" si="295"/>
        <v>0</v>
      </c>
      <c r="AC520" s="214">
        <f t="shared" si="295"/>
        <v>0</v>
      </c>
      <c r="AE520" s="219">
        <f t="shared" si="301"/>
        <v>0</v>
      </c>
      <c r="AF520" s="219">
        <f t="shared" si="296"/>
        <v>0</v>
      </c>
      <c r="AG520" s="219">
        <f t="shared" si="296"/>
        <v>0</v>
      </c>
      <c r="AH520" s="219">
        <f t="shared" si="296"/>
        <v>0</v>
      </c>
      <c r="AI520" s="219">
        <f t="shared" si="296"/>
        <v>0</v>
      </c>
    </row>
    <row r="521" spans="1:35" x14ac:dyDescent="0.2">
      <c r="A521" s="250">
        <v>9</v>
      </c>
      <c r="B521" s="1" t="s">
        <v>53</v>
      </c>
      <c r="C521" s="1" t="str">
        <f>VLOOKUP(B521,Valores!$A$2:$F$223,5,FALSE)</f>
        <v>kg</v>
      </c>
      <c r="D521" s="1">
        <v>146</v>
      </c>
      <c r="E521" s="64">
        <f>VLOOKUP($B521,Valores!$A$2:$G$300,6,FALSE)*VLOOKUP(VLOOKUP($B521,Indices_Poder!$B$5:$E$250,3,FALSE),Indices_Poder!$G$6:$N$28,4,FALSE)</f>
        <v>107.00410922919521</v>
      </c>
      <c r="F521" s="65">
        <f>$E521*VLOOKUP(F$512,Regional!$A$2:$B$7,2,FALSE)</f>
        <v>108.34166059456014</v>
      </c>
      <c r="G521" s="65">
        <f>$E521*VLOOKUP(G$512,Regional!$A$2:$B$7,2,FALSE)</f>
        <v>104.12569869092985</v>
      </c>
      <c r="H521" s="65">
        <f>$E521*VLOOKUP(H$512,Regional!$A$2:$B$7,2,FALSE)</f>
        <v>109.89322017838347</v>
      </c>
      <c r="I521" s="65">
        <f>$E521*VLOOKUP(I$512,Regional!$A$2:$B$7,2,FALSE)</f>
        <v>107.62473306272454</v>
      </c>
      <c r="J521" s="65">
        <f>$E521*VLOOKUP(J$512,Regional!$A$2:$B$7,2,FALSE)</f>
        <v>108.56636922394145</v>
      </c>
      <c r="K521" s="66">
        <f t="shared" si="297"/>
        <v>15622.5999474625</v>
      </c>
      <c r="L521" s="65">
        <f t="shared" si="298"/>
        <v>15817.882446805781</v>
      </c>
      <c r="M521" s="65">
        <f t="shared" si="298"/>
        <v>15202.352008875758</v>
      </c>
      <c r="N521" s="65">
        <f t="shared" si="298"/>
        <v>16044.410146043987</v>
      </c>
      <c r="O521" s="65">
        <f t="shared" si="298"/>
        <v>15713.211027157784</v>
      </c>
      <c r="P521" s="133">
        <f t="shared" si="298"/>
        <v>15850.689906695452</v>
      </c>
      <c r="Q521" s="119">
        <f>VLOOKUP(B521,Valores!$A$2:$P$300,14,FALSE)</f>
        <v>1</v>
      </c>
      <c r="R521" s="119" t="str">
        <f>VLOOKUP(B521,Valores!$A$2:$P$300,15,FALSE)</f>
        <v>Rateio</v>
      </c>
      <c r="S521" s="186">
        <f t="shared" si="299"/>
        <v>0</v>
      </c>
      <c r="T521" s="186">
        <f t="shared" si="294"/>
        <v>0</v>
      </c>
      <c r="U521" s="186">
        <f t="shared" si="294"/>
        <v>0</v>
      </c>
      <c r="V521" s="186">
        <f t="shared" si="294"/>
        <v>0</v>
      </c>
      <c r="W521" s="186">
        <f t="shared" si="294"/>
        <v>0</v>
      </c>
      <c r="Y521" s="214">
        <f t="shared" si="300"/>
        <v>15817.882446805781</v>
      </c>
      <c r="Z521" s="214">
        <f t="shared" si="295"/>
        <v>15202.352008875758</v>
      </c>
      <c r="AA521" s="214">
        <f t="shared" si="295"/>
        <v>16044.410146043987</v>
      </c>
      <c r="AB521" s="214">
        <f t="shared" si="295"/>
        <v>15713.211027157784</v>
      </c>
      <c r="AC521" s="214">
        <f t="shared" si="295"/>
        <v>15850.689906695452</v>
      </c>
      <c r="AE521" s="219">
        <f t="shared" si="301"/>
        <v>15817.882446805781</v>
      </c>
      <c r="AF521" s="219">
        <f t="shared" si="296"/>
        <v>15202.352008875758</v>
      </c>
      <c r="AG521" s="219">
        <f t="shared" si="296"/>
        <v>16044.410146043987</v>
      </c>
      <c r="AH521" s="219">
        <f t="shared" si="296"/>
        <v>15713.211027157784</v>
      </c>
      <c r="AI521" s="219">
        <f t="shared" si="296"/>
        <v>15850.689906695452</v>
      </c>
    </row>
    <row r="522" spans="1:35" x14ac:dyDescent="0.2">
      <c r="A522" s="250">
        <v>10</v>
      </c>
      <c r="B522" s="1" t="s">
        <v>242</v>
      </c>
      <c r="C522" s="1" t="str">
        <f>VLOOKUP(B522,Valores!$A$2:$F$223,5,FALSE)</f>
        <v>unid.</v>
      </c>
      <c r="D522" s="1">
        <v>0</v>
      </c>
      <c r="E522" s="64">
        <f>VLOOKUP($B522,Valores!$A$2:$G$300,6,FALSE)*VLOOKUP(VLOOKUP($B522,Indices_Poder!$B$5:$E$250,3,FALSE),Indices_Poder!$G$6:$N$28,4,FALSE)</f>
        <v>318.82451132788094</v>
      </c>
      <c r="F522" s="65">
        <f>$E522*VLOOKUP(F$512,Regional!$A$2:$B$7,2,FALSE)</f>
        <v>322.80981771947944</v>
      </c>
      <c r="G522" s="65">
        <f>$E522*VLOOKUP(G$512,Regional!$A$2:$B$7,2,FALSE)</f>
        <v>310.24813197316092</v>
      </c>
      <c r="H522" s="65">
        <f>$E522*VLOOKUP(H$512,Regional!$A$2:$B$7,2,FALSE)</f>
        <v>327.43277313373369</v>
      </c>
      <c r="I522" s="65">
        <f>$E522*VLOOKUP(I$512,Regional!$A$2:$B$7,2,FALSE)</f>
        <v>320.67369349358268</v>
      </c>
      <c r="J522" s="65">
        <f>$E522*VLOOKUP(J$512,Regional!$A$2:$B$7,2,FALSE)</f>
        <v>323.47934919326798</v>
      </c>
      <c r="K522" s="66">
        <f t="shared" si="297"/>
        <v>0</v>
      </c>
      <c r="L522" s="65">
        <f t="shared" si="298"/>
        <v>0</v>
      </c>
      <c r="M522" s="65">
        <f t="shared" si="298"/>
        <v>0</v>
      </c>
      <c r="N522" s="65">
        <f t="shared" si="298"/>
        <v>0</v>
      </c>
      <c r="O522" s="65">
        <f t="shared" si="298"/>
        <v>0</v>
      </c>
      <c r="P522" s="133">
        <f t="shared" si="298"/>
        <v>0</v>
      </c>
      <c r="Q522" s="119">
        <f>VLOOKUP(B522,Valores!$A$2:$P$300,14,FALSE)</f>
        <v>1</v>
      </c>
      <c r="R522" s="119">
        <f>VLOOKUP(B522,Valores!$A$2:$P$300,15,FALSE)</f>
        <v>2.5000000000000001E-2</v>
      </c>
      <c r="S522" s="186">
        <f t="shared" si="299"/>
        <v>0</v>
      </c>
      <c r="T522" s="186">
        <f t="shared" si="294"/>
        <v>0</v>
      </c>
      <c r="U522" s="186">
        <f t="shared" si="294"/>
        <v>0</v>
      </c>
      <c r="V522" s="186">
        <f t="shared" si="294"/>
        <v>0</v>
      </c>
      <c r="W522" s="186">
        <f t="shared" si="294"/>
        <v>0</v>
      </c>
      <c r="Y522" s="214">
        <f t="shared" si="300"/>
        <v>0</v>
      </c>
      <c r="Z522" s="214">
        <f t="shared" si="295"/>
        <v>0</v>
      </c>
      <c r="AA522" s="214">
        <f t="shared" si="295"/>
        <v>0</v>
      </c>
      <c r="AB522" s="214">
        <f t="shared" si="295"/>
        <v>0</v>
      </c>
      <c r="AC522" s="214">
        <f t="shared" si="295"/>
        <v>0</v>
      </c>
      <c r="AE522" s="219">
        <f t="shared" si="301"/>
        <v>0</v>
      </c>
      <c r="AF522" s="219">
        <f t="shared" si="296"/>
        <v>0</v>
      </c>
      <c r="AG522" s="219">
        <f t="shared" si="296"/>
        <v>0</v>
      </c>
      <c r="AH522" s="219">
        <f t="shared" si="296"/>
        <v>0</v>
      </c>
      <c r="AI522" s="219">
        <f t="shared" si="296"/>
        <v>0</v>
      </c>
    </row>
    <row r="523" spans="1:35" x14ac:dyDescent="0.2">
      <c r="A523" s="250">
        <v>11</v>
      </c>
      <c r="B523" s="1" t="s">
        <v>243</v>
      </c>
      <c r="C523" s="1" t="str">
        <f>VLOOKUP(B523,Valores!$A$2:$F$223,5,FALSE)</f>
        <v>kg</v>
      </c>
      <c r="D523" s="1">
        <v>500</v>
      </c>
      <c r="E523" s="64">
        <f>VLOOKUP($B523,Valores!$A$2:$G$300,6,FALSE)*VLOOKUP(VLOOKUP($B523,Indices_Poder!$B$5:$E$250,3,FALSE),Indices_Poder!$G$6:$N$28,4,FALSE)</f>
        <v>90.692785411365136</v>
      </c>
      <c r="F523" s="65">
        <f>$E523*VLOOKUP(F$512,Regional!$A$2:$B$7,2,FALSE)</f>
        <v>91.826445229007192</v>
      </c>
      <c r="G523" s="65">
        <f>$E523*VLOOKUP(G$512,Regional!$A$2:$B$7,2,FALSE)</f>
        <v>88.253149483799405</v>
      </c>
      <c r="H523" s="65">
        <f>$E523*VLOOKUP(H$512,Regional!$A$2:$B$7,2,FALSE)</f>
        <v>93.141490617471987</v>
      </c>
      <c r="I523" s="65">
        <f>$E523*VLOOKUP(I$512,Regional!$A$2:$B$7,2,FALSE)</f>
        <v>91.218803566751063</v>
      </c>
      <c r="J523" s="65">
        <f>$E523*VLOOKUP(J$512,Regional!$A$2:$B$7,2,FALSE)</f>
        <v>92.016900078371066</v>
      </c>
      <c r="K523" s="66">
        <f t="shared" si="297"/>
        <v>45346.392705682571</v>
      </c>
      <c r="L523" s="65">
        <f t="shared" si="298"/>
        <v>45913.222614503597</v>
      </c>
      <c r="M523" s="65">
        <f t="shared" si="298"/>
        <v>44126.574741899705</v>
      </c>
      <c r="N523" s="65">
        <f t="shared" si="298"/>
        <v>46570.745308735997</v>
      </c>
      <c r="O523" s="65">
        <f t="shared" si="298"/>
        <v>45609.401783375535</v>
      </c>
      <c r="P523" s="133">
        <f t="shared" si="298"/>
        <v>46008.450039185533</v>
      </c>
      <c r="Q523" s="119">
        <f>VLOOKUP(B523,Valores!$A$2:$P$300,14,FALSE)</f>
        <v>1</v>
      </c>
      <c r="R523" s="119">
        <f>VLOOKUP(B523,Valores!$A$2:$P$300,15,FALSE)</f>
        <v>3.1300000000000001E-2</v>
      </c>
      <c r="S523" s="186">
        <f t="shared" si="299"/>
        <v>0</v>
      </c>
      <c r="T523" s="186">
        <f t="shared" si="294"/>
        <v>0</v>
      </c>
      <c r="U523" s="186">
        <f t="shared" si="294"/>
        <v>0</v>
      </c>
      <c r="V523" s="186">
        <f t="shared" si="294"/>
        <v>0</v>
      </c>
      <c r="W523" s="186">
        <f t="shared" si="294"/>
        <v>0</v>
      </c>
      <c r="Y523" s="214">
        <f t="shared" si="300"/>
        <v>45913.222614503597</v>
      </c>
      <c r="Z523" s="214">
        <f t="shared" si="295"/>
        <v>44126.574741899705</v>
      </c>
      <c r="AA523" s="214">
        <f t="shared" si="295"/>
        <v>46570.745308735997</v>
      </c>
      <c r="AB523" s="214">
        <f t="shared" si="295"/>
        <v>45609.401783375535</v>
      </c>
      <c r="AC523" s="214">
        <f t="shared" si="295"/>
        <v>46008.450039185533</v>
      </c>
      <c r="AE523" s="219">
        <f t="shared" si="301"/>
        <v>45913.222614503597</v>
      </c>
      <c r="AF523" s="219">
        <f t="shared" si="296"/>
        <v>44126.574741899705</v>
      </c>
      <c r="AG523" s="219">
        <f t="shared" si="296"/>
        <v>46570.745308735997</v>
      </c>
      <c r="AH523" s="219">
        <f t="shared" si="296"/>
        <v>45609.401783375535</v>
      </c>
      <c r="AI523" s="219">
        <f t="shared" si="296"/>
        <v>46008.450039185533</v>
      </c>
    </row>
    <row r="524" spans="1:35" x14ac:dyDescent="0.2">
      <c r="A524" s="250">
        <v>12</v>
      </c>
      <c r="B524" s="1" t="s">
        <v>244</v>
      </c>
      <c r="C524" s="1" t="str">
        <f>VLOOKUP(B524,Valores!$A$2:$F$223,5,FALSE)</f>
        <v>kg</v>
      </c>
      <c r="D524" s="1">
        <v>500</v>
      </c>
      <c r="E524" s="64">
        <f>VLOOKUP($B524,Valores!$A$2:$G$300,6,FALSE)*VLOOKUP(VLOOKUP($B524,Indices_Poder!$B$5:$E$250,3,FALSE),Indices_Poder!$G$6:$N$28,4,FALSE)</f>
        <v>90.692785411365136</v>
      </c>
      <c r="F524" s="65">
        <f>$E524*VLOOKUP(F$512,Regional!$A$2:$B$7,2,FALSE)</f>
        <v>91.826445229007192</v>
      </c>
      <c r="G524" s="65">
        <f>$E524*VLOOKUP(G$512,Regional!$A$2:$B$7,2,FALSE)</f>
        <v>88.253149483799405</v>
      </c>
      <c r="H524" s="65">
        <f>$E524*VLOOKUP(H$512,Regional!$A$2:$B$7,2,FALSE)</f>
        <v>93.141490617471987</v>
      </c>
      <c r="I524" s="65">
        <f>$E524*VLOOKUP(I$512,Regional!$A$2:$B$7,2,FALSE)</f>
        <v>91.218803566751063</v>
      </c>
      <c r="J524" s="65">
        <f>$E524*VLOOKUP(J$512,Regional!$A$2:$B$7,2,FALSE)</f>
        <v>92.016900078371066</v>
      </c>
      <c r="K524" s="66">
        <f t="shared" si="297"/>
        <v>45346.392705682571</v>
      </c>
      <c r="L524" s="65">
        <f t="shared" si="298"/>
        <v>45913.222614503597</v>
      </c>
      <c r="M524" s="65">
        <f t="shared" si="298"/>
        <v>44126.574741899705</v>
      </c>
      <c r="N524" s="65">
        <f t="shared" si="298"/>
        <v>46570.745308735997</v>
      </c>
      <c r="O524" s="65">
        <f t="shared" si="298"/>
        <v>45609.401783375535</v>
      </c>
      <c r="P524" s="133">
        <f t="shared" si="298"/>
        <v>46008.450039185533</v>
      </c>
      <c r="Q524" s="119">
        <f>VLOOKUP(B524,Valores!$A$2:$P$300,14,FALSE)</f>
        <v>1</v>
      </c>
      <c r="R524" s="119">
        <f>VLOOKUP(B524,Valores!$A$2:$P$300,15,FALSE)</f>
        <v>3.1300000000000001E-2</v>
      </c>
      <c r="S524" s="186">
        <f t="shared" si="299"/>
        <v>0</v>
      </c>
      <c r="T524" s="186">
        <f t="shared" si="294"/>
        <v>0</v>
      </c>
      <c r="U524" s="186">
        <f t="shared" si="294"/>
        <v>0</v>
      </c>
      <c r="V524" s="186">
        <f t="shared" si="294"/>
        <v>0</v>
      </c>
      <c r="W524" s="186">
        <f t="shared" si="294"/>
        <v>0</v>
      </c>
      <c r="Y524" s="214">
        <f t="shared" si="300"/>
        <v>45913.222614503597</v>
      </c>
      <c r="Z524" s="214">
        <f t="shared" si="295"/>
        <v>44126.574741899705</v>
      </c>
      <c r="AA524" s="214">
        <f t="shared" si="295"/>
        <v>46570.745308735997</v>
      </c>
      <c r="AB524" s="214">
        <f t="shared" si="295"/>
        <v>45609.401783375535</v>
      </c>
      <c r="AC524" s="214">
        <f t="shared" si="295"/>
        <v>46008.450039185533</v>
      </c>
      <c r="AE524" s="219">
        <f t="shared" si="301"/>
        <v>45913.222614503597</v>
      </c>
      <c r="AF524" s="219">
        <f t="shared" si="296"/>
        <v>44126.574741899705</v>
      </c>
      <c r="AG524" s="219">
        <f t="shared" si="296"/>
        <v>46570.745308735997</v>
      </c>
      <c r="AH524" s="219">
        <f t="shared" si="296"/>
        <v>45609.401783375535</v>
      </c>
      <c r="AI524" s="219">
        <f t="shared" si="296"/>
        <v>46008.450039185533</v>
      </c>
    </row>
    <row r="525" spans="1:35" x14ac:dyDescent="0.2">
      <c r="A525" s="250">
        <v>13</v>
      </c>
      <c r="B525" s="1" t="s">
        <v>245</v>
      </c>
      <c r="C525" s="1" t="str">
        <f>VLOOKUP(B525,Valores!$A$2:$F$223,5,FALSE)</f>
        <v>m³</v>
      </c>
      <c r="D525" s="252">
        <v>10.1</v>
      </c>
      <c r="E525" s="64">
        <f>VLOOKUP($B525,Valores!$A$2:$G$300,6,FALSE)*VLOOKUP(VLOOKUP($B525,Indices_Poder!$B$5:$E$250,3,FALSE),Indices_Poder!$G$6:$N$28,4,FALSE)</f>
        <v>5744.0577699282558</v>
      </c>
      <c r="F525" s="65">
        <f>$E525*VLOOKUP(F$512,Regional!$A$2:$B$7,2,FALSE)</f>
        <v>5815.858492052359</v>
      </c>
      <c r="G525" s="65">
        <f>$E525*VLOOKUP(G$512,Regional!$A$2:$B$7,2,FALSE)</f>
        <v>5589.5426159171857</v>
      </c>
      <c r="H525" s="65">
        <f>$E525*VLOOKUP(H$512,Regional!$A$2:$B$7,2,FALSE)</f>
        <v>5899.1473297163184</v>
      </c>
      <c r="I525" s="65">
        <f>$E525*VLOOKUP(I$512,Regional!$A$2:$B$7,2,FALSE)</f>
        <v>5777.3733049938401</v>
      </c>
      <c r="J525" s="65">
        <f>$E525*VLOOKUP(J$512,Regional!$A$2:$B$7,2,FALSE)</f>
        <v>5827.9210133692077</v>
      </c>
      <c r="K525" s="66">
        <f t="shared" si="297"/>
        <v>58014.983476275382</v>
      </c>
      <c r="L525" s="65">
        <f t="shared" si="298"/>
        <v>58740.170769728822</v>
      </c>
      <c r="M525" s="65">
        <f t="shared" si="298"/>
        <v>56454.380420763577</v>
      </c>
      <c r="N525" s="65">
        <f t="shared" si="298"/>
        <v>59581.388030134811</v>
      </c>
      <c r="O525" s="65">
        <f t="shared" si="298"/>
        <v>58351.470380437786</v>
      </c>
      <c r="P525" s="133">
        <f t="shared" si="298"/>
        <v>58862.002235028995</v>
      </c>
      <c r="Q525" s="119">
        <f>VLOOKUP(B525,Valores!$A$2:$P$300,14,FALSE)</f>
        <v>1</v>
      </c>
      <c r="R525" s="119">
        <f>VLOOKUP(B525,Valores!$A$2:$P$300,15,FALSE)</f>
        <v>3.1300000000000001E-2</v>
      </c>
      <c r="S525" s="186">
        <f t="shared" si="299"/>
        <v>0</v>
      </c>
      <c r="T525" s="186">
        <f t="shared" si="294"/>
        <v>0</v>
      </c>
      <c r="U525" s="186">
        <f t="shared" si="294"/>
        <v>0</v>
      </c>
      <c r="V525" s="186">
        <f t="shared" si="294"/>
        <v>0</v>
      </c>
      <c r="W525" s="186">
        <f t="shared" si="294"/>
        <v>0</v>
      </c>
      <c r="Y525" s="214">
        <f t="shared" si="300"/>
        <v>58740.170769728822</v>
      </c>
      <c r="Z525" s="214">
        <f t="shared" si="295"/>
        <v>56454.380420763577</v>
      </c>
      <c r="AA525" s="214">
        <f t="shared" si="295"/>
        <v>59581.388030134811</v>
      </c>
      <c r="AB525" s="214">
        <f t="shared" si="295"/>
        <v>58351.470380437786</v>
      </c>
      <c r="AC525" s="214">
        <f t="shared" si="295"/>
        <v>58862.002235028995</v>
      </c>
      <c r="AE525" s="219">
        <f t="shared" si="301"/>
        <v>58740.170769728822</v>
      </c>
      <c r="AF525" s="219">
        <f t="shared" si="296"/>
        <v>56454.380420763577</v>
      </c>
      <c r="AG525" s="219">
        <f t="shared" si="296"/>
        <v>59581.388030134811</v>
      </c>
      <c r="AH525" s="219">
        <f t="shared" si="296"/>
        <v>58351.470380437786</v>
      </c>
      <c r="AI525" s="219">
        <f t="shared" si="296"/>
        <v>58862.002235028995</v>
      </c>
    </row>
    <row r="526" spans="1:35" x14ac:dyDescent="0.2">
      <c r="A526" s="250">
        <v>14</v>
      </c>
      <c r="B526" s="1" t="s">
        <v>214</v>
      </c>
      <c r="C526" s="1" t="str">
        <f>VLOOKUP(B526,Valores!$A$2:$F$223,5,FALSE)</f>
        <v>m³</v>
      </c>
      <c r="D526" s="1">
        <v>48</v>
      </c>
      <c r="E526" s="64">
        <f>VLOOKUP($B526,Valores!$A$2:$G$300,6,FALSE)*VLOOKUP(VLOOKUP($B526,Indices_Poder!$B$5:$E$250,3,FALSE),Indices_Poder!$G$6:$N$28,4,FALSE)</f>
        <v>5744.0577699282558</v>
      </c>
      <c r="F526" s="65">
        <f>$E526*VLOOKUP(F$512,Regional!$A$2:$B$7,2,FALSE)</f>
        <v>5815.858492052359</v>
      </c>
      <c r="G526" s="65">
        <f>$E526*VLOOKUP(G$512,Regional!$A$2:$B$7,2,FALSE)</f>
        <v>5589.5426159171857</v>
      </c>
      <c r="H526" s="65">
        <f>$E526*VLOOKUP(H$512,Regional!$A$2:$B$7,2,FALSE)</f>
        <v>5899.1473297163184</v>
      </c>
      <c r="I526" s="65">
        <f>$E526*VLOOKUP(I$512,Regional!$A$2:$B$7,2,FALSE)</f>
        <v>5777.3733049938401</v>
      </c>
      <c r="J526" s="65">
        <f>$E526*VLOOKUP(J$512,Regional!$A$2:$B$7,2,FALSE)</f>
        <v>5827.9210133692077</v>
      </c>
      <c r="K526" s="66">
        <f>D526*E526</f>
        <v>275714.77295655629</v>
      </c>
      <c r="L526" s="65">
        <f t="shared" si="298"/>
        <v>279161.20761851326</v>
      </c>
      <c r="M526" s="65">
        <f t="shared" si="298"/>
        <v>268298.04556402494</v>
      </c>
      <c r="N526" s="65">
        <f t="shared" si="298"/>
        <v>283159.0718263833</v>
      </c>
      <c r="O526" s="65">
        <f t="shared" si="298"/>
        <v>277313.91863970435</v>
      </c>
      <c r="P526" s="133">
        <f t="shared" si="298"/>
        <v>279740.20864172198</v>
      </c>
      <c r="Q526" s="119">
        <f>VLOOKUP(B526,Valores!$A$2:$P$300,14,FALSE)</f>
        <v>1</v>
      </c>
      <c r="R526" s="119">
        <f>VLOOKUP(B526,Valores!$A$2:$P$300,15,FALSE)</f>
        <v>3.1300000000000001E-2</v>
      </c>
      <c r="S526" s="186">
        <f t="shared" si="299"/>
        <v>0</v>
      </c>
      <c r="T526" s="186">
        <f t="shared" si="294"/>
        <v>0</v>
      </c>
      <c r="U526" s="186">
        <f t="shared" si="294"/>
        <v>0</v>
      </c>
      <c r="V526" s="186">
        <f t="shared" si="294"/>
        <v>0</v>
      </c>
      <c r="W526" s="186">
        <f t="shared" si="294"/>
        <v>0</v>
      </c>
      <c r="Y526" s="214">
        <f t="shared" si="300"/>
        <v>279161.20761851326</v>
      </c>
      <c r="Z526" s="214">
        <f t="shared" si="295"/>
        <v>268298.04556402494</v>
      </c>
      <c r="AA526" s="214">
        <f t="shared" si="295"/>
        <v>283159.0718263833</v>
      </c>
      <c r="AB526" s="214">
        <f t="shared" si="295"/>
        <v>277313.91863970435</v>
      </c>
      <c r="AC526" s="214">
        <f t="shared" si="295"/>
        <v>279740.20864172198</v>
      </c>
      <c r="AE526" s="219">
        <f t="shared" si="301"/>
        <v>279161.20761851326</v>
      </c>
      <c r="AF526" s="219">
        <f t="shared" si="296"/>
        <v>268298.04556402494</v>
      </c>
      <c r="AG526" s="219">
        <f t="shared" si="296"/>
        <v>283159.0718263833</v>
      </c>
      <c r="AH526" s="219">
        <f t="shared" si="296"/>
        <v>277313.91863970435</v>
      </c>
      <c r="AI526" s="219">
        <f t="shared" si="296"/>
        <v>279740.20864172198</v>
      </c>
    </row>
    <row r="527" spans="1:35" x14ac:dyDescent="0.2">
      <c r="A527" s="250">
        <v>15</v>
      </c>
      <c r="B527" s="1" t="s">
        <v>246</v>
      </c>
      <c r="C527" s="1" t="str">
        <f>VLOOKUP(B527,Valores!$A$2:$F$223,5,FALSE)</f>
        <v>m³</v>
      </c>
      <c r="D527" s="1">
        <v>0.2</v>
      </c>
      <c r="E527" s="64">
        <f>VLOOKUP($B527,Valores!$A$2:$G$300,6,FALSE)*VLOOKUP(VLOOKUP($B527,Indices_Poder!$B$5:$E$250,3,FALSE),Indices_Poder!$G$6:$N$28,4,FALSE)</f>
        <v>5744.0577699282558</v>
      </c>
      <c r="F527" s="65">
        <f>$E527*VLOOKUP(F$512,Regional!$A$2:$B$7,2,FALSE)</f>
        <v>5815.858492052359</v>
      </c>
      <c r="G527" s="65">
        <f>$E527*VLOOKUP(G$512,Regional!$A$2:$B$7,2,FALSE)</f>
        <v>5589.5426159171857</v>
      </c>
      <c r="H527" s="65">
        <f>$E527*VLOOKUP(H$512,Regional!$A$2:$B$7,2,FALSE)</f>
        <v>5899.1473297163184</v>
      </c>
      <c r="I527" s="65">
        <f>$E527*VLOOKUP(I$512,Regional!$A$2:$B$7,2,FALSE)</f>
        <v>5777.3733049938401</v>
      </c>
      <c r="J527" s="65">
        <f>$E527*VLOOKUP(J$512,Regional!$A$2:$B$7,2,FALSE)</f>
        <v>5827.9210133692077</v>
      </c>
      <c r="K527" s="66">
        <f t="shared" si="297"/>
        <v>1148.8115539856512</v>
      </c>
      <c r="L527" s="65">
        <f t="shared" si="298"/>
        <v>1163.1716984104719</v>
      </c>
      <c r="M527" s="65">
        <f t="shared" si="298"/>
        <v>1117.9085231834372</v>
      </c>
      <c r="N527" s="65">
        <f t="shared" si="298"/>
        <v>1179.8294659432638</v>
      </c>
      <c r="O527" s="65">
        <f t="shared" si="298"/>
        <v>1155.4746609987681</v>
      </c>
      <c r="P527" s="133">
        <f t="shared" si="298"/>
        <v>1165.5842026738417</v>
      </c>
      <c r="Q527" s="119">
        <f>VLOOKUP(B527,Valores!$A$2:$P$300,14,FALSE)</f>
        <v>1</v>
      </c>
      <c r="R527" s="119">
        <f>VLOOKUP(B527,Valores!$A$2:$P$300,15,FALSE)</f>
        <v>3.1300000000000001E-2</v>
      </c>
      <c r="S527" s="186">
        <f t="shared" si="299"/>
        <v>0</v>
      </c>
      <c r="T527" s="186">
        <f t="shared" si="294"/>
        <v>0</v>
      </c>
      <c r="U527" s="186">
        <f t="shared" si="294"/>
        <v>0</v>
      </c>
      <c r="V527" s="186">
        <f t="shared" si="294"/>
        <v>0</v>
      </c>
      <c r="W527" s="186">
        <f t="shared" si="294"/>
        <v>0</v>
      </c>
      <c r="Y527" s="214">
        <f t="shared" si="300"/>
        <v>1163.1716984104719</v>
      </c>
      <c r="Z527" s="214">
        <f t="shared" si="295"/>
        <v>1117.9085231834372</v>
      </c>
      <c r="AA527" s="214">
        <f t="shared" si="295"/>
        <v>1179.8294659432638</v>
      </c>
      <c r="AB527" s="214">
        <f t="shared" si="295"/>
        <v>1155.4746609987681</v>
      </c>
      <c r="AC527" s="214">
        <f t="shared" si="295"/>
        <v>1165.5842026738417</v>
      </c>
      <c r="AE527" s="219">
        <f t="shared" si="301"/>
        <v>1163.1716984104719</v>
      </c>
      <c r="AF527" s="219">
        <f t="shared" si="296"/>
        <v>1117.9085231834372</v>
      </c>
      <c r="AG527" s="219">
        <f t="shared" si="296"/>
        <v>1179.8294659432638</v>
      </c>
      <c r="AH527" s="219">
        <f t="shared" si="296"/>
        <v>1155.4746609987681</v>
      </c>
      <c r="AI527" s="219">
        <f t="shared" si="296"/>
        <v>1165.5842026738417</v>
      </c>
    </row>
    <row r="528" spans="1:35" x14ac:dyDescent="0.2">
      <c r="A528" s="250">
        <v>16</v>
      </c>
      <c r="B528" s="1" t="s">
        <v>215</v>
      </c>
      <c r="C528" s="1" t="str">
        <f>VLOOKUP(B528,Valores!$A$2:$F$223,5,FALSE)</f>
        <v>m³</v>
      </c>
      <c r="D528" s="1">
        <v>0</v>
      </c>
      <c r="E528" s="64">
        <f>VLOOKUP($B528,Valores!$A$2:$G$300,6,FALSE)*VLOOKUP(VLOOKUP($B528,Indices_Poder!$B$5:$E$250,3,FALSE),Indices_Poder!$G$6:$N$28,4,FALSE)</f>
        <v>5744.0577699282558</v>
      </c>
      <c r="F528" s="65">
        <f>$E528*VLOOKUP(F$512,Regional!$A$2:$B$7,2,FALSE)</f>
        <v>5815.858492052359</v>
      </c>
      <c r="G528" s="65">
        <f>$E528*VLOOKUP(G$512,Regional!$A$2:$B$7,2,FALSE)</f>
        <v>5589.5426159171857</v>
      </c>
      <c r="H528" s="65">
        <f>$E528*VLOOKUP(H$512,Regional!$A$2:$B$7,2,FALSE)</f>
        <v>5899.1473297163184</v>
      </c>
      <c r="I528" s="65">
        <f>$E528*VLOOKUP(I$512,Regional!$A$2:$B$7,2,FALSE)</f>
        <v>5777.3733049938401</v>
      </c>
      <c r="J528" s="65">
        <f>$E528*VLOOKUP(J$512,Regional!$A$2:$B$7,2,FALSE)</f>
        <v>5827.9210133692077</v>
      </c>
      <c r="K528" s="66">
        <f t="shared" si="297"/>
        <v>0</v>
      </c>
      <c r="L528" s="65">
        <f t="shared" si="298"/>
        <v>0</v>
      </c>
      <c r="M528" s="65">
        <f t="shared" si="298"/>
        <v>0</v>
      </c>
      <c r="N528" s="65">
        <f t="shared" si="298"/>
        <v>0</v>
      </c>
      <c r="O528" s="65">
        <f t="shared" si="298"/>
        <v>0</v>
      </c>
      <c r="P528" s="133">
        <f t="shared" si="298"/>
        <v>0</v>
      </c>
      <c r="Q528" s="119">
        <f>VLOOKUP(B528,Valores!$A$2:$P$300,14,FALSE)</f>
        <v>1</v>
      </c>
      <c r="R528" s="119">
        <f>VLOOKUP(B528,Valores!$A$2:$P$300,15,FALSE)</f>
        <v>3.1300000000000001E-2</v>
      </c>
      <c r="S528" s="186">
        <f t="shared" si="299"/>
        <v>0</v>
      </c>
      <c r="T528" s="186">
        <f t="shared" si="294"/>
        <v>0</v>
      </c>
      <c r="U528" s="186">
        <f t="shared" si="294"/>
        <v>0</v>
      </c>
      <c r="V528" s="186">
        <f t="shared" si="294"/>
        <v>0</v>
      </c>
      <c r="W528" s="186">
        <f t="shared" si="294"/>
        <v>0</v>
      </c>
      <c r="Y528" s="214">
        <f t="shared" si="300"/>
        <v>0</v>
      </c>
      <c r="Z528" s="214">
        <f t="shared" si="295"/>
        <v>0</v>
      </c>
      <c r="AA528" s="214">
        <f t="shared" si="295"/>
        <v>0</v>
      </c>
      <c r="AB528" s="214">
        <f t="shared" si="295"/>
        <v>0</v>
      </c>
      <c r="AC528" s="214">
        <f t="shared" si="295"/>
        <v>0</v>
      </c>
      <c r="AE528" s="219">
        <f t="shared" si="301"/>
        <v>0</v>
      </c>
      <c r="AF528" s="219">
        <f t="shared" si="296"/>
        <v>0</v>
      </c>
      <c r="AG528" s="219">
        <f t="shared" si="296"/>
        <v>0</v>
      </c>
      <c r="AH528" s="219">
        <f t="shared" si="296"/>
        <v>0</v>
      </c>
      <c r="AI528" s="219">
        <f t="shared" si="296"/>
        <v>0</v>
      </c>
    </row>
    <row r="529" spans="1:35" x14ac:dyDescent="0.2">
      <c r="A529" s="250">
        <v>17</v>
      </c>
      <c r="B529" s="1" t="s">
        <v>247</v>
      </c>
      <c r="C529" s="1" t="str">
        <f>VLOOKUP(B529,Valores!$A$2:$F$223,5,FALSE)</f>
        <v>m³</v>
      </c>
      <c r="D529" s="1">
        <v>2.33</v>
      </c>
      <c r="E529" s="64">
        <f>VLOOKUP($B529,Valores!$A$2:$G$300,6,FALSE)*VLOOKUP(VLOOKUP($B529,Indices_Poder!$B$5:$E$250,3,FALSE),Indices_Poder!$G$6:$N$28,4,FALSE)</f>
        <v>5744.0577699282558</v>
      </c>
      <c r="F529" s="65">
        <f>$E529*VLOOKUP(F$512,Regional!$A$2:$B$7,2,FALSE)</f>
        <v>5815.858492052359</v>
      </c>
      <c r="G529" s="65">
        <f>$E529*VLOOKUP(G$512,Regional!$A$2:$B$7,2,FALSE)</f>
        <v>5589.5426159171857</v>
      </c>
      <c r="H529" s="65">
        <f>$E529*VLOOKUP(H$512,Regional!$A$2:$B$7,2,FALSE)</f>
        <v>5899.1473297163184</v>
      </c>
      <c r="I529" s="65">
        <f>$E529*VLOOKUP(I$512,Regional!$A$2:$B$7,2,FALSE)</f>
        <v>5777.3733049938401</v>
      </c>
      <c r="J529" s="65">
        <f>$E529*VLOOKUP(J$512,Regional!$A$2:$B$7,2,FALSE)</f>
        <v>5827.9210133692077</v>
      </c>
      <c r="K529" s="66">
        <f t="shared" si="297"/>
        <v>13383.654603932837</v>
      </c>
      <c r="L529" s="65">
        <f t="shared" si="298"/>
        <v>13550.950286481997</v>
      </c>
      <c r="M529" s="65">
        <f t="shared" si="298"/>
        <v>13023.634295087044</v>
      </c>
      <c r="N529" s="65">
        <f t="shared" si="298"/>
        <v>13745.013278239023</v>
      </c>
      <c r="O529" s="65">
        <f t="shared" si="298"/>
        <v>13461.279800635648</v>
      </c>
      <c r="P529" s="133">
        <f t="shared" si="298"/>
        <v>13579.055961150254</v>
      </c>
      <c r="Q529" s="119">
        <f>VLOOKUP(B529,Valores!$A$2:$P$300,14,FALSE)</f>
        <v>1</v>
      </c>
      <c r="R529" s="119">
        <f>VLOOKUP(B529,Valores!$A$2:$P$300,15,FALSE)</f>
        <v>3.1300000000000001E-2</v>
      </c>
      <c r="S529" s="186">
        <f t="shared" si="299"/>
        <v>0</v>
      </c>
      <c r="T529" s="186">
        <f t="shared" si="294"/>
        <v>0</v>
      </c>
      <c r="U529" s="186">
        <f t="shared" si="294"/>
        <v>0</v>
      </c>
      <c r="V529" s="186">
        <f t="shared" si="294"/>
        <v>0</v>
      </c>
      <c r="W529" s="186">
        <f t="shared" si="294"/>
        <v>0</v>
      </c>
      <c r="Y529" s="214">
        <f t="shared" si="300"/>
        <v>13550.950286481997</v>
      </c>
      <c r="Z529" s="214">
        <f t="shared" si="295"/>
        <v>13023.634295087044</v>
      </c>
      <c r="AA529" s="214">
        <f t="shared" si="295"/>
        <v>13745.013278239023</v>
      </c>
      <c r="AB529" s="214">
        <f t="shared" si="295"/>
        <v>13461.279800635648</v>
      </c>
      <c r="AC529" s="214">
        <f t="shared" si="295"/>
        <v>13579.055961150254</v>
      </c>
      <c r="AE529" s="219">
        <f t="shared" si="301"/>
        <v>13550.950286481997</v>
      </c>
      <c r="AF529" s="219">
        <f t="shared" si="296"/>
        <v>13023.634295087044</v>
      </c>
      <c r="AG529" s="219">
        <f t="shared" si="296"/>
        <v>13745.013278239023</v>
      </c>
      <c r="AH529" s="219">
        <f t="shared" si="296"/>
        <v>13461.279800635648</v>
      </c>
      <c r="AI529" s="219">
        <f t="shared" si="296"/>
        <v>13579.055961150254</v>
      </c>
    </row>
    <row r="530" spans="1:35" x14ac:dyDescent="0.2">
      <c r="A530" s="250">
        <v>18</v>
      </c>
      <c r="B530" s="1" t="s">
        <v>248</v>
      </c>
      <c r="C530" s="1" t="str">
        <f>VLOOKUP(B530,Valores!$A$2:$F$223,5,FALSE)</f>
        <v>m³</v>
      </c>
      <c r="D530" s="1">
        <v>1.75</v>
      </c>
      <c r="E530" s="64">
        <f>VLOOKUP($B530,Valores!$A$2:$G$300,6,FALSE)*VLOOKUP(VLOOKUP($B530,Indices_Poder!$B$5:$E$250,3,FALSE),Indices_Poder!$G$6:$N$28,4,FALSE)</f>
        <v>5744.0577699282558</v>
      </c>
      <c r="F530" s="65">
        <f>$E530*VLOOKUP(F$512,Regional!$A$2:$B$7,2,FALSE)</f>
        <v>5815.858492052359</v>
      </c>
      <c r="G530" s="65">
        <f>$E530*VLOOKUP(G$512,Regional!$A$2:$B$7,2,FALSE)</f>
        <v>5589.5426159171857</v>
      </c>
      <c r="H530" s="65">
        <f>$E530*VLOOKUP(H$512,Regional!$A$2:$B$7,2,FALSE)</f>
        <v>5899.1473297163184</v>
      </c>
      <c r="I530" s="65">
        <f>$E530*VLOOKUP(I$512,Regional!$A$2:$B$7,2,FALSE)</f>
        <v>5777.3733049938401</v>
      </c>
      <c r="J530" s="65">
        <f>$E530*VLOOKUP(J$512,Regional!$A$2:$B$7,2,FALSE)</f>
        <v>5827.9210133692077</v>
      </c>
      <c r="K530" s="66">
        <f t="shared" si="297"/>
        <v>10052.101097374447</v>
      </c>
      <c r="L530" s="65">
        <f t="shared" si="298"/>
        <v>10177.752361091629</v>
      </c>
      <c r="M530" s="65">
        <f t="shared" si="298"/>
        <v>9781.6995778550754</v>
      </c>
      <c r="N530" s="65">
        <f t="shared" si="298"/>
        <v>10323.507827003557</v>
      </c>
      <c r="O530" s="65">
        <f t="shared" si="298"/>
        <v>10110.403283739221</v>
      </c>
      <c r="P530" s="133">
        <f t="shared" si="298"/>
        <v>10198.861773396113</v>
      </c>
      <c r="Q530" s="119">
        <f>VLOOKUP(B530,Valores!$A$2:$P$300,14,FALSE)</f>
        <v>1</v>
      </c>
      <c r="R530" s="119">
        <f>VLOOKUP(B530,Valores!$A$2:$P$300,15,FALSE)</f>
        <v>3.1300000000000001E-2</v>
      </c>
      <c r="S530" s="186">
        <f t="shared" si="299"/>
        <v>0</v>
      </c>
      <c r="T530" s="186">
        <f t="shared" si="294"/>
        <v>0</v>
      </c>
      <c r="U530" s="186">
        <f t="shared" si="294"/>
        <v>0</v>
      </c>
      <c r="V530" s="186">
        <f t="shared" si="294"/>
        <v>0</v>
      </c>
      <c r="W530" s="186">
        <f t="shared" si="294"/>
        <v>0</v>
      </c>
      <c r="Y530" s="214">
        <f t="shared" si="300"/>
        <v>10177.752361091629</v>
      </c>
      <c r="Z530" s="214">
        <f t="shared" si="295"/>
        <v>9781.6995778550754</v>
      </c>
      <c r="AA530" s="214">
        <f t="shared" si="295"/>
        <v>10323.507827003557</v>
      </c>
      <c r="AB530" s="214">
        <f t="shared" si="295"/>
        <v>10110.403283739221</v>
      </c>
      <c r="AC530" s="214">
        <f t="shared" si="295"/>
        <v>10198.861773396113</v>
      </c>
      <c r="AE530" s="219">
        <f t="shared" si="301"/>
        <v>10177.752361091629</v>
      </c>
      <c r="AF530" s="219">
        <f t="shared" si="296"/>
        <v>9781.6995778550754</v>
      </c>
      <c r="AG530" s="219">
        <f t="shared" si="296"/>
        <v>10323.507827003557</v>
      </c>
      <c r="AH530" s="219">
        <f t="shared" si="296"/>
        <v>10110.403283739221</v>
      </c>
      <c r="AI530" s="219">
        <f t="shared" si="296"/>
        <v>10198.861773396113</v>
      </c>
    </row>
    <row r="531" spans="1:35" x14ac:dyDescent="0.2">
      <c r="A531" s="250">
        <v>19</v>
      </c>
      <c r="B531" s="1" t="s">
        <v>217</v>
      </c>
      <c r="C531" s="1" t="str">
        <f>VLOOKUP(B531,Valores!$A$2:$F$223,5,FALSE)</f>
        <v>m³</v>
      </c>
      <c r="D531" s="135">
        <v>20</v>
      </c>
      <c r="E531" s="64">
        <f>VLOOKUP($B531,Valores!$A$2:$G$300,6,FALSE)*VLOOKUP(VLOOKUP($B531,Indices_Poder!$B$5:$E$250,3,FALSE),Indices_Poder!$G$6:$N$28,4,FALSE)</f>
        <v>5744.0577699282558</v>
      </c>
      <c r="F531" s="65">
        <f>$E531*VLOOKUP(F$512,Regional!$A$2:$B$7,2,FALSE)</f>
        <v>5815.858492052359</v>
      </c>
      <c r="G531" s="65">
        <f>$E531*VLOOKUP(G$512,Regional!$A$2:$B$7,2,FALSE)</f>
        <v>5589.5426159171857</v>
      </c>
      <c r="H531" s="65">
        <f>$E531*VLOOKUP(H$512,Regional!$A$2:$B$7,2,FALSE)</f>
        <v>5899.1473297163184</v>
      </c>
      <c r="I531" s="65">
        <f>$E531*VLOOKUP(I$512,Regional!$A$2:$B$7,2,FALSE)</f>
        <v>5777.3733049938401</v>
      </c>
      <c r="J531" s="65">
        <f>$E531*VLOOKUP(J$512,Regional!$A$2:$B$7,2,FALSE)</f>
        <v>5827.9210133692077</v>
      </c>
      <c r="K531" s="74">
        <f t="shared" si="297"/>
        <v>114881.15539856511</v>
      </c>
      <c r="L531" s="65">
        <f t="shared" si="298"/>
        <v>116317.16984104717</v>
      </c>
      <c r="M531" s="65">
        <f t="shared" si="298"/>
        <v>111790.85231834371</v>
      </c>
      <c r="N531" s="65">
        <f t="shared" si="298"/>
        <v>117982.94659432636</v>
      </c>
      <c r="O531" s="65">
        <f t="shared" si="298"/>
        <v>115547.46609987679</v>
      </c>
      <c r="P531" s="133">
        <f t="shared" si="298"/>
        <v>116558.42026738415</v>
      </c>
      <c r="Q531" s="119">
        <f>VLOOKUP(B531,Valores!$A$2:$P$300,14,FALSE)</f>
        <v>1</v>
      </c>
      <c r="R531" s="119">
        <f>VLOOKUP(B531,Valores!$A$2:$P$300,15,FALSE)</f>
        <v>3.1300000000000001E-2</v>
      </c>
      <c r="S531" s="186">
        <f t="shared" si="299"/>
        <v>0</v>
      </c>
      <c r="T531" s="186">
        <f t="shared" si="294"/>
        <v>0</v>
      </c>
      <c r="U531" s="186">
        <f t="shared" si="294"/>
        <v>0</v>
      </c>
      <c r="V531" s="186">
        <f t="shared" si="294"/>
        <v>0</v>
      </c>
      <c r="W531" s="186">
        <f t="shared" si="294"/>
        <v>0</v>
      </c>
      <c r="Y531" s="214">
        <f t="shared" si="300"/>
        <v>116317.16984104717</v>
      </c>
      <c r="Z531" s="214">
        <f t="shared" si="295"/>
        <v>111790.85231834371</v>
      </c>
      <c r="AA531" s="214">
        <f t="shared" si="295"/>
        <v>117982.94659432636</v>
      </c>
      <c r="AB531" s="214">
        <f t="shared" si="295"/>
        <v>115547.46609987679</v>
      </c>
      <c r="AC531" s="214">
        <f t="shared" si="295"/>
        <v>116558.42026738415</v>
      </c>
      <c r="AE531" s="219">
        <f t="shared" si="301"/>
        <v>116317.16984104717</v>
      </c>
      <c r="AF531" s="219">
        <f t="shared" si="296"/>
        <v>111790.85231834371</v>
      </c>
      <c r="AG531" s="219">
        <f t="shared" si="296"/>
        <v>117982.94659432636</v>
      </c>
      <c r="AH531" s="219">
        <f t="shared" si="296"/>
        <v>115547.46609987679</v>
      </c>
      <c r="AI531" s="219">
        <f t="shared" si="296"/>
        <v>116558.42026738415</v>
      </c>
    </row>
    <row r="532" spans="1:35" s="29" customFormat="1" x14ac:dyDescent="0.2">
      <c r="A532" s="79"/>
      <c r="B532" s="80" t="s">
        <v>143</v>
      </c>
      <c r="C532" s="80"/>
      <c r="D532" s="82"/>
      <c r="E532" s="192"/>
      <c r="F532" s="191"/>
      <c r="G532" s="191"/>
      <c r="H532" s="191"/>
      <c r="I532" s="191"/>
      <c r="J532" s="191"/>
      <c r="K532" s="192">
        <f t="shared" ref="K532:P532" si="302">SUM(K513:K531)</f>
        <v>10440075.643208977</v>
      </c>
      <c r="L532" s="83">
        <f t="shared" si="302"/>
        <v>10570576.58874909</v>
      </c>
      <c r="M532" s="83">
        <f t="shared" si="302"/>
        <v>10159237.608406655</v>
      </c>
      <c r="N532" s="83">
        <f t="shared" si="302"/>
        <v>10721957.685575621</v>
      </c>
      <c r="O532" s="83">
        <f t="shared" si="302"/>
        <v>10500628.081939589</v>
      </c>
      <c r="P532" s="83">
        <f t="shared" si="302"/>
        <v>10592500.747599829</v>
      </c>
      <c r="S532" s="174">
        <f>SUMIF($Q513:$Q531,"&lt;&gt;Rateio",AE513:AE531)</f>
        <v>10570576.58874909</v>
      </c>
      <c r="T532" s="174">
        <f t="shared" ref="T532:W532" si="303">SUMIF($Q513:$Q531,"&lt;&gt;Rateio",AF513:AF531)</f>
        <v>10159237.608406655</v>
      </c>
      <c r="U532" s="174">
        <f t="shared" si="303"/>
        <v>10721957.685575621</v>
      </c>
      <c r="V532" s="174">
        <f t="shared" si="303"/>
        <v>10500628.081939589</v>
      </c>
      <c r="W532" s="214">
        <f t="shared" si="303"/>
        <v>10592500.747599829</v>
      </c>
      <c r="Y532" s="219"/>
      <c r="AA532" s="219"/>
      <c r="AC532" s="219"/>
      <c r="AE532" s="219"/>
      <c r="AG532" s="219"/>
      <c r="AI532" s="219"/>
    </row>
    <row r="533" spans="1:35" s="29" customFormat="1" hidden="1" x14ac:dyDescent="0.2">
      <c r="A533" s="79"/>
      <c r="B533" s="80"/>
      <c r="C533" s="80"/>
      <c r="D533" s="82"/>
      <c r="E533" s="137" t="s">
        <v>118</v>
      </c>
      <c r="F533" s="87" t="s">
        <v>129</v>
      </c>
      <c r="G533" s="87" t="s">
        <v>130</v>
      </c>
      <c r="H533" s="87" t="s">
        <v>142</v>
      </c>
      <c r="I533" s="87" t="s">
        <v>132</v>
      </c>
      <c r="J533" s="87" t="s">
        <v>133</v>
      </c>
      <c r="K533" s="88"/>
      <c r="L533" s="83"/>
      <c r="M533" s="83"/>
      <c r="N533" s="83"/>
      <c r="O533" s="83"/>
      <c r="P533" s="83"/>
      <c r="W533" s="219"/>
      <c r="Y533" s="219"/>
      <c r="AA533" s="219"/>
      <c r="AC533" s="219"/>
      <c r="AE533" s="219"/>
      <c r="AG533" s="219"/>
      <c r="AI533" s="219"/>
    </row>
    <row r="534" spans="1:35" s="29" customFormat="1" hidden="1" x14ac:dyDescent="0.2">
      <c r="A534" s="89"/>
      <c r="B534" s="90" t="s">
        <v>206</v>
      </c>
      <c r="C534" s="90"/>
      <c r="D534" s="92"/>
      <c r="E534" s="92" t="e">
        <f>(SUMIF(#REF!,"Obras civis",K513:K531)+#REF!)*3.98%</f>
        <v>#REF!</v>
      </c>
      <c r="F534" s="93" t="e">
        <f>(SUMIF(#REF!,"Obras civis",L513:L531)+#REF!)*3.98%</f>
        <v>#REF!</v>
      </c>
      <c r="G534" s="93" t="e">
        <f>(SUMIF(#REF!,"Obras civis",M513:M531)+#REF!)*3.98%</f>
        <v>#REF!</v>
      </c>
      <c r="H534" s="93" t="e">
        <f>(SUMIF(#REF!,"Obras civis",N513:N531)+#REF!)*3.98%</f>
        <v>#REF!</v>
      </c>
      <c r="I534" s="93" t="e">
        <f>(SUMIF(#REF!,"Obras civis",O513:O531)+#REF!)*3.98%</f>
        <v>#REF!</v>
      </c>
      <c r="J534" s="93" t="e">
        <f>(SUMIF(#REF!,"Obras civis",P513:P531)+#REF!)*3.98%</f>
        <v>#REF!</v>
      </c>
      <c r="K534" s="92"/>
      <c r="L534" s="93"/>
      <c r="M534" s="93"/>
      <c r="N534" s="93"/>
      <c r="O534" s="93"/>
      <c r="P534" s="93"/>
      <c r="W534" s="219"/>
      <c r="Y534" s="219"/>
      <c r="AA534" s="219"/>
      <c r="AC534" s="219"/>
      <c r="AE534" s="219"/>
      <c r="AG534" s="219"/>
      <c r="AI534" s="219"/>
    </row>
    <row r="535" spans="1:35" s="29" customFormat="1" hidden="1" x14ac:dyDescent="0.2">
      <c r="A535" s="89"/>
      <c r="B535" s="90" t="s">
        <v>145</v>
      </c>
      <c r="C535" s="97"/>
      <c r="D535" s="99"/>
      <c r="E535" s="99" t="e">
        <f>K532+#REF!+E534</f>
        <v>#REF!</v>
      </c>
      <c r="F535" s="100" t="e">
        <f>L532+#REF!+F534</f>
        <v>#REF!</v>
      </c>
      <c r="G535" s="100" t="e">
        <f>M532+#REF!+G534</f>
        <v>#REF!</v>
      </c>
      <c r="H535" s="100" t="e">
        <f>N532+#REF!+H534</f>
        <v>#REF!</v>
      </c>
      <c r="I535" s="100" t="e">
        <f>O532+#REF!+I534</f>
        <v>#REF!</v>
      </c>
      <c r="J535" s="100" t="e">
        <f>P532+#REF!+J534</f>
        <v>#REF!</v>
      </c>
      <c r="K535" s="99"/>
      <c r="L535" s="100"/>
      <c r="M535" s="100"/>
      <c r="N535" s="100"/>
      <c r="O535" s="100"/>
      <c r="P535" s="100"/>
      <c r="W535" s="219"/>
      <c r="Y535" s="219"/>
      <c r="AA535" s="219"/>
      <c r="AC535" s="219"/>
      <c r="AE535" s="219"/>
      <c r="AG535" s="219"/>
      <c r="AI535" s="219"/>
    </row>
    <row r="536" spans="1:35" s="29" customFormat="1" hidden="1" x14ac:dyDescent="0.2">
      <c r="A536" s="89"/>
      <c r="B536" s="90" t="s">
        <v>146</v>
      </c>
      <c r="C536" s="90"/>
      <c r="D536" s="91"/>
      <c r="E536" s="92" t="e">
        <f>E535*2.7%</f>
        <v>#REF!</v>
      </c>
      <c r="F536" s="93" t="e">
        <f>F535*2.7%</f>
        <v>#REF!</v>
      </c>
      <c r="G536" s="93" t="e">
        <f t="shared" ref="G536:J536" si="304">G535*2.7%</f>
        <v>#REF!</v>
      </c>
      <c r="H536" s="93" t="e">
        <f t="shared" si="304"/>
        <v>#REF!</v>
      </c>
      <c r="I536" s="93" t="e">
        <f t="shared" si="304"/>
        <v>#REF!</v>
      </c>
      <c r="J536" s="93" t="e">
        <f t="shared" si="304"/>
        <v>#REF!</v>
      </c>
      <c r="K536" s="92"/>
      <c r="L536" s="93"/>
      <c r="M536" s="93"/>
      <c r="N536" s="93"/>
      <c r="O536" s="93"/>
      <c r="P536" s="93"/>
      <c r="W536" s="219"/>
      <c r="Y536" s="219"/>
      <c r="AA536" s="219"/>
      <c r="AC536" s="219"/>
      <c r="AE536" s="219"/>
      <c r="AG536" s="219"/>
      <c r="AI536" s="219"/>
    </row>
    <row r="537" spans="1:35" s="29" customFormat="1" hidden="1" x14ac:dyDescent="0.2">
      <c r="A537" s="89"/>
      <c r="B537" s="90" t="s">
        <v>147</v>
      </c>
      <c r="C537" s="97"/>
      <c r="D537" s="98"/>
      <c r="E537" s="99" t="e">
        <f>E535*1.4%</f>
        <v>#REF!</v>
      </c>
      <c r="F537" s="100" t="e">
        <f>F535*1.4%</f>
        <v>#REF!</v>
      </c>
      <c r="G537" s="100" t="e">
        <f t="shared" ref="G537:J537" si="305">G535*1.4%</f>
        <v>#REF!</v>
      </c>
      <c r="H537" s="100" t="e">
        <f t="shared" si="305"/>
        <v>#REF!</v>
      </c>
      <c r="I537" s="100" t="e">
        <f t="shared" si="305"/>
        <v>#REF!</v>
      </c>
      <c r="J537" s="100" t="e">
        <f t="shared" si="305"/>
        <v>#REF!</v>
      </c>
      <c r="K537" s="99"/>
      <c r="L537" s="100"/>
      <c r="M537" s="100"/>
      <c r="N537" s="100"/>
      <c r="O537" s="100"/>
      <c r="P537" s="100"/>
      <c r="W537" s="219"/>
      <c r="Y537" s="219"/>
      <c r="AA537" s="219"/>
      <c r="AC537" s="219"/>
      <c r="AE537" s="219"/>
      <c r="AG537" s="219"/>
      <c r="AI537" s="219"/>
    </row>
    <row r="538" spans="1:35" s="29" customFormat="1" hidden="1" x14ac:dyDescent="0.2">
      <c r="A538" s="89"/>
      <c r="B538" s="90" t="s">
        <v>148</v>
      </c>
      <c r="C538" s="90"/>
      <c r="D538" s="90"/>
      <c r="E538" s="92" t="e">
        <f>E535*3.99%</f>
        <v>#REF!</v>
      </c>
      <c r="F538" s="93" t="e">
        <f>F535*3.99%</f>
        <v>#REF!</v>
      </c>
      <c r="G538" s="93" t="e">
        <f t="shared" ref="G538:J538" si="306">G535*3.99%</f>
        <v>#REF!</v>
      </c>
      <c r="H538" s="93" t="e">
        <f t="shared" si="306"/>
        <v>#REF!</v>
      </c>
      <c r="I538" s="93" t="e">
        <f t="shared" si="306"/>
        <v>#REF!</v>
      </c>
      <c r="J538" s="93" t="e">
        <f t="shared" si="306"/>
        <v>#REF!</v>
      </c>
      <c r="K538" s="92"/>
      <c r="L538" s="93"/>
      <c r="M538" s="93"/>
      <c r="N538" s="93"/>
      <c r="O538" s="93"/>
      <c r="P538" s="93"/>
      <c r="W538" s="219"/>
      <c r="Y538" s="219"/>
      <c r="AA538" s="219"/>
      <c r="AC538" s="219"/>
      <c r="AE538" s="219"/>
      <c r="AG538" s="219"/>
      <c r="AI538" s="219"/>
    </row>
    <row r="539" spans="1:35" s="29" customFormat="1" hidden="1" x14ac:dyDescent="0.2">
      <c r="A539" s="89"/>
      <c r="B539" s="104" t="s">
        <v>149</v>
      </c>
      <c r="C539" s="104"/>
      <c r="D539" s="105"/>
      <c r="E539" s="106" t="e">
        <f>E535*2.7%</f>
        <v>#REF!</v>
      </c>
      <c r="F539" s="107" t="e">
        <f>F535*2.7%</f>
        <v>#REF!</v>
      </c>
      <c r="G539" s="107" t="e">
        <f t="shared" ref="G539:J539" si="307">G535*2.7%</f>
        <v>#REF!</v>
      </c>
      <c r="H539" s="107" t="e">
        <f t="shared" si="307"/>
        <v>#REF!</v>
      </c>
      <c r="I539" s="107" t="e">
        <f t="shared" si="307"/>
        <v>#REF!</v>
      </c>
      <c r="J539" s="107" t="e">
        <f t="shared" si="307"/>
        <v>#REF!</v>
      </c>
      <c r="K539" s="106"/>
      <c r="L539" s="107"/>
      <c r="M539" s="107"/>
      <c r="N539" s="107"/>
      <c r="O539" s="107"/>
      <c r="P539" s="107"/>
      <c r="W539" s="219"/>
      <c r="Y539" s="219"/>
      <c r="AA539" s="219"/>
      <c r="AC539" s="219"/>
      <c r="AE539" s="219"/>
      <c r="AG539" s="219"/>
      <c r="AI539" s="219"/>
    </row>
    <row r="540" spans="1:35" s="29" customFormat="1" hidden="1" x14ac:dyDescent="0.2">
      <c r="A540" s="89"/>
      <c r="B540" s="90" t="s">
        <v>150</v>
      </c>
      <c r="C540" s="90"/>
      <c r="D540" s="91"/>
      <c r="E540" s="106" t="e">
        <f>E535+E536+E537+E538+E539</f>
        <v>#REF!</v>
      </c>
      <c r="F540" s="93" t="e">
        <f>F535+F536+F537+F538+F539</f>
        <v>#REF!</v>
      </c>
      <c r="G540" s="93" t="e">
        <f t="shared" ref="G540:J540" si="308">G535+G536+G537+G538+G539</f>
        <v>#REF!</v>
      </c>
      <c r="H540" s="93" t="e">
        <f t="shared" si="308"/>
        <v>#REF!</v>
      </c>
      <c r="I540" s="93" t="e">
        <f t="shared" si="308"/>
        <v>#REF!</v>
      </c>
      <c r="J540" s="93" t="e">
        <f t="shared" si="308"/>
        <v>#REF!</v>
      </c>
      <c r="K540" s="92"/>
      <c r="L540" s="93"/>
      <c r="M540" s="93"/>
      <c r="N540" s="93"/>
      <c r="O540" s="93"/>
      <c r="P540" s="93"/>
      <c r="W540" s="219"/>
      <c r="Y540" s="219"/>
      <c r="AA540" s="219"/>
      <c r="AC540" s="219"/>
      <c r="AE540" s="219"/>
      <c r="AG540" s="219"/>
      <c r="AI540" s="219"/>
    </row>
    <row r="541" spans="1:35" s="29" customFormat="1" hidden="1" x14ac:dyDescent="0.2">
      <c r="A541" s="90"/>
      <c r="B541" s="90" t="s">
        <v>151</v>
      </c>
      <c r="C541" s="90"/>
      <c r="D541" s="91"/>
      <c r="E541" s="92" t="e">
        <f t="shared" ref="E541:J541" si="309">E540*3%</f>
        <v>#REF!</v>
      </c>
      <c r="F541" s="93" t="e">
        <f t="shared" si="309"/>
        <v>#REF!</v>
      </c>
      <c r="G541" s="93" t="e">
        <f t="shared" si="309"/>
        <v>#REF!</v>
      </c>
      <c r="H541" s="93" t="e">
        <f t="shared" si="309"/>
        <v>#REF!</v>
      </c>
      <c r="I541" s="93" t="e">
        <f t="shared" si="309"/>
        <v>#REF!</v>
      </c>
      <c r="J541" s="93" t="e">
        <f t="shared" si="309"/>
        <v>#REF!</v>
      </c>
      <c r="K541" s="92"/>
      <c r="L541" s="93"/>
      <c r="M541" s="93"/>
      <c r="N541" s="93"/>
      <c r="O541" s="93"/>
      <c r="P541" s="93"/>
      <c r="W541" s="219"/>
      <c r="Y541" s="219"/>
      <c r="AA541" s="219"/>
      <c r="AC541" s="219"/>
      <c r="AE541" s="219"/>
      <c r="AG541" s="219"/>
      <c r="AI541" s="219"/>
    </row>
    <row r="542" spans="1:35" s="29" customFormat="1" hidden="1" x14ac:dyDescent="0.2">
      <c r="A542" s="110"/>
      <c r="B542" s="110" t="s">
        <v>152</v>
      </c>
      <c r="C542" s="110"/>
      <c r="D542" s="111"/>
      <c r="E542" s="112" t="e">
        <f>E540*2.7%</f>
        <v>#REF!</v>
      </c>
      <c r="F542" s="103" t="e">
        <f>F540*2.7%</f>
        <v>#REF!</v>
      </c>
      <c r="G542" s="103" t="e">
        <f t="shared" ref="G542:J542" si="310">G540*2.7%</f>
        <v>#REF!</v>
      </c>
      <c r="H542" s="103" t="e">
        <f t="shared" si="310"/>
        <v>#REF!</v>
      </c>
      <c r="I542" s="103" t="e">
        <f t="shared" si="310"/>
        <v>#REF!</v>
      </c>
      <c r="J542" s="103" t="e">
        <f t="shared" si="310"/>
        <v>#REF!</v>
      </c>
      <c r="K542" s="112"/>
      <c r="L542" s="103"/>
      <c r="M542" s="103"/>
      <c r="N542" s="103"/>
      <c r="O542" s="103"/>
      <c r="P542" s="103"/>
      <c r="W542" s="219"/>
      <c r="Y542" s="219"/>
      <c r="AA542" s="219"/>
      <c r="AC542" s="219"/>
      <c r="AE542" s="219"/>
      <c r="AG542" s="219"/>
      <c r="AI542" s="219"/>
    </row>
    <row r="543" spans="1:35" s="29" customFormat="1" x14ac:dyDescent="0.2">
      <c r="A543" s="79"/>
      <c r="B543" s="80" t="s">
        <v>153</v>
      </c>
      <c r="C543" s="80"/>
      <c r="D543" s="82"/>
      <c r="E543" s="82">
        <f>K532*(1+Entrada!$L$13)</f>
        <v>15094261.364951538</v>
      </c>
      <c r="F543" s="83">
        <f>L532*(1+Entrada!$L$13)</f>
        <v>15282939.632013435</v>
      </c>
      <c r="G543" s="83">
        <f>M532*(1+Entrada!$L$13)</f>
        <v>14688225.734234342</v>
      </c>
      <c r="H543" s="83">
        <f>N532*(1+Entrada!$L$13)</f>
        <v>15501806.421805233</v>
      </c>
      <c r="I543" s="83">
        <f>O532*(1+Entrada!$L$13)</f>
        <v>15181808.080868257</v>
      </c>
      <c r="J543" s="83">
        <f>P532*(1+Entrada!$L$13)</f>
        <v>15314637.580879832</v>
      </c>
      <c r="K543" s="82"/>
      <c r="L543" s="83"/>
      <c r="M543" s="83"/>
      <c r="N543" s="83"/>
      <c r="O543" s="83"/>
      <c r="P543" s="83"/>
      <c r="S543" s="174">
        <f>SUMIF($Q513:$Q531,"&lt;&gt;Rateio",Y513:Y531)</f>
        <v>10570576.58874909</v>
      </c>
      <c r="T543" s="174">
        <f t="shared" ref="T543:W543" si="311">SUMIF($Q513:$Q531,"&lt;&gt;Rateio",Z513:Z531)</f>
        <v>10159237.608406655</v>
      </c>
      <c r="U543" s="174">
        <f t="shared" si="311"/>
        <v>10721957.685575621</v>
      </c>
      <c r="V543" s="174">
        <f t="shared" si="311"/>
        <v>10500628.081939589</v>
      </c>
      <c r="W543" s="214">
        <f t="shared" si="311"/>
        <v>10592500.747599829</v>
      </c>
      <c r="Y543" s="219"/>
      <c r="AA543" s="219"/>
      <c r="AC543" s="219"/>
      <c r="AE543" s="219"/>
      <c r="AG543" s="219"/>
      <c r="AI543" s="219"/>
    </row>
    <row r="544" spans="1:35" s="29" customFormat="1" x14ac:dyDescent="0.2">
      <c r="C544" s="231"/>
      <c r="E544" s="168">
        <f>AVERAGE(F544:J544)</f>
        <v>1</v>
      </c>
      <c r="F544" s="193">
        <f>S544</f>
        <v>1</v>
      </c>
      <c r="G544" s="193">
        <f t="shared" ref="G544:J544" si="312">T544</f>
        <v>1</v>
      </c>
      <c r="H544" s="193">
        <f t="shared" si="312"/>
        <v>1</v>
      </c>
      <c r="I544" s="193">
        <f t="shared" si="312"/>
        <v>1</v>
      </c>
      <c r="J544" s="193">
        <f t="shared" si="312"/>
        <v>1</v>
      </c>
      <c r="K544" s="233"/>
      <c r="L544" s="233"/>
      <c r="M544" s="233"/>
      <c r="N544" s="233"/>
      <c r="O544" s="233"/>
      <c r="P544" s="31"/>
      <c r="Q544" s="31"/>
      <c r="S544" s="196">
        <f>S532/S543</f>
        <v>1</v>
      </c>
      <c r="T544" s="196">
        <f>T532/T543</f>
        <v>1</v>
      </c>
      <c r="U544" s="196">
        <f>U532/U543</f>
        <v>1</v>
      </c>
      <c r="V544" s="196">
        <f>V532/V543</f>
        <v>1</v>
      </c>
      <c r="W544" s="255">
        <f>W532/W543</f>
        <v>1</v>
      </c>
      <c r="Y544" s="255"/>
      <c r="Z544" s="197"/>
      <c r="AA544" s="255"/>
      <c r="AB544" s="197"/>
      <c r="AC544" s="255"/>
      <c r="AE544" s="255"/>
      <c r="AF544" s="197"/>
      <c r="AG544" s="255"/>
      <c r="AH544" s="197"/>
      <c r="AI544" s="255"/>
    </row>
    <row r="545" spans="1:35" s="29" customFormat="1" x14ac:dyDescent="0.2">
      <c r="K545" s="36"/>
      <c r="L545" s="36"/>
      <c r="M545" s="36"/>
      <c r="N545" s="36"/>
      <c r="O545" s="36"/>
      <c r="P545" s="36"/>
      <c r="Q545" s="31"/>
    </row>
    <row r="546" spans="1:35" s="29" customFormat="1" x14ac:dyDescent="0.2">
      <c r="C546" s="231"/>
      <c r="E546" s="28"/>
      <c r="F546" s="233"/>
      <c r="G546" s="233"/>
      <c r="H546" s="233"/>
      <c r="I546" s="233"/>
      <c r="J546" s="233"/>
      <c r="K546" s="233"/>
      <c r="L546" s="233"/>
      <c r="M546" s="233"/>
      <c r="N546" s="233"/>
      <c r="O546" s="233"/>
      <c r="P546" s="233"/>
      <c r="Q546" s="31"/>
    </row>
    <row r="547" spans="1:35" s="29" customFormat="1" x14ac:dyDescent="0.2">
      <c r="C547" s="231"/>
      <c r="E547" s="28"/>
      <c r="F547" s="233"/>
      <c r="G547" s="233"/>
      <c r="H547" s="233"/>
      <c r="I547" s="233"/>
      <c r="J547" s="233"/>
      <c r="K547" s="233"/>
      <c r="L547" s="233"/>
      <c r="M547" s="233"/>
      <c r="N547" s="31"/>
      <c r="O547" s="31"/>
      <c r="P547" s="31"/>
      <c r="Q547" s="31"/>
    </row>
    <row r="548" spans="1:35" s="35" customFormat="1" ht="12.75" customHeight="1" x14ac:dyDescent="0.25">
      <c r="B548" s="392" t="s">
        <v>262</v>
      </c>
      <c r="C548" s="232"/>
      <c r="D548" s="231"/>
      <c r="E548" s="233"/>
      <c r="F548" s="233"/>
      <c r="G548" s="231"/>
      <c r="H548" s="234"/>
      <c r="I548" s="235"/>
      <c r="J548" s="36"/>
      <c r="K548" s="36"/>
      <c r="L548" s="37"/>
      <c r="M548" s="36"/>
      <c r="N548" s="36"/>
      <c r="S548" s="171" t="s">
        <v>129</v>
      </c>
      <c r="T548" s="171" t="s">
        <v>130</v>
      </c>
      <c r="U548" s="171" t="s">
        <v>142</v>
      </c>
      <c r="V548" s="171" t="s">
        <v>132</v>
      </c>
      <c r="W548" s="213" t="s">
        <v>133</v>
      </c>
      <c r="Y548" s="213" t="s">
        <v>129</v>
      </c>
      <c r="Z548" s="172" t="s">
        <v>130</v>
      </c>
      <c r="AA548" s="213" t="s">
        <v>142</v>
      </c>
      <c r="AB548" s="172" t="s">
        <v>132</v>
      </c>
      <c r="AC548" s="213" t="s">
        <v>133</v>
      </c>
      <c r="AE548" s="213" t="s">
        <v>129</v>
      </c>
      <c r="AF548" s="172" t="s">
        <v>130</v>
      </c>
      <c r="AG548" s="213" t="s">
        <v>142</v>
      </c>
      <c r="AH548" s="172" t="s">
        <v>132</v>
      </c>
      <c r="AI548" s="213" t="s">
        <v>133</v>
      </c>
    </row>
    <row r="549" spans="1:35" s="35" customFormat="1" ht="12.75" customHeight="1" x14ac:dyDescent="0.2">
      <c r="B549" s="392"/>
      <c r="C549" s="236"/>
      <c r="D549" s="258"/>
      <c r="E549" s="233"/>
      <c r="F549" s="233"/>
      <c r="G549" s="258"/>
      <c r="H549" s="259"/>
      <c r="I549" s="259"/>
      <c r="J549" s="36"/>
      <c r="K549" s="36"/>
      <c r="L549" s="37"/>
      <c r="M549" s="36"/>
      <c r="N549" s="36"/>
      <c r="Q549" s="29" t="s">
        <v>202</v>
      </c>
      <c r="S549" s="174">
        <f>SUMIF($Q552:$Q570,"Rateio",L552:L570)+F582</f>
        <v>15325797.044484191</v>
      </c>
      <c r="T549" s="174">
        <f t="shared" ref="T549:W549" si="313">SUMIF($Q552:$Q570,"Rateio",M552:M570)+G582</f>
        <v>14729415.411345741</v>
      </c>
      <c r="U549" s="174">
        <f t="shared" si="313"/>
        <v>15545277.594750877</v>
      </c>
      <c r="V549" s="174">
        <f t="shared" si="313"/>
        <v>15224381.893671306</v>
      </c>
      <c r="W549" s="214">
        <f t="shared" si="313"/>
        <v>15357583.882798677</v>
      </c>
      <c r="Y549" s="241"/>
      <c r="AA549" s="241"/>
      <c r="AC549" s="241"/>
      <c r="AE549" s="241"/>
      <c r="AG549" s="241"/>
      <c r="AI549" s="241"/>
    </row>
    <row r="550" spans="1:35" s="44" customFormat="1" x14ac:dyDescent="0.2">
      <c r="A550" s="379" t="s">
        <v>136</v>
      </c>
      <c r="B550" s="393" t="s">
        <v>138</v>
      </c>
      <c r="C550" s="379" t="s">
        <v>3</v>
      </c>
      <c r="D550" s="394" t="s">
        <v>139</v>
      </c>
      <c r="E550" s="43">
        <f>$E$45</f>
        <v>44228</v>
      </c>
      <c r="F550" s="377" t="str">
        <f>$F$45</f>
        <v>Preço Unitário</v>
      </c>
      <c r="G550" s="377"/>
      <c r="H550" s="377"/>
      <c r="I550" s="377"/>
      <c r="J550" s="377"/>
      <c r="K550" s="43">
        <f>$K$45</f>
        <v>44228</v>
      </c>
      <c r="L550" s="378" t="str">
        <f>$L$45</f>
        <v>Preço Total</v>
      </c>
      <c r="M550" s="378"/>
      <c r="N550" s="378"/>
      <c r="O550" s="378"/>
      <c r="P550" s="378"/>
      <c r="Q550" s="176" t="s">
        <v>203</v>
      </c>
      <c r="S550" s="174">
        <f>SUMIF($R552:$R570,"UAR",L552:L570)</f>
        <v>0</v>
      </c>
      <c r="T550" s="174">
        <f t="shared" ref="T550:W550" si="314">SUMIF($R552:$R570,"UAR",M552:M570)</f>
        <v>0</v>
      </c>
      <c r="U550" s="174">
        <f t="shared" si="314"/>
        <v>0</v>
      </c>
      <c r="V550" s="174">
        <f t="shared" si="314"/>
        <v>0</v>
      </c>
      <c r="W550" s="214">
        <f t="shared" si="314"/>
        <v>0</v>
      </c>
      <c r="Y550" s="242"/>
      <c r="AA550" s="242"/>
      <c r="AC550" s="242"/>
      <c r="AE550" s="242"/>
      <c r="AG550" s="242"/>
      <c r="AI550" s="242"/>
    </row>
    <row r="551" spans="1:35" s="49" customFormat="1" x14ac:dyDescent="0.2">
      <c r="A551" s="379"/>
      <c r="B551" s="380"/>
      <c r="C551" s="380"/>
      <c r="D551" s="395"/>
      <c r="E551" s="45" t="s">
        <v>118</v>
      </c>
      <c r="F551" s="47" t="s">
        <v>129</v>
      </c>
      <c r="G551" s="47" t="s">
        <v>130</v>
      </c>
      <c r="H551" s="47" t="s">
        <v>142</v>
      </c>
      <c r="I551" s="47" t="s">
        <v>132</v>
      </c>
      <c r="J551" s="47" t="s">
        <v>133</v>
      </c>
      <c r="K551" s="45" t="s">
        <v>118</v>
      </c>
      <c r="L551" s="47" t="s">
        <v>129</v>
      </c>
      <c r="M551" s="47" t="s">
        <v>130</v>
      </c>
      <c r="N551" s="47" t="s">
        <v>142</v>
      </c>
      <c r="O551" s="47" t="s">
        <v>132</v>
      </c>
      <c r="P551" s="47" t="s">
        <v>133</v>
      </c>
      <c r="Q551" s="176" t="s">
        <v>204</v>
      </c>
      <c r="S551" s="181">
        <f>S550/S549</f>
        <v>0</v>
      </c>
      <c r="T551" s="181">
        <f t="shared" ref="T551:W551" si="315">T550/T549</f>
        <v>0</v>
      </c>
      <c r="U551" s="181">
        <f t="shared" si="315"/>
        <v>0</v>
      </c>
      <c r="V551" s="181">
        <f t="shared" si="315"/>
        <v>0</v>
      </c>
      <c r="W551" s="217">
        <f t="shared" si="315"/>
        <v>0</v>
      </c>
      <c r="Y551" s="244"/>
      <c r="Z551" s="182"/>
      <c r="AA551" s="244"/>
      <c r="AB551" s="182"/>
      <c r="AC551" s="245"/>
      <c r="AE551" s="244"/>
      <c r="AF551" s="182"/>
      <c r="AG551" s="244"/>
      <c r="AH551" s="182"/>
      <c r="AI551" s="245"/>
    </row>
    <row r="552" spans="1:35" x14ac:dyDescent="0.2">
      <c r="A552" s="246">
        <v>1</v>
      </c>
      <c r="B552" s="116" t="s">
        <v>172</v>
      </c>
      <c r="C552" s="1" t="str">
        <f>VLOOKUP(B552,Valores!$A$2:$F$223,5,FALSE)</f>
        <v>unid.</v>
      </c>
      <c r="D552" s="247">
        <v>1</v>
      </c>
      <c r="E552" s="53">
        <f>EXP(11.59383)*POWER(Resumo!$C$33,0.14586)*POWER(Resumo!$D$33,0.00823)*POWER(Resumo!$E$33,0.51615)*(IF(Resumo!$F$33="ONAN/ONAF",0.8,IF(Resumo!$F$33="ONAN/ONAF/ONAF",1,1.1)))*1.027533*(1+Valores!$H$163)*(1+Valores!$I$163)*(1+Valores!$J$163)*VLOOKUP(VLOOKUP($B552,Indices_Poder!$B$5:$E$250,3,FALSE),Indices_Poder!$G$6:$N$28,8,FALSE)</f>
        <v>9601462.2243294604</v>
      </c>
      <c r="F552" s="65">
        <f>$E552*VLOOKUP(F$551,Regional!$A$2:$B$7,2,FALSE)</f>
        <v>9721480.5021335781</v>
      </c>
      <c r="G552" s="65">
        <f>$E552*VLOOKUP(G$551,Regional!$A$2:$B$7,2,FALSE)</f>
        <v>9343182.8904949967</v>
      </c>
      <c r="H552" s="65">
        <f>$E552*VLOOKUP(H$551,Regional!$A$2:$B$7,2,FALSE)</f>
        <v>9860701.7043863554</v>
      </c>
      <c r="I552" s="65">
        <f>$E552*VLOOKUP(I$551,Regional!$A$2:$B$7,2,FALSE)</f>
        <v>9657150.7052305713</v>
      </c>
      <c r="J552" s="65">
        <f>$E552*VLOOKUP(J$551,Regional!$A$2:$B$7,2,FALSE)</f>
        <v>9741643.5728046708</v>
      </c>
      <c r="K552" s="56">
        <f>D552*E552</f>
        <v>9601462.2243294604</v>
      </c>
      <c r="L552" s="248">
        <f>D552*F552</f>
        <v>9721480.5021335781</v>
      </c>
      <c r="M552" s="248">
        <f>D552*G552</f>
        <v>9343182.8904949967</v>
      </c>
      <c r="N552" s="248">
        <f>D552*H552</f>
        <v>9860701.7043863554</v>
      </c>
      <c r="O552" s="248">
        <f>D552*I552</f>
        <v>9657150.7052305713</v>
      </c>
      <c r="P552" s="249">
        <f>D552*J552</f>
        <v>9741643.5728046708</v>
      </c>
      <c r="Q552" s="119">
        <f>VLOOKUP(B552,Valores!$A$2:$P$300,14,FALSE)</f>
        <v>1</v>
      </c>
      <c r="R552" s="119">
        <f>VLOOKUP(B552,Valores!$A$2:$P$300,15,FALSE)</f>
        <v>2.86E-2</v>
      </c>
      <c r="S552" s="186">
        <f>IF($R552="UAR",L552*S$551,0)</f>
        <v>0</v>
      </c>
      <c r="T552" s="186">
        <f t="shared" ref="T552:W570" si="316">IF($R552="UAR",M552*T$551,0)</f>
        <v>0</v>
      </c>
      <c r="U552" s="186">
        <f t="shared" si="316"/>
        <v>0</v>
      </c>
      <c r="V552" s="186">
        <f t="shared" si="316"/>
        <v>0</v>
      </c>
      <c r="W552" s="186">
        <f t="shared" si="316"/>
        <v>0</v>
      </c>
      <c r="Y552" s="214">
        <f>L552+S552</f>
        <v>9721480.5021335781</v>
      </c>
      <c r="Z552" s="214">
        <f t="shared" ref="Z552:AC570" si="317">M552+T552</f>
        <v>9343182.8904949967</v>
      </c>
      <c r="AA552" s="214">
        <f t="shared" si="317"/>
        <v>9860701.7043863554</v>
      </c>
      <c r="AB552" s="214">
        <f t="shared" si="317"/>
        <v>9657150.7052305713</v>
      </c>
      <c r="AC552" s="214">
        <f t="shared" si="317"/>
        <v>9741643.5728046708</v>
      </c>
      <c r="AE552" s="219">
        <f>IF($Q552="rateio",0,Y552*$Q552)</f>
        <v>9721480.5021335781</v>
      </c>
      <c r="AF552" s="219">
        <f t="shared" ref="AF552:AI570" si="318">IF($Q552="rateio",0,Z552*$Q552)</f>
        <v>9343182.8904949967</v>
      </c>
      <c r="AG552" s="219">
        <f t="shared" si="318"/>
        <v>9860701.7043863554</v>
      </c>
      <c r="AH552" s="219">
        <f t="shared" si="318"/>
        <v>9657150.7052305713</v>
      </c>
      <c r="AI552" s="219">
        <f t="shared" si="318"/>
        <v>9741643.5728046708</v>
      </c>
    </row>
    <row r="553" spans="1:35" x14ac:dyDescent="0.2">
      <c r="A553" s="250">
        <v>2</v>
      </c>
      <c r="B553" s="1" t="s">
        <v>237</v>
      </c>
      <c r="C553" s="1" t="str">
        <f>VLOOKUP(B553,Valores!$A$2:$F$223,5,FALSE)</f>
        <v>unid.</v>
      </c>
      <c r="D553" s="251">
        <v>0.33300000000000002</v>
      </c>
      <c r="E553" s="64">
        <f>VLOOKUP($B553,Valores!$A$2:$G$300,6,FALSE)*VLOOKUP(VLOOKUP($B553,Indices_Poder!$B$5:$E$250,3,FALSE),Indices_Poder!$G$6:$N$28,4,FALSE)</f>
        <v>188082.17109338444</v>
      </c>
      <c r="F553" s="65">
        <f>$E553*VLOOKUP(F$551,Regional!$A$2:$B$7,2,FALSE)</f>
        <v>190433.19823205174</v>
      </c>
      <c r="G553" s="65">
        <f>$E553*VLOOKUP(G$551,Regional!$A$2:$B$7,2,FALSE)</f>
        <v>183022.76069097238</v>
      </c>
      <c r="H553" s="65">
        <f>$E553*VLOOKUP(H$551,Regional!$A$2:$B$7,2,FALSE)</f>
        <v>193160.3897129058</v>
      </c>
      <c r="I553" s="65">
        <f>$E553*VLOOKUP(I$551,Regional!$A$2:$B$7,2,FALSE)</f>
        <v>189173.04768572608</v>
      </c>
      <c r="J553" s="65">
        <f>$E553*VLOOKUP(J$551,Regional!$A$2:$B$7,2,FALSE)</f>
        <v>190828.17079134786</v>
      </c>
      <c r="K553" s="66">
        <f t="shared" ref="K553:K570" si="319">D553*E553</f>
        <v>62631.362974097021</v>
      </c>
      <c r="L553" s="65">
        <f t="shared" ref="L553:P570" si="320">$D553*F553</f>
        <v>63414.255011273235</v>
      </c>
      <c r="M553" s="65">
        <f t="shared" si="320"/>
        <v>60946.57931009381</v>
      </c>
      <c r="N553" s="65">
        <f t="shared" si="320"/>
        <v>64322.409774397638</v>
      </c>
      <c r="O553" s="65">
        <f t="shared" si="320"/>
        <v>62994.624879346789</v>
      </c>
      <c r="P553" s="133">
        <f t="shared" si="320"/>
        <v>63545.780873518845</v>
      </c>
      <c r="Q553" s="119">
        <f>VLOOKUP(B553,Valores!$A$2:$P$300,14,FALSE)</f>
        <v>1</v>
      </c>
      <c r="R553" s="119">
        <f>VLOOKUP(B553,Valores!$A$2:$P$300,15,FALSE)</f>
        <v>3.5700000000000003E-2</v>
      </c>
      <c r="S553" s="186">
        <f t="shared" ref="S553:S570" si="321">IF($R553="UAR",L553*S$551,0)</f>
        <v>0</v>
      </c>
      <c r="T553" s="186">
        <f t="shared" si="316"/>
        <v>0</v>
      </c>
      <c r="U553" s="186">
        <f t="shared" si="316"/>
        <v>0</v>
      </c>
      <c r="V553" s="186">
        <f t="shared" si="316"/>
        <v>0</v>
      </c>
      <c r="W553" s="186">
        <f t="shared" si="316"/>
        <v>0</v>
      </c>
      <c r="Y553" s="214">
        <f t="shared" ref="Y553:Y570" si="322">L553+S553</f>
        <v>63414.255011273235</v>
      </c>
      <c r="Z553" s="214">
        <f t="shared" si="317"/>
        <v>60946.57931009381</v>
      </c>
      <c r="AA553" s="214">
        <f t="shared" si="317"/>
        <v>64322.409774397638</v>
      </c>
      <c r="AB553" s="214">
        <f t="shared" si="317"/>
        <v>62994.624879346789</v>
      </c>
      <c r="AC553" s="214">
        <f t="shared" si="317"/>
        <v>63545.780873518845</v>
      </c>
      <c r="AE553" s="219">
        <f t="shared" ref="AE553:AE570" si="323">IF($Q553="rateio",0,Y553*$Q553)</f>
        <v>63414.255011273235</v>
      </c>
      <c r="AF553" s="219">
        <f t="shared" si="318"/>
        <v>60946.57931009381</v>
      </c>
      <c r="AG553" s="219">
        <f t="shared" si="318"/>
        <v>64322.409774397638</v>
      </c>
      <c r="AH553" s="219">
        <f t="shared" si="318"/>
        <v>62994.624879346789</v>
      </c>
      <c r="AI553" s="219">
        <f t="shared" si="318"/>
        <v>63545.780873518845</v>
      </c>
    </row>
    <row r="554" spans="1:35" x14ac:dyDescent="0.2">
      <c r="A554" s="250">
        <v>3</v>
      </c>
      <c r="B554" s="1" t="s">
        <v>238</v>
      </c>
      <c r="C554" s="1" t="str">
        <f>VLOOKUP(B554,Valores!$A$2:$F$223,5,FALSE)</f>
        <v>unid.</v>
      </c>
      <c r="D554" s="1">
        <v>1</v>
      </c>
      <c r="E554" s="64">
        <f>VLOOKUP($B554,Valores!$A$2:$G$300,6,FALSE)*VLOOKUP(VLOOKUP($B554,Indices_Poder!$B$5:$E$250,3,FALSE),Indices_Poder!$G$6:$N$28,4,FALSE)</f>
        <v>2604.1258136719553</v>
      </c>
      <c r="F554" s="65">
        <f>$E554*VLOOKUP(F$551,Regional!$A$2:$B$7,2,FALSE)</f>
        <v>2636.6773863428548</v>
      </c>
      <c r="G554" s="65">
        <f>$E554*VLOOKUP(G$551,Regional!$A$2:$B$7,2,FALSE)</f>
        <v>2534.0748292841795</v>
      </c>
      <c r="H554" s="65">
        <f>$E554*VLOOKUP(H$551,Regional!$A$2:$B$7,2,FALSE)</f>
        <v>2674.4372106410979</v>
      </c>
      <c r="I554" s="65">
        <f>$E554*VLOOKUP(I$551,Regional!$A$2:$B$7,2,FALSE)</f>
        <v>2619.2297433912527</v>
      </c>
      <c r="J554" s="65">
        <f>$E554*VLOOKUP(J$551,Regional!$A$2:$B$7,2,FALSE)</f>
        <v>2642.1460505515656</v>
      </c>
      <c r="K554" s="66">
        <f t="shared" si="319"/>
        <v>2604.1258136719553</v>
      </c>
      <c r="L554" s="65">
        <f t="shared" si="320"/>
        <v>2636.6773863428548</v>
      </c>
      <c r="M554" s="65">
        <f t="shared" si="320"/>
        <v>2534.0748292841795</v>
      </c>
      <c r="N554" s="65">
        <f t="shared" si="320"/>
        <v>2674.4372106410979</v>
      </c>
      <c r="O554" s="65">
        <f t="shared" si="320"/>
        <v>2619.2297433912527</v>
      </c>
      <c r="P554" s="133">
        <f t="shared" si="320"/>
        <v>2642.1460505515656</v>
      </c>
      <c r="Q554" s="119">
        <f>VLOOKUP(B554,Valores!$A$2:$P$300,14,FALSE)</f>
        <v>1</v>
      </c>
      <c r="R554" s="119">
        <f>VLOOKUP(B554,Valores!$A$2:$P$300,15,FALSE)</f>
        <v>2.7E-2</v>
      </c>
      <c r="S554" s="186">
        <f t="shared" si="321"/>
        <v>0</v>
      </c>
      <c r="T554" s="186">
        <f t="shared" si="316"/>
        <v>0</v>
      </c>
      <c r="U554" s="186">
        <f t="shared" si="316"/>
        <v>0</v>
      </c>
      <c r="V554" s="186">
        <f t="shared" si="316"/>
        <v>0</v>
      </c>
      <c r="W554" s="186">
        <f t="shared" si="316"/>
        <v>0</v>
      </c>
      <c r="Y554" s="214">
        <f t="shared" si="322"/>
        <v>2636.6773863428548</v>
      </c>
      <c r="Z554" s="214">
        <f t="shared" si="317"/>
        <v>2534.0748292841795</v>
      </c>
      <c r="AA554" s="214">
        <f t="shared" si="317"/>
        <v>2674.4372106410979</v>
      </c>
      <c r="AB554" s="214">
        <f t="shared" si="317"/>
        <v>2619.2297433912527</v>
      </c>
      <c r="AC554" s="214">
        <f t="shared" si="317"/>
        <v>2642.1460505515656</v>
      </c>
      <c r="AE554" s="219">
        <f t="shared" si="323"/>
        <v>2636.6773863428548</v>
      </c>
      <c r="AF554" s="219">
        <f t="shared" si="318"/>
        <v>2534.0748292841795</v>
      </c>
      <c r="AG554" s="219">
        <f t="shared" si="318"/>
        <v>2674.4372106410979</v>
      </c>
      <c r="AH554" s="219">
        <f t="shared" si="318"/>
        <v>2619.2297433912527</v>
      </c>
      <c r="AI554" s="219">
        <f t="shared" si="318"/>
        <v>2642.1460505515656</v>
      </c>
    </row>
    <row r="555" spans="1:35" x14ac:dyDescent="0.2">
      <c r="A555" s="250">
        <v>4</v>
      </c>
      <c r="B555" s="1" t="s">
        <v>239</v>
      </c>
      <c r="C555" s="1" t="str">
        <f>VLOOKUP(B555,Valores!$A$2:$F$223,5,FALSE)</f>
        <v>unid.</v>
      </c>
      <c r="D555" s="1">
        <v>1</v>
      </c>
      <c r="E555" s="64">
        <f>VLOOKUP($B555,Valores!$A$2:$G$300,6,FALSE)*VLOOKUP(VLOOKUP($B555,Indices_Poder!$B$5:$E$250,3,FALSE),Indices_Poder!$G$6:$N$28,4,FALSE)</f>
        <v>2604.1258136719553</v>
      </c>
      <c r="F555" s="65">
        <f>$E555*VLOOKUP(F$551,Regional!$A$2:$B$7,2,FALSE)</f>
        <v>2636.6773863428548</v>
      </c>
      <c r="G555" s="65">
        <f>$E555*VLOOKUP(G$551,Regional!$A$2:$B$7,2,FALSE)</f>
        <v>2534.0748292841795</v>
      </c>
      <c r="H555" s="65">
        <f>$E555*VLOOKUP(H$551,Regional!$A$2:$B$7,2,FALSE)</f>
        <v>2674.4372106410979</v>
      </c>
      <c r="I555" s="65">
        <f>$E555*VLOOKUP(I$551,Regional!$A$2:$B$7,2,FALSE)</f>
        <v>2619.2297433912527</v>
      </c>
      <c r="J555" s="65">
        <f>$E555*VLOOKUP(J$551,Regional!$A$2:$B$7,2,FALSE)</f>
        <v>2642.1460505515656</v>
      </c>
      <c r="K555" s="66">
        <f t="shared" si="319"/>
        <v>2604.1258136719553</v>
      </c>
      <c r="L555" s="65">
        <f t="shared" si="320"/>
        <v>2636.6773863428548</v>
      </c>
      <c r="M555" s="65">
        <f t="shared" si="320"/>
        <v>2534.0748292841795</v>
      </c>
      <c r="N555" s="65">
        <f t="shared" si="320"/>
        <v>2674.4372106410979</v>
      </c>
      <c r="O555" s="65">
        <f t="shared" si="320"/>
        <v>2619.2297433912527</v>
      </c>
      <c r="P555" s="133">
        <f t="shared" si="320"/>
        <v>2642.1460505515656</v>
      </c>
      <c r="Q555" s="119">
        <f>VLOOKUP(B555,Valores!$A$2:$P$300,14,FALSE)</f>
        <v>1</v>
      </c>
      <c r="R555" s="119">
        <f>VLOOKUP(B555,Valores!$A$2:$P$300,15,FALSE)</f>
        <v>2.7E-2</v>
      </c>
      <c r="S555" s="186">
        <f t="shared" si="321"/>
        <v>0</v>
      </c>
      <c r="T555" s="186">
        <f t="shared" si="316"/>
        <v>0</v>
      </c>
      <c r="U555" s="186">
        <f t="shared" si="316"/>
        <v>0</v>
      </c>
      <c r="V555" s="186">
        <f t="shared" si="316"/>
        <v>0</v>
      </c>
      <c r="W555" s="186">
        <f t="shared" si="316"/>
        <v>0</v>
      </c>
      <c r="Y555" s="214">
        <f t="shared" si="322"/>
        <v>2636.6773863428548</v>
      </c>
      <c r="Z555" s="214">
        <f t="shared" si="317"/>
        <v>2534.0748292841795</v>
      </c>
      <c r="AA555" s="214">
        <f t="shared" si="317"/>
        <v>2674.4372106410979</v>
      </c>
      <c r="AB555" s="214">
        <f t="shared" si="317"/>
        <v>2619.2297433912527</v>
      </c>
      <c r="AC555" s="214">
        <f t="shared" si="317"/>
        <v>2642.1460505515656</v>
      </c>
      <c r="AE555" s="219">
        <f t="shared" si="323"/>
        <v>2636.6773863428548</v>
      </c>
      <c r="AF555" s="219">
        <f t="shared" si="318"/>
        <v>2534.0748292841795</v>
      </c>
      <c r="AG555" s="219">
        <f t="shared" si="318"/>
        <v>2674.4372106410979</v>
      </c>
      <c r="AH555" s="219">
        <f t="shared" si="318"/>
        <v>2619.2297433912527</v>
      </c>
      <c r="AI555" s="219">
        <f t="shared" si="318"/>
        <v>2642.1460505515656</v>
      </c>
    </row>
    <row r="556" spans="1:35" x14ac:dyDescent="0.2">
      <c r="A556" s="250">
        <v>5</v>
      </c>
      <c r="B556" s="1" t="s">
        <v>30</v>
      </c>
      <c r="C556" s="1" t="str">
        <f>VLOOKUP(B556,Valores!$A$2:$F$223,5,FALSE)</f>
        <v>unid.</v>
      </c>
      <c r="D556" s="1">
        <v>1</v>
      </c>
      <c r="E556" s="64">
        <f>VLOOKUP($B556,Valores!$A$2:$G$300,6,FALSE)*VLOOKUP(VLOOKUP($B556,Indices_Poder!$B$5:$E$250,3,FALSE),Indices_Poder!$G$6:$N$28,4,FALSE)</f>
        <v>54015.592521526502</v>
      </c>
      <c r="F556" s="65">
        <f>$E556*VLOOKUP(F$551,Regional!$A$2:$B$7,2,FALSE)</f>
        <v>54690.78742804558</v>
      </c>
      <c r="G556" s="65">
        <f>$E556*VLOOKUP(G$551,Regional!$A$2:$B$7,2,FALSE)</f>
        <v>52562.57308269744</v>
      </c>
      <c r="H556" s="65">
        <f>$E556*VLOOKUP(H$551,Regional!$A$2:$B$7,2,FALSE)</f>
        <v>55474.01351960771</v>
      </c>
      <c r="I556" s="65">
        <f>$E556*VLOOKUP(I$551,Regional!$A$2:$B$7,2,FALSE)</f>
        <v>54328.882958151356</v>
      </c>
      <c r="J556" s="65">
        <f>$E556*VLOOKUP(J$551,Regional!$A$2:$B$7,2,FALSE)</f>
        <v>54804.220172340785</v>
      </c>
      <c r="K556" s="66">
        <f t="shared" si="319"/>
        <v>54015.592521526502</v>
      </c>
      <c r="L556" s="65">
        <f t="shared" si="320"/>
        <v>54690.78742804558</v>
      </c>
      <c r="M556" s="65">
        <f t="shared" si="320"/>
        <v>52562.57308269744</v>
      </c>
      <c r="N556" s="65">
        <f t="shared" si="320"/>
        <v>55474.01351960771</v>
      </c>
      <c r="O556" s="65">
        <f t="shared" si="320"/>
        <v>54328.882958151356</v>
      </c>
      <c r="P556" s="133">
        <f t="shared" si="320"/>
        <v>54804.220172340785</v>
      </c>
      <c r="Q556" s="119">
        <f>VLOOKUP(B556,Valores!$A$2:$P$300,14,FALSE)</f>
        <v>1</v>
      </c>
      <c r="R556" s="119">
        <f>VLOOKUP(B556,Valores!$A$2:$P$300,15,FALSE)</f>
        <v>0.04</v>
      </c>
      <c r="S556" s="186">
        <f t="shared" si="321"/>
        <v>0</v>
      </c>
      <c r="T556" s="186">
        <f t="shared" si="316"/>
        <v>0</v>
      </c>
      <c r="U556" s="186">
        <f t="shared" si="316"/>
        <v>0</v>
      </c>
      <c r="V556" s="186">
        <f t="shared" si="316"/>
        <v>0</v>
      </c>
      <c r="W556" s="186">
        <f t="shared" si="316"/>
        <v>0</v>
      </c>
      <c r="Y556" s="214">
        <f t="shared" si="322"/>
        <v>54690.78742804558</v>
      </c>
      <c r="Z556" s="214">
        <f t="shared" si="317"/>
        <v>52562.57308269744</v>
      </c>
      <c r="AA556" s="214">
        <f t="shared" si="317"/>
        <v>55474.01351960771</v>
      </c>
      <c r="AB556" s="214">
        <f t="shared" si="317"/>
        <v>54328.882958151356</v>
      </c>
      <c r="AC556" s="214">
        <f t="shared" si="317"/>
        <v>54804.220172340785</v>
      </c>
      <c r="AE556" s="219">
        <f t="shared" si="323"/>
        <v>54690.78742804558</v>
      </c>
      <c r="AF556" s="219">
        <f t="shared" si="318"/>
        <v>52562.57308269744</v>
      </c>
      <c r="AG556" s="219">
        <f t="shared" si="318"/>
        <v>55474.01351960771</v>
      </c>
      <c r="AH556" s="219">
        <f t="shared" si="318"/>
        <v>54328.882958151356</v>
      </c>
      <c r="AI556" s="219">
        <f t="shared" si="318"/>
        <v>54804.220172340785</v>
      </c>
    </row>
    <row r="557" spans="1:35" x14ac:dyDescent="0.2">
      <c r="A557" s="250">
        <v>6</v>
      </c>
      <c r="B557" s="1" t="s">
        <v>240</v>
      </c>
      <c r="C557" s="1" t="str">
        <f>VLOOKUP(B557,Valores!$A$2:$F$223,5,FALSE)</f>
        <v>unid.</v>
      </c>
      <c r="D557" s="1">
        <v>0.33</v>
      </c>
      <c r="E557" s="64">
        <f>EXP(10.06941)*POWER(13.8,0.39621)*POWER($Q$4,0.54447)*0.9331847*(1+Valores!$H$135)*(1+Valores!$I$135)*(1+Valores!$J$135)*VLOOKUP(VLOOKUP($B557,Indices_Poder!$B$5:$E$250,3,FALSE),Indices_Poder!$G$6:$N$28,8,FALSE)</f>
        <v>433304.04849154927</v>
      </c>
      <c r="F557" s="65">
        <f>$E557*VLOOKUP(F$551,Regional!$A$2:$B$7,2,FALSE)</f>
        <v>438720.34909769363</v>
      </c>
      <c r="G557" s="65">
        <f>$E557*VLOOKUP(G$551,Regional!$A$2:$B$7,2,FALSE)</f>
        <v>421648.16958712658</v>
      </c>
      <c r="H557" s="65">
        <f>$E557*VLOOKUP(H$551,Regional!$A$2:$B$7,2,FALSE)</f>
        <v>445003.25780082104</v>
      </c>
      <c r="I557" s="65">
        <f>$E557*VLOOKUP(I$551,Regional!$A$2:$B$7,2,FALSE)</f>
        <v>435817.21197280026</v>
      </c>
      <c r="J557" s="65">
        <f>$E557*VLOOKUP(J$551,Regional!$A$2:$B$7,2,FALSE)</f>
        <v>439630.28759952588</v>
      </c>
      <c r="K557" s="66">
        <f t="shared" si="319"/>
        <v>142990.33600221126</v>
      </c>
      <c r="L557" s="65">
        <f t="shared" si="320"/>
        <v>144777.71520223891</v>
      </c>
      <c r="M557" s="65">
        <f t="shared" si="320"/>
        <v>139143.89596375177</v>
      </c>
      <c r="N557" s="65">
        <f t="shared" si="320"/>
        <v>146851.07507427095</v>
      </c>
      <c r="O557" s="65">
        <f t="shared" si="320"/>
        <v>143819.6799510241</v>
      </c>
      <c r="P557" s="133">
        <f t="shared" si="320"/>
        <v>145077.99490784356</v>
      </c>
      <c r="Q557" s="119">
        <f>VLOOKUP(B557,Valores!$A$2:$P$300,14,FALSE)</f>
        <v>1</v>
      </c>
      <c r="R557" s="119">
        <f>VLOOKUP(B557,Valores!$A$2:$P$300,15,FALSE)</f>
        <v>3.3300000000000003E-2</v>
      </c>
      <c r="S557" s="186">
        <f t="shared" si="321"/>
        <v>0</v>
      </c>
      <c r="T557" s="186">
        <f t="shared" si="316"/>
        <v>0</v>
      </c>
      <c r="U557" s="186">
        <f t="shared" si="316"/>
        <v>0</v>
      </c>
      <c r="V557" s="186">
        <f t="shared" si="316"/>
        <v>0</v>
      </c>
      <c r="W557" s="186">
        <f t="shared" si="316"/>
        <v>0</v>
      </c>
      <c r="Y557" s="214">
        <f t="shared" si="322"/>
        <v>144777.71520223891</v>
      </c>
      <c r="Z557" s="214">
        <f t="shared" si="317"/>
        <v>139143.89596375177</v>
      </c>
      <c r="AA557" s="214">
        <f t="shared" si="317"/>
        <v>146851.07507427095</v>
      </c>
      <c r="AB557" s="214">
        <f t="shared" si="317"/>
        <v>143819.6799510241</v>
      </c>
      <c r="AC557" s="214">
        <f t="shared" si="317"/>
        <v>145077.99490784356</v>
      </c>
      <c r="AE557" s="219">
        <f t="shared" si="323"/>
        <v>144777.71520223891</v>
      </c>
      <c r="AF557" s="219">
        <f t="shared" si="318"/>
        <v>139143.89596375177</v>
      </c>
      <c r="AG557" s="219">
        <f t="shared" si="318"/>
        <v>146851.07507427095</v>
      </c>
      <c r="AH557" s="219">
        <f t="shared" si="318"/>
        <v>143819.6799510241</v>
      </c>
      <c r="AI557" s="219">
        <f t="shared" si="318"/>
        <v>145077.99490784356</v>
      </c>
    </row>
    <row r="558" spans="1:35" x14ac:dyDescent="0.2">
      <c r="A558" s="250">
        <v>7</v>
      </c>
      <c r="B558" s="1" t="s">
        <v>241</v>
      </c>
      <c r="C558" s="1" t="str">
        <f>VLOOKUP(B558,Valores!$A$2:$F$223,5,FALSE)</f>
        <v>unid.</v>
      </c>
      <c r="D558" s="1">
        <v>0.33</v>
      </c>
      <c r="E558" s="64">
        <f>VLOOKUP($B558,Valores!$A$2:$G$300,6,FALSE)*VLOOKUP(VLOOKUP($B558,Indices_Poder!$B$5:$E$250,3,FALSE),Indices_Poder!$G$6:$N$28,4,FALSE)</f>
        <v>71314.393548262757</v>
      </c>
      <c r="F558" s="65">
        <f>$E558*VLOOKUP(F$551,Regional!$A$2:$B$7,2,FALSE)</f>
        <v>72205.823467616035</v>
      </c>
      <c r="G558" s="65">
        <f>$E558*VLOOKUP(G$551,Regional!$A$2:$B$7,2,FALSE)</f>
        <v>69396.036361814491</v>
      </c>
      <c r="H558" s="65">
        <f>$E558*VLOOKUP(H$551,Regional!$A$2:$B$7,2,FALSE)</f>
        <v>73239.882174065846</v>
      </c>
      <c r="I558" s="65">
        <f>$E558*VLOOKUP(I$551,Regional!$A$2:$B$7,2,FALSE)</f>
        <v>71728.01703084269</v>
      </c>
      <c r="J558" s="65">
        <f>$E558*VLOOKUP(J$551,Regional!$A$2:$B$7,2,FALSE)</f>
        <v>72355.583694067391</v>
      </c>
      <c r="K558" s="66">
        <f t="shared" si="319"/>
        <v>23533.749870926709</v>
      </c>
      <c r="L558" s="65">
        <f t="shared" si="320"/>
        <v>23827.921744313291</v>
      </c>
      <c r="M558" s="65">
        <f t="shared" si="320"/>
        <v>22900.691999398783</v>
      </c>
      <c r="N558" s="65">
        <f t="shared" si="320"/>
        <v>24169.16111744173</v>
      </c>
      <c r="O558" s="65">
        <f t="shared" si="320"/>
        <v>23670.245620178088</v>
      </c>
      <c r="P558" s="133">
        <f t="shared" si="320"/>
        <v>23877.34261904224</v>
      </c>
      <c r="Q558" s="119">
        <f>VLOOKUP(B558,Valores!$A$2:$P$300,14,FALSE)</f>
        <v>1</v>
      </c>
      <c r="R558" s="119">
        <f>VLOOKUP(B558,Valores!$A$2:$P$300,15,FALSE)</f>
        <v>2.7799999999999998E-2</v>
      </c>
      <c r="S558" s="186">
        <f t="shared" si="321"/>
        <v>0</v>
      </c>
      <c r="T558" s="186">
        <f t="shared" si="316"/>
        <v>0</v>
      </c>
      <c r="U558" s="186">
        <f t="shared" si="316"/>
        <v>0</v>
      </c>
      <c r="V558" s="186">
        <f t="shared" si="316"/>
        <v>0</v>
      </c>
      <c r="W558" s="186">
        <f t="shared" si="316"/>
        <v>0</v>
      </c>
      <c r="Y558" s="214">
        <f t="shared" si="322"/>
        <v>23827.921744313291</v>
      </c>
      <c r="Z558" s="214">
        <f t="shared" si="317"/>
        <v>22900.691999398783</v>
      </c>
      <c r="AA558" s="214">
        <f t="shared" si="317"/>
        <v>24169.16111744173</v>
      </c>
      <c r="AB558" s="214">
        <f t="shared" si="317"/>
        <v>23670.245620178088</v>
      </c>
      <c r="AC558" s="214">
        <f t="shared" si="317"/>
        <v>23877.34261904224</v>
      </c>
      <c r="AE558" s="219">
        <f t="shared" si="323"/>
        <v>23827.921744313291</v>
      </c>
      <c r="AF558" s="219">
        <f t="shared" si="318"/>
        <v>22900.691999398783</v>
      </c>
      <c r="AG558" s="219">
        <f t="shared" si="318"/>
        <v>24169.16111744173</v>
      </c>
      <c r="AH558" s="219">
        <f t="shared" si="318"/>
        <v>23670.245620178088</v>
      </c>
      <c r="AI558" s="219">
        <f t="shared" si="318"/>
        <v>23877.34261904224</v>
      </c>
    </row>
    <row r="559" spans="1:35" x14ac:dyDescent="0.2">
      <c r="A559" s="250">
        <v>8</v>
      </c>
      <c r="B559" s="1" t="s">
        <v>226</v>
      </c>
      <c r="C559" s="1" t="str">
        <f>VLOOKUP(B559,Valores!$A$2:$F$223,5,FALSE)</f>
        <v>kg</v>
      </c>
      <c r="D559" s="1">
        <v>0</v>
      </c>
      <c r="E559" s="64">
        <f>VLOOKUP($B559,Valores!$A$2:$G$300,6,FALSE)*VLOOKUP(VLOOKUP($B559,Indices_Poder!$B$5:$E$250,3,FALSE),Indices_Poder!$G$6:$N$28,4,FALSE)</f>
        <v>132.79382328753289</v>
      </c>
      <c r="F559" s="65">
        <f>$E559*VLOOKUP(F$551,Regional!$A$2:$B$7,2,FALSE)</f>
        <v>134.45374607862703</v>
      </c>
      <c r="G559" s="65">
        <f>$E559*VLOOKUP(G$551,Regional!$A$2:$B$7,2,FALSE)</f>
        <v>129.22166944109824</v>
      </c>
      <c r="H559" s="65">
        <f>$E559*VLOOKUP(H$551,Regional!$A$2:$B$7,2,FALSE)</f>
        <v>136.37925651629627</v>
      </c>
      <c r="I559" s="65">
        <f>$E559*VLOOKUP(I$551,Regional!$A$2:$B$7,2,FALSE)</f>
        <v>133.56402746260059</v>
      </c>
      <c r="J559" s="65">
        <f>$E559*VLOOKUP(J$551,Regional!$A$2:$B$7,2,FALSE)</f>
        <v>134.73261310753085</v>
      </c>
      <c r="K559" s="66">
        <f t="shared" si="319"/>
        <v>0</v>
      </c>
      <c r="L559" s="65">
        <f t="shared" si="320"/>
        <v>0</v>
      </c>
      <c r="M559" s="65">
        <f t="shared" si="320"/>
        <v>0</v>
      </c>
      <c r="N559" s="65">
        <f t="shared" si="320"/>
        <v>0</v>
      </c>
      <c r="O559" s="65">
        <f t="shared" si="320"/>
        <v>0</v>
      </c>
      <c r="P559" s="133">
        <f t="shared" si="320"/>
        <v>0</v>
      </c>
      <c r="Q559" s="119">
        <f>VLOOKUP(B559,Valores!$A$2:$P$300,14,FALSE)</f>
        <v>1</v>
      </c>
      <c r="R559" s="119">
        <f>VLOOKUP(B559,Valores!$A$2:$P$300,15,FALSE)</f>
        <v>2.5000000000000001E-2</v>
      </c>
      <c r="S559" s="186">
        <f t="shared" si="321"/>
        <v>0</v>
      </c>
      <c r="T559" s="186">
        <f t="shared" si="316"/>
        <v>0</v>
      </c>
      <c r="U559" s="186">
        <f t="shared" si="316"/>
        <v>0</v>
      </c>
      <c r="V559" s="186">
        <f t="shared" si="316"/>
        <v>0</v>
      </c>
      <c r="W559" s="186">
        <f t="shared" si="316"/>
        <v>0</v>
      </c>
      <c r="Y559" s="214">
        <f t="shared" si="322"/>
        <v>0</v>
      </c>
      <c r="Z559" s="214">
        <f t="shared" si="317"/>
        <v>0</v>
      </c>
      <c r="AA559" s="214">
        <f t="shared" si="317"/>
        <v>0</v>
      </c>
      <c r="AB559" s="214">
        <f t="shared" si="317"/>
        <v>0</v>
      </c>
      <c r="AC559" s="214">
        <f t="shared" si="317"/>
        <v>0</v>
      </c>
      <c r="AE559" s="219">
        <f t="shared" si="323"/>
        <v>0</v>
      </c>
      <c r="AF559" s="219">
        <f t="shared" si="318"/>
        <v>0</v>
      </c>
      <c r="AG559" s="219">
        <f t="shared" si="318"/>
        <v>0</v>
      </c>
      <c r="AH559" s="219">
        <f t="shared" si="318"/>
        <v>0</v>
      </c>
      <c r="AI559" s="219">
        <f t="shared" si="318"/>
        <v>0</v>
      </c>
    </row>
    <row r="560" spans="1:35" x14ac:dyDescent="0.2">
      <c r="A560" s="250">
        <v>9</v>
      </c>
      <c r="B560" s="1" t="s">
        <v>53</v>
      </c>
      <c r="C560" s="1" t="str">
        <f>VLOOKUP(B560,Valores!$A$2:$F$223,5,FALSE)</f>
        <v>kg</v>
      </c>
      <c r="D560" s="1">
        <v>146</v>
      </c>
      <c r="E560" s="64">
        <f>VLOOKUP($B560,Valores!$A$2:$G$300,6,FALSE)*VLOOKUP(VLOOKUP($B560,Indices_Poder!$B$5:$E$250,3,FALSE),Indices_Poder!$G$6:$N$28,4,FALSE)</f>
        <v>107.00410922919521</v>
      </c>
      <c r="F560" s="65">
        <f>$E560*VLOOKUP(F$551,Regional!$A$2:$B$7,2,FALSE)</f>
        <v>108.34166059456014</v>
      </c>
      <c r="G560" s="65">
        <f>$E560*VLOOKUP(G$551,Regional!$A$2:$B$7,2,FALSE)</f>
        <v>104.12569869092985</v>
      </c>
      <c r="H560" s="65">
        <f>$E560*VLOOKUP(H$551,Regional!$A$2:$B$7,2,FALSE)</f>
        <v>109.89322017838347</v>
      </c>
      <c r="I560" s="65">
        <f>$E560*VLOOKUP(I$551,Regional!$A$2:$B$7,2,FALSE)</f>
        <v>107.62473306272454</v>
      </c>
      <c r="J560" s="65">
        <f>$E560*VLOOKUP(J$551,Regional!$A$2:$B$7,2,FALSE)</f>
        <v>108.56636922394145</v>
      </c>
      <c r="K560" s="66">
        <f t="shared" si="319"/>
        <v>15622.5999474625</v>
      </c>
      <c r="L560" s="65">
        <f t="shared" si="320"/>
        <v>15817.882446805781</v>
      </c>
      <c r="M560" s="65">
        <f t="shared" si="320"/>
        <v>15202.352008875758</v>
      </c>
      <c r="N560" s="65">
        <f t="shared" si="320"/>
        <v>16044.410146043987</v>
      </c>
      <c r="O560" s="65">
        <f t="shared" si="320"/>
        <v>15713.211027157784</v>
      </c>
      <c r="P560" s="133">
        <f t="shared" si="320"/>
        <v>15850.689906695452</v>
      </c>
      <c r="Q560" s="119">
        <f>VLOOKUP(B560,Valores!$A$2:$P$300,14,FALSE)</f>
        <v>1</v>
      </c>
      <c r="R560" s="119" t="str">
        <f>VLOOKUP(B560,Valores!$A$2:$P$300,15,FALSE)</f>
        <v>Rateio</v>
      </c>
      <c r="S560" s="186">
        <f t="shared" si="321"/>
        <v>0</v>
      </c>
      <c r="T560" s="186">
        <f t="shared" si="316"/>
        <v>0</v>
      </c>
      <c r="U560" s="186">
        <f t="shared" si="316"/>
        <v>0</v>
      </c>
      <c r="V560" s="186">
        <f t="shared" si="316"/>
        <v>0</v>
      </c>
      <c r="W560" s="186">
        <f t="shared" si="316"/>
        <v>0</v>
      </c>
      <c r="Y560" s="214">
        <f t="shared" si="322"/>
        <v>15817.882446805781</v>
      </c>
      <c r="Z560" s="214">
        <f t="shared" si="317"/>
        <v>15202.352008875758</v>
      </c>
      <c r="AA560" s="214">
        <f t="shared" si="317"/>
        <v>16044.410146043987</v>
      </c>
      <c r="AB560" s="214">
        <f t="shared" si="317"/>
        <v>15713.211027157784</v>
      </c>
      <c r="AC560" s="214">
        <f t="shared" si="317"/>
        <v>15850.689906695452</v>
      </c>
      <c r="AE560" s="219">
        <f t="shared" si="323"/>
        <v>15817.882446805781</v>
      </c>
      <c r="AF560" s="219">
        <f t="shared" si="318"/>
        <v>15202.352008875758</v>
      </c>
      <c r="AG560" s="219">
        <f t="shared" si="318"/>
        <v>16044.410146043987</v>
      </c>
      <c r="AH560" s="219">
        <f t="shared" si="318"/>
        <v>15713.211027157784</v>
      </c>
      <c r="AI560" s="219">
        <f t="shared" si="318"/>
        <v>15850.689906695452</v>
      </c>
    </row>
    <row r="561" spans="1:35" x14ac:dyDescent="0.2">
      <c r="A561" s="250">
        <v>10</v>
      </c>
      <c r="B561" s="1" t="s">
        <v>242</v>
      </c>
      <c r="C561" s="1" t="str">
        <f>VLOOKUP(B561,Valores!$A$2:$F$223,5,FALSE)</f>
        <v>unid.</v>
      </c>
      <c r="D561" s="1">
        <v>0</v>
      </c>
      <c r="E561" s="64">
        <f>VLOOKUP($B561,Valores!$A$2:$G$300,6,FALSE)*VLOOKUP(VLOOKUP($B561,Indices_Poder!$B$5:$E$250,3,FALSE),Indices_Poder!$G$6:$N$28,4,FALSE)</f>
        <v>318.82451132788094</v>
      </c>
      <c r="F561" s="65">
        <f>$E561*VLOOKUP(F$551,Regional!$A$2:$B$7,2,FALSE)</f>
        <v>322.80981771947944</v>
      </c>
      <c r="G561" s="65">
        <f>$E561*VLOOKUP(G$551,Regional!$A$2:$B$7,2,FALSE)</f>
        <v>310.24813197316092</v>
      </c>
      <c r="H561" s="65">
        <f>$E561*VLOOKUP(H$551,Regional!$A$2:$B$7,2,FALSE)</f>
        <v>327.43277313373369</v>
      </c>
      <c r="I561" s="65">
        <f>$E561*VLOOKUP(I$551,Regional!$A$2:$B$7,2,FALSE)</f>
        <v>320.67369349358268</v>
      </c>
      <c r="J561" s="65">
        <f>$E561*VLOOKUP(J$551,Regional!$A$2:$B$7,2,FALSE)</f>
        <v>323.47934919326798</v>
      </c>
      <c r="K561" s="66">
        <f t="shared" si="319"/>
        <v>0</v>
      </c>
      <c r="L561" s="65">
        <f t="shared" si="320"/>
        <v>0</v>
      </c>
      <c r="M561" s="65">
        <f t="shared" si="320"/>
        <v>0</v>
      </c>
      <c r="N561" s="65">
        <f t="shared" si="320"/>
        <v>0</v>
      </c>
      <c r="O561" s="65">
        <f t="shared" si="320"/>
        <v>0</v>
      </c>
      <c r="P561" s="133">
        <f t="shared" si="320"/>
        <v>0</v>
      </c>
      <c r="Q561" s="119">
        <f>VLOOKUP(B561,Valores!$A$2:$P$300,14,FALSE)</f>
        <v>1</v>
      </c>
      <c r="R561" s="119">
        <f>VLOOKUP(B561,Valores!$A$2:$P$300,15,FALSE)</f>
        <v>2.5000000000000001E-2</v>
      </c>
      <c r="S561" s="186">
        <f t="shared" si="321"/>
        <v>0</v>
      </c>
      <c r="T561" s="186">
        <f t="shared" si="316"/>
        <v>0</v>
      </c>
      <c r="U561" s="186">
        <f t="shared" si="316"/>
        <v>0</v>
      </c>
      <c r="V561" s="186">
        <f t="shared" si="316"/>
        <v>0</v>
      </c>
      <c r="W561" s="186">
        <f t="shared" si="316"/>
        <v>0</v>
      </c>
      <c r="Y561" s="214">
        <f t="shared" si="322"/>
        <v>0</v>
      </c>
      <c r="Z561" s="214">
        <f t="shared" si="317"/>
        <v>0</v>
      </c>
      <c r="AA561" s="214">
        <f t="shared" si="317"/>
        <v>0</v>
      </c>
      <c r="AB561" s="214">
        <f t="shared" si="317"/>
        <v>0</v>
      </c>
      <c r="AC561" s="214">
        <f t="shared" si="317"/>
        <v>0</v>
      </c>
      <c r="AE561" s="219">
        <f t="shared" si="323"/>
        <v>0</v>
      </c>
      <c r="AF561" s="219">
        <f t="shared" si="318"/>
        <v>0</v>
      </c>
      <c r="AG561" s="219">
        <f t="shared" si="318"/>
        <v>0</v>
      </c>
      <c r="AH561" s="219">
        <f t="shared" si="318"/>
        <v>0</v>
      </c>
      <c r="AI561" s="219">
        <f t="shared" si="318"/>
        <v>0</v>
      </c>
    </row>
    <row r="562" spans="1:35" x14ac:dyDescent="0.2">
      <c r="A562" s="250">
        <v>11</v>
      </c>
      <c r="B562" s="1" t="s">
        <v>243</v>
      </c>
      <c r="C562" s="1" t="str">
        <f>VLOOKUP(B562,Valores!$A$2:$F$223,5,FALSE)</f>
        <v>kg</v>
      </c>
      <c r="D562" s="1">
        <v>500</v>
      </c>
      <c r="E562" s="64">
        <f>VLOOKUP($B562,Valores!$A$2:$G$300,6,FALSE)*VLOOKUP(VLOOKUP($B562,Indices_Poder!$B$5:$E$250,3,FALSE),Indices_Poder!$G$6:$N$28,4,FALSE)</f>
        <v>90.692785411365136</v>
      </c>
      <c r="F562" s="65">
        <f>$E562*VLOOKUP(F$551,Regional!$A$2:$B$7,2,FALSE)</f>
        <v>91.826445229007192</v>
      </c>
      <c r="G562" s="65">
        <f>$E562*VLOOKUP(G$551,Regional!$A$2:$B$7,2,FALSE)</f>
        <v>88.253149483799405</v>
      </c>
      <c r="H562" s="65">
        <f>$E562*VLOOKUP(H$551,Regional!$A$2:$B$7,2,FALSE)</f>
        <v>93.141490617471987</v>
      </c>
      <c r="I562" s="65">
        <f>$E562*VLOOKUP(I$551,Regional!$A$2:$B$7,2,FALSE)</f>
        <v>91.218803566751063</v>
      </c>
      <c r="J562" s="65">
        <f>$E562*VLOOKUP(J$551,Regional!$A$2:$B$7,2,FALSE)</f>
        <v>92.016900078371066</v>
      </c>
      <c r="K562" s="66">
        <f t="shared" si="319"/>
        <v>45346.392705682571</v>
      </c>
      <c r="L562" s="65">
        <f t="shared" si="320"/>
        <v>45913.222614503597</v>
      </c>
      <c r="M562" s="65">
        <f t="shared" si="320"/>
        <v>44126.574741899705</v>
      </c>
      <c r="N562" s="65">
        <f t="shared" si="320"/>
        <v>46570.745308735997</v>
      </c>
      <c r="O562" s="65">
        <f t="shared" si="320"/>
        <v>45609.401783375535</v>
      </c>
      <c r="P562" s="133">
        <f t="shared" si="320"/>
        <v>46008.450039185533</v>
      </c>
      <c r="Q562" s="119">
        <f>VLOOKUP(B562,Valores!$A$2:$P$300,14,FALSE)</f>
        <v>1</v>
      </c>
      <c r="R562" s="119">
        <f>VLOOKUP(B562,Valores!$A$2:$P$300,15,FALSE)</f>
        <v>3.1300000000000001E-2</v>
      </c>
      <c r="S562" s="186">
        <f t="shared" si="321"/>
        <v>0</v>
      </c>
      <c r="T562" s="186">
        <f t="shared" si="316"/>
        <v>0</v>
      </c>
      <c r="U562" s="186">
        <f t="shared" si="316"/>
        <v>0</v>
      </c>
      <c r="V562" s="186">
        <f t="shared" si="316"/>
        <v>0</v>
      </c>
      <c r="W562" s="186">
        <f t="shared" si="316"/>
        <v>0</v>
      </c>
      <c r="Y562" s="214">
        <f t="shared" si="322"/>
        <v>45913.222614503597</v>
      </c>
      <c r="Z562" s="214">
        <f t="shared" si="317"/>
        <v>44126.574741899705</v>
      </c>
      <c r="AA562" s="214">
        <f t="shared" si="317"/>
        <v>46570.745308735997</v>
      </c>
      <c r="AB562" s="214">
        <f t="shared" si="317"/>
        <v>45609.401783375535</v>
      </c>
      <c r="AC562" s="214">
        <f t="shared" si="317"/>
        <v>46008.450039185533</v>
      </c>
      <c r="AE562" s="219">
        <f t="shared" si="323"/>
        <v>45913.222614503597</v>
      </c>
      <c r="AF562" s="219">
        <f t="shared" si="318"/>
        <v>44126.574741899705</v>
      </c>
      <c r="AG562" s="219">
        <f t="shared" si="318"/>
        <v>46570.745308735997</v>
      </c>
      <c r="AH562" s="219">
        <f t="shared" si="318"/>
        <v>45609.401783375535</v>
      </c>
      <c r="AI562" s="219">
        <f t="shared" si="318"/>
        <v>46008.450039185533</v>
      </c>
    </row>
    <row r="563" spans="1:35" x14ac:dyDescent="0.2">
      <c r="A563" s="250">
        <v>12</v>
      </c>
      <c r="B563" s="1" t="s">
        <v>244</v>
      </c>
      <c r="C563" s="1" t="str">
        <f>VLOOKUP(B563,Valores!$A$2:$F$223,5,FALSE)</f>
        <v>kg</v>
      </c>
      <c r="D563" s="1">
        <v>500</v>
      </c>
      <c r="E563" s="64">
        <f>VLOOKUP($B563,Valores!$A$2:$G$300,6,FALSE)*VLOOKUP(VLOOKUP($B563,Indices_Poder!$B$5:$E$250,3,FALSE),Indices_Poder!$G$6:$N$28,4,FALSE)</f>
        <v>90.692785411365136</v>
      </c>
      <c r="F563" s="65">
        <f>$E563*VLOOKUP(F$551,Regional!$A$2:$B$7,2,FALSE)</f>
        <v>91.826445229007192</v>
      </c>
      <c r="G563" s="65">
        <f>$E563*VLOOKUP(G$551,Regional!$A$2:$B$7,2,FALSE)</f>
        <v>88.253149483799405</v>
      </c>
      <c r="H563" s="65">
        <f>$E563*VLOOKUP(H$551,Regional!$A$2:$B$7,2,FALSE)</f>
        <v>93.141490617471987</v>
      </c>
      <c r="I563" s="65">
        <f>$E563*VLOOKUP(I$551,Regional!$A$2:$B$7,2,FALSE)</f>
        <v>91.218803566751063</v>
      </c>
      <c r="J563" s="65">
        <f>$E563*VLOOKUP(J$551,Regional!$A$2:$B$7,2,FALSE)</f>
        <v>92.016900078371066</v>
      </c>
      <c r="K563" s="66">
        <f t="shared" si="319"/>
        <v>45346.392705682571</v>
      </c>
      <c r="L563" s="65">
        <f t="shared" si="320"/>
        <v>45913.222614503597</v>
      </c>
      <c r="M563" s="65">
        <f t="shared" si="320"/>
        <v>44126.574741899705</v>
      </c>
      <c r="N563" s="65">
        <f t="shared" si="320"/>
        <v>46570.745308735997</v>
      </c>
      <c r="O563" s="65">
        <f t="shared" si="320"/>
        <v>45609.401783375535</v>
      </c>
      <c r="P563" s="133">
        <f t="shared" si="320"/>
        <v>46008.450039185533</v>
      </c>
      <c r="Q563" s="119">
        <f>VLOOKUP(B563,Valores!$A$2:$P$300,14,FALSE)</f>
        <v>1</v>
      </c>
      <c r="R563" s="119">
        <f>VLOOKUP(B563,Valores!$A$2:$P$300,15,FALSE)</f>
        <v>3.1300000000000001E-2</v>
      </c>
      <c r="S563" s="186">
        <f t="shared" si="321"/>
        <v>0</v>
      </c>
      <c r="T563" s="186">
        <f t="shared" si="316"/>
        <v>0</v>
      </c>
      <c r="U563" s="186">
        <f t="shared" si="316"/>
        <v>0</v>
      </c>
      <c r="V563" s="186">
        <f t="shared" si="316"/>
        <v>0</v>
      </c>
      <c r="W563" s="186">
        <f t="shared" si="316"/>
        <v>0</v>
      </c>
      <c r="Y563" s="214">
        <f t="shared" si="322"/>
        <v>45913.222614503597</v>
      </c>
      <c r="Z563" s="214">
        <f t="shared" si="317"/>
        <v>44126.574741899705</v>
      </c>
      <c r="AA563" s="214">
        <f t="shared" si="317"/>
        <v>46570.745308735997</v>
      </c>
      <c r="AB563" s="214">
        <f t="shared" si="317"/>
        <v>45609.401783375535</v>
      </c>
      <c r="AC563" s="214">
        <f t="shared" si="317"/>
        <v>46008.450039185533</v>
      </c>
      <c r="AE563" s="219">
        <f t="shared" si="323"/>
        <v>45913.222614503597</v>
      </c>
      <c r="AF563" s="219">
        <f t="shared" si="318"/>
        <v>44126.574741899705</v>
      </c>
      <c r="AG563" s="219">
        <f t="shared" si="318"/>
        <v>46570.745308735997</v>
      </c>
      <c r="AH563" s="219">
        <f t="shared" si="318"/>
        <v>45609.401783375535</v>
      </c>
      <c r="AI563" s="219">
        <f t="shared" si="318"/>
        <v>46008.450039185533</v>
      </c>
    </row>
    <row r="564" spans="1:35" x14ac:dyDescent="0.2">
      <c r="A564" s="250">
        <v>13</v>
      </c>
      <c r="B564" s="1" t="s">
        <v>245</v>
      </c>
      <c r="C564" s="1" t="str">
        <f>VLOOKUP(B564,Valores!$A$2:$F$223,5,FALSE)</f>
        <v>m³</v>
      </c>
      <c r="D564" s="252">
        <v>10.1</v>
      </c>
      <c r="E564" s="64">
        <f>VLOOKUP($B564,Valores!$A$2:$G$300,6,FALSE)*VLOOKUP(VLOOKUP($B564,Indices_Poder!$B$5:$E$250,3,FALSE),Indices_Poder!$G$6:$N$28,4,FALSE)</f>
        <v>5744.0577699282558</v>
      </c>
      <c r="F564" s="65">
        <f>$E564*VLOOKUP(F$551,Regional!$A$2:$B$7,2,FALSE)</f>
        <v>5815.858492052359</v>
      </c>
      <c r="G564" s="65">
        <f>$E564*VLOOKUP(G$551,Regional!$A$2:$B$7,2,FALSE)</f>
        <v>5589.5426159171857</v>
      </c>
      <c r="H564" s="65">
        <f>$E564*VLOOKUP(H$551,Regional!$A$2:$B$7,2,FALSE)</f>
        <v>5899.1473297163184</v>
      </c>
      <c r="I564" s="65">
        <f>$E564*VLOOKUP(I$551,Regional!$A$2:$B$7,2,FALSE)</f>
        <v>5777.3733049938401</v>
      </c>
      <c r="J564" s="65">
        <f>$E564*VLOOKUP(J$551,Regional!$A$2:$B$7,2,FALSE)</f>
        <v>5827.9210133692077</v>
      </c>
      <c r="K564" s="66">
        <f t="shared" si="319"/>
        <v>58014.983476275382</v>
      </c>
      <c r="L564" s="65">
        <f t="shared" si="320"/>
        <v>58740.170769728822</v>
      </c>
      <c r="M564" s="65">
        <f t="shared" si="320"/>
        <v>56454.380420763577</v>
      </c>
      <c r="N564" s="65">
        <f t="shared" si="320"/>
        <v>59581.388030134811</v>
      </c>
      <c r="O564" s="65">
        <f t="shared" si="320"/>
        <v>58351.470380437786</v>
      </c>
      <c r="P564" s="133">
        <f t="shared" si="320"/>
        <v>58862.002235028995</v>
      </c>
      <c r="Q564" s="119">
        <f>VLOOKUP(B564,Valores!$A$2:$P$300,14,FALSE)</f>
        <v>1</v>
      </c>
      <c r="R564" s="119">
        <f>VLOOKUP(B564,Valores!$A$2:$P$300,15,FALSE)</f>
        <v>3.1300000000000001E-2</v>
      </c>
      <c r="S564" s="186">
        <f t="shared" si="321"/>
        <v>0</v>
      </c>
      <c r="T564" s="186">
        <f t="shared" si="316"/>
        <v>0</v>
      </c>
      <c r="U564" s="186">
        <f t="shared" si="316"/>
        <v>0</v>
      </c>
      <c r="V564" s="186">
        <f t="shared" si="316"/>
        <v>0</v>
      </c>
      <c r="W564" s="186">
        <f t="shared" si="316"/>
        <v>0</v>
      </c>
      <c r="Y564" s="214">
        <f t="shared" si="322"/>
        <v>58740.170769728822</v>
      </c>
      <c r="Z564" s="214">
        <f t="shared" si="317"/>
        <v>56454.380420763577</v>
      </c>
      <c r="AA564" s="214">
        <f t="shared" si="317"/>
        <v>59581.388030134811</v>
      </c>
      <c r="AB564" s="214">
        <f t="shared" si="317"/>
        <v>58351.470380437786</v>
      </c>
      <c r="AC564" s="214">
        <f t="shared" si="317"/>
        <v>58862.002235028995</v>
      </c>
      <c r="AE564" s="219">
        <f t="shared" si="323"/>
        <v>58740.170769728822</v>
      </c>
      <c r="AF564" s="219">
        <f t="shared" si="318"/>
        <v>56454.380420763577</v>
      </c>
      <c r="AG564" s="219">
        <f t="shared" si="318"/>
        <v>59581.388030134811</v>
      </c>
      <c r="AH564" s="219">
        <f t="shared" si="318"/>
        <v>58351.470380437786</v>
      </c>
      <c r="AI564" s="219">
        <f t="shared" si="318"/>
        <v>58862.002235028995</v>
      </c>
    </row>
    <row r="565" spans="1:35" x14ac:dyDescent="0.2">
      <c r="A565" s="250">
        <v>14</v>
      </c>
      <c r="B565" s="1" t="s">
        <v>214</v>
      </c>
      <c r="C565" s="1" t="str">
        <f>VLOOKUP(B565,Valores!$A$2:$F$223,5,FALSE)</f>
        <v>m³</v>
      </c>
      <c r="D565" s="1">
        <v>48</v>
      </c>
      <c r="E565" s="64">
        <f>VLOOKUP($B565,Valores!$A$2:$G$300,6,FALSE)*VLOOKUP(VLOOKUP($B565,Indices_Poder!$B$5:$E$250,3,FALSE),Indices_Poder!$G$6:$N$28,4,FALSE)</f>
        <v>5744.0577699282558</v>
      </c>
      <c r="F565" s="65">
        <f>$E565*VLOOKUP(F$551,Regional!$A$2:$B$7,2,FALSE)</f>
        <v>5815.858492052359</v>
      </c>
      <c r="G565" s="65">
        <f>$E565*VLOOKUP(G$551,Regional!$A$2:$B$7,2,FALSE)</f>
        <v>5589.5426159171857</v>
      </c>
      <c r="H565" s="65">
        <f>$E565*VLOOKUP(H$551,Regional!$A$2:$B$7,2,FALSE)</f>
        <v>5899.1473297163184</v>
      </c>
      <c r="I565" s="65">
        <f>$E565*VLOOKUP(I$551,Regional!$A$2:$B$7,2,FALSE)</f>
        <v>5777.3733049938401</v>
      </c>
      <c r="J565" s="65">
        <f>$E565*VLOOKUP(J$551,Regional!$A$2:$B$7,2,FALSE)</f>
        <v>5827.9210133692077</v>
      </c>
      <c r="K565" s="66">
        <f>D565*E565</f>
        <v>275714.77295655629</v>
      </c>
      <c r="L565" s="65">
        <f>$D565*F565</f>
        <v>279161.20761851326</v>
      </c>
      <c r="M565" s="65">
        <f>$D565*G565</f>
        <v>268298.04556402494</v>
      </c>
      <c r="N565" s="65">
        <f>$D565*H565</f>
        <v>283159.0718263833</v>
      </c>
      <c r="O565" s="65">
        <f>$D565*I565</f>
        <v>277313.91863970435</v>
      </c>
      <c r="P565" s="133">
        <f>$D565*J565</f>
        <v>279740.20864172198</v>
      </c>
      <c r="Q565" s="119">
        <f>VLOOKUP(B565,Valores!$A$2:$P$300,14,FALSE)</f>
        <v>1</v>
      </c>
      <c r="R565" s="119">
        <f>VLOOKUP(B565,Valores!$A$2:$P$300,15,FALSE)</f>
        <v>3.1300000000000001E-2</v>
      </c>
      <c r="S565" s="186">
        <f t="shared" si="321"/>
        <v>0</v>
      </c>
      <c r="T565" s="186">
        <f t="shared" si="316"/>
        <v>0</v>
      </c>
      <c r="U565" s="186">
        <f t="shared" si="316"/>
        <v>0</v>
      </c>
      <c r="V565" s="186">
        <f t="shared" si="316"/>
        <v>0</v>
      </c>
      <c r="W565" s="186">
        <f t="shared" si="316"/>
        <v>0</v>
      </c>
      <c r="Y565" s="214">
        <f t="shared" si="322"/>
        <v>279161.20761851326</v>
      </c>
      <c r="Z565" s="214">
        <f t="shared" si="317"/>
        <v>268298.04556402494</v>
      </c>
      <c r="AA565" s="214">
        <f t="shared" si="317"/>
        <v>283159.0718263833</v>
      </c>
      <c r="AB565" s="214">
        <f t="shared" si="317"/>
        <v>277313.91863970435</v>
      </c>
      <c r="AC565" s="214">
        <f t="shared" si="317"/>
        <v>279740.20864172198</v>
      </c>
      <c r="AE565" s="219">
        <f t="shared" si="323"/>
        <v>279161.20761851326</v>
      </c>
      <c r="AF565" s="219">
        <f t="shared" si="318"/>
        <v>268298.04556402494</v>
      </c>
      <c r="AG565" s="219">
        <f t="shared" si="318"/>
        <v>283159.0718263833</v>
      </c>
      <c r="AH565" s="219">
        <f t="shared" si="318"/>
        <v>277313.91863970435</v>
      </c>
      <c r="AI565" s="219">
        <f t="shared" si="318"/>
        <v>279740.20864172198</v>
      </c>
    </row>
    <row r="566" spans="1:35" x14ac:dyDescent="0.2">
      <c r="A566" s="250">
        <v>15</v>
      </c>
      <c r="B566" s="1" t="s">
        <v>246</v>
      </c>
      <c r="C566" s="1" t="str">
        <f>VLOOKUP(B566,Valores!$A$2:$F$223,5,FALSE)</f>
        <v>m³</v>
      </c>
      <c r="D566" s="1">
        <v>0.2</v>
      </c>
      <c r="E566" s="64">
        <f>VLOOKUP($B566,Valores!$A$2:$G$300,6,FALSE)*VLOOKUP(VLOOKUP($B566,Indices_Poder!$B$5:$E$250,3,FALSE),Indices_Poder!$G$6:$N$28,4,FALSE)</f>
        <v>5744.0577699282558</v>
      </c>
      <c r="F566" s="65">
        <f>$E566*VLOOKUP(F$551,Regional!$A$2:$B$7,2,FALSE)</f>
        <v>5815.858492052359</v>
      </c>
      <c r="G566" s="65">
        <f>$E566*VLOOKUP(G$551,Regional!$A$2:$B$7,2,FALSE)</f>
        <v>5589.5426159171857</v>
      </c>
      <c r="H566" s="65">
        <f>$E566*VLOOKUP(H$551,Regional!$A$2:$B$7,2,FALSE)</f>
        <v>5899.1473297163184</v>
      </c>
      <c r="I566" s="65">
        <f>$E566*VLOOKUP(I$551,Regional!$A$2:$B$7,2,FALSE)</f>
        <v>5777.3733049938401</v>
      </c>
      <c r="J566" s="65">
        <f>$E566*VLOOKUP(J$551,Regional!$A$2:$B$7,2,FALSE)</f>
        <v>5827.9210133692077</v>
      </c>
      <c r="K566" s="66">
        <f t="shared" si="319"/>
        <v>1148.8115539856512</v>
      </c>
      <c r="L566" s="65">
        <f t="shared" si="320"/>
        <v>1163.1716984104719</v>
      </c>
      <c r="M566" s="65">
        <f t="shared" si="320"/>
        <v>1117.9085231834372</v>
      </c>
      <c r="N566" s="65">
        <f t="shared" si="320"/>
        <v>1179.8294659432638</v>
      </c>
      <c r="O566" s="65">
        <f t="shared" si="320"/>
        <v>1155.4746609987681</v>
      </c>
      <c r="P566" s="133">
        <f t="shared" si="320"/>
        <v>1165.5842026738417</v>
      </c>
      <c r="Q566" s="119">
        <f>VLOOKUP(B566,Valores!$A$2:$P$300,14,FALSE)</f>
        <v>1</v>
      </c>
      <c r="R566" s="119">
        <f>VLOOKUP(B566,Valores!$A$2:$P$300,15,FALSE)</f>
        <v>3.1300000000000001E-2</v>
      </c>
      <c r="S566" s="186">
        <f t="shared" si="321"/>
        <v>0</v>
      </c>
      <c r="T566" s="186">
        <f t="shared" si="316"/>
        <v>0</v>
      </c>
      <c r="U566" s="186">
        <f t="shared" si="316"/>
        <v>0</v>
      </c>
      <c r="V566" s="186">
        <f t="shared" si="316"/>
        <v>0</v>
      </c>
      <c r="W566" s="186">
        <f t="shared" si="316"/>
        <v>0</v>
      </c>
      <c r="Y566" s="214">
        <f t="shared" si="322"/>
        <v>1163.1716984104719</v>
      </c>
      <c r="Z566" s="214">
        <f t="shared" si="317"/>
        <v>1117.9085231834372</v>
      </c>
      <c r="AA566" s="214">
        <f t="shared" si="317"/>
        <v>1179.8294659432638</v>
      </c>
      <c r="AB566" s="214">
        <f t="shared" si="317"/>
        <v>1155.4746609987681</v>
      </c>
      <c r="AC566" s="214">
        <f t="shared" si="317"/>
        <v>1165.5842026738417</v>
      </c>
      <c r="AE566" s="219">
        <f t="shared" si="323"/>
        <v>1163.1716984104719</v>
      </c>
      <c r="AF566" s="219">
        <f t="shared" si="318"/>
        <v>1117.9085231834372</v>
      </c>
      <c r="AG566" s="219">
        <f t="shared" si="318"/>
        <v>1179.8294659432638</v>
      </c>
      <c r="AH566" s="219">
        <f t="shared" si="318"/>
        <v>1155.4746609987681</v>
      </c>
      <c r="AI566" s="219">
        <f t="shared" si="318"/>
        <v>1165.5842026738417</v>
      </c>
    </row>
    <row r="567" spans="1:35" x14ac:dyDescent="0.2">
      <c r="A567" s="250">
        <v>16</v>
      </c>
      <c r="B567" s="1" t="s">
        <v>215</v>
      </c>
      <c r="C567" s="1" t="str">
        <f>VLOOKUP(B567,Valores!$A$2:$F$223,5,FALSE)</f>
        <v>m³</v>
      </c>
      <c r="D567" s="1">
        <v>0</v>
      </c>
      <c r="E567" s="64">
        <f>VLOOKUP($B567,Valores!$A$2:$G$300,6,FALSE)*VLOOKUP(VLOOKUP($B567,Indices_Poder!$B$5:$E$250,3,FALSE),Indices_Poder!$G$6:$N$28,4,FALSE)</f>
        <v>5744.0577699282558</v>
      </c>
      <c r="F567" s="65">
        <f>$E567*VLOOKUP(F$551,Regional!$A$2:$B$7,2,FALSE)</f>
        <v>5815.858492052359</v>
      </c>
      <c r="G567" s="65">
        <f>$E567*VLOOKUP(G$551,Regional!$A$2:$B$7,2,FALSE)</f>
        <v>5589.5426159171857</v>
      </c>
      <c r="H567" s="65">
        <f>$E567*VLOOKUP(H$551,Regional!$A$2:$B$7,2,FALSE)</f>
        <v>5899.1473297163184</v>
      </c>
      <c r="I567" s="65">
        <f>$E567*VLOOKUP(I$551,Regional!$A$2:$B$7,2,FALSE)</f>
        <v>5777.3733049938401</v>
      </c>
      <c r="J567" s="65">
        <f>$E567*VLOOKUP(J$551,Regional!$A$2:$B$7,2,FALSE)</f>
        <v>5827.9210133692077</v>
      </c>
      <c r="K567" s="66">
        <f t="shared" si="319"/>
        <v>0</v>
      </c>
      <c r="L567" s="65">
        <f t="shared" si="320"/>
        <v>0</v>
      </c>
      <c r="M567" s="65">
        <f t="shared" si="320"/>
        <v>0</v>
      </c>
      <c r="N567" s="65">
        <f t="shared" si="320"/>
        <v>0</v>
      </c>
      <c r="O567" s="65">
        <f t="shared" si="320"/>
        <v>0</v>
      </c>
      <c r="P567" s="133">
        <f t="shared" si="320"/>
        <v>0</v>
      </c>
      <c r="Q567" s="119">
        <f>VLOOKUP(B567,Valores!$A$2:$P$300,14,FALSE)</f>
        <v>1</v>
      </c>
      <c r="R567" s="119">
        <f>VLOOKUP(B567,Valores!$A$2:$P$300,15,FALSE)</f>
        <v>3.1300000000000001E-2</v>
      </c>
      <c r="S567" s="186">
        <f t="shared" si="321"/>
        <v>0</v>
      </c>
      <c r="T567" s="186">
        <f t="shared" si="316"/>
        <v>0</v>
      </c>
      <c r="U567" s="186">
        <f t="shared" si="316"/>
        <v>0</v>
      </c>
      <c r="V567" s="186">
        <f t="shared" si="316"/>
        <v>0</v>
      </c>
      <c r="W567" s="186">
        <f t="shared" si="316"/>
        <v>0</v>
      </c>
      <c r="Y567" s="214">
        <f t="shared" si="322"/>
        <v>0</v>
      </c>
      <c r="Z567" s="214">
        <f t="shared" si="317"/>
        <v>0</v>
      </c>
      <c r="AA567" s="214">
        <f t="shared" si="317"/>
        <v>0</v>
      </c>
      <c r="AB567" s="214">
        <f t="shared" si="317"/>
        <v>0</v>
      </c>
      <c r="AC567" s="214">
        <f t="shared" si="317"/>
        <v>0</v>
      </c>
      <c r="AE567" s="219">
        <f t="shared" si="323"/>
        <v>0</v>
      </c>
      <c r="AF567" s="219">
        <f t="shared" si="318"/>
        <v>0</v>
      </c>
      <c r="AG567" s="219">
        <f t="shared" si="318"/>
        <v>0</v>
      </c>
      <c r="AH567" s="219">
        <f t="shared" si="318"/>
        <v>0</v>
      </c>
      <c r="AI567" s="219">
        <f t="shared" si="318"/>
        <v>0</v>
      </c>
    </row>
    <row r="568" spans="1:35" x14ac:dyDescent="0.2">
      <c r="A568" s="250">
        <v>17</v>
      </c>
      <c r="B568" s="1" t="s">
        <v>247</v>
      </c>
      <c r="C568" s="1" t="str">
        <f>VLOOKUP(B568,Valores!$A$2:$F$223,5,FALSE)</f>
        <v>m³</v>
      </c>
      <c r="D568" s="1">
        <v>2.33</v>
      </c>
      <c r="E568" s="64">
        <f>VLOOKUP($B568,Valores!$A$2:$G$300,6,FALSE)*VLOOKUP(VLOOKUP($B568,Indices_Poder!$B$5:$E$250,3,FALSE),Indices_Poder!$G$6:$N$28,4,FALSE)</f>
        <v>5744.0577699282558</v>
      </c>
      <c r="F568" s="65">
        <f>$E568*VLOOKUP(F$551,Regional!$A$2:$B$7,2,FALSE)</f>
        <v>5815.858492052359</v>
      </c>
      <c r="G568" s="65">
        <f>$E568*VLOOKUP(G$551,Regional!$A$2:$B$7,2,FALSE)</f>
        <v>5589.5426159171857</v>
      </c>
      <c r="H568" s="65">
        <f>$E568*VLOOKUP(H$551,Regional!$A$2:$B$7,2,FALSE)</f>
        <v>5899.1473297163184</v>
      </c>
      <c r="I568" s="65">
        <f>$E568*VLOOKUP(I$551,Regional!$A$2:$B$7,2,FALSE)</f>
        <v>5777.3733049938401</v>
      </c>
      <c r="J568" s="65">
        <f>$E568*VLOOKUP(J$551,Regional!$A$2:$B$7,2,FALSE)</f>
        <v>5827.9210133692077</v>
      </c>
      <c r="K568" s="66">
        <f t="shared" si="319"/>
        <v>13383.654603932837</v>
      </c>
      <c r="L568" s="65">
        <f t="shared" si="320"/>
        <v>13550.950286481997</v>
      </c>
      <c r="M568" s="65">
        <f t="shared" si="320"/>
        <v>13023.634295087044</v>
      </c>
      <c r="N568" s="65">
        <f t="shared" si="320"/>
        <v>13745.013278239023</v>
      </c>
      <c r="O568" s="65">
        <f t="shared" si="320"/>
        <v>13461.279800635648</v>
      </c>
      <c r="P568" s="133">
        <f t="shared" si="320"/>
        <v>13579.055961150254</v>
      </c>
      <c r="Q568" s="119">
        <f>VLOOKUP(B568,Valores!$A$2:$P$300,14,FALSE)</f>
        <v>1</v>
      </c>
      <c r="R568" s="119">
        <f>VLOOKUP(B568,Valores!$A$2:$P$300,15,FALSE)</f>
        <v>3.1300000000000001E-2</v>
      </c>
      <c r="S568" s="186">
        <f t="shared" si="321"/>
        <v>0</v>
      </c>
      <c r="T568" s="186">
        <f t="shared" si="316"/>
        <v>0</v>
      </c>
      <c r="U568" s="186">
        <f t="shared" si="316"/>
        <v>0</v>
      </c>
      <c r="V568" s="186">
        <f t="shared" si="316"/>
        <v>0</v>
      </c>
      <c r="W568" s="186">
        <f t="shared" si="316"/>
        <v>0</v>
      </c>
      <c r="Y568" s="214">
        <f t="shared" si="322"/>
        <v>13550.950286481997</v>
      </c>
      <c r="Z568" s="214">
        <f t="shared" si="317"/>
        <v>13023.634295087044</v>
      </c>
      <c r="AA568" s="214">
        <f t="shared" si="317"/>
        <v>13745.013278239023</v>
      </c>
      <c r="AB568" s="214">
        <f t="shared" si="317"/>
        <v>13461.279800635648</v>
      </c>
      <c r="AC568" s="214">
        <f t="shared" si="317"/>
        <v>13579.055961150254</v>
      </c>
      <c r="AE568" s="219">
        <f t="shared" si="323"/>
        <v>13550.950286481997</v>
      </c>
      <c r="AF568" s="219">
        <f t="shared" si="318"/>
        <v>13023.634295087044</v>
      </c>
      <c r="AG568" s="219">
        <f t="shared" si="318"/>
        <v>13745.013278239023</v>
      </c>
      <c r="AH568" s="219">
        <f t="shared" si="318"/>
        <v>13461.279800635648</v>
      </c>
      <c r="AI568" s="219">
        <f t="shared" si="318"/>
        <v>13579.055961150254</v>
      </c>
    </row>
    <row r="569" spans="1:35" x14ac:dyDescent="0.2">
      <c r="A569" s="250">
        <v>18</v>
      </c>
      <c r="B569" s="1" t="s">
        <v>248</v>
      </c>
      <c r="C569" s="1" t="str">
        <f>VLOOKUP(B569,Valores!$A$2:$F$223,5,FALSE)</f>
        <v>m³</v>
      </c>
      <c r="D569" s="1">
        <v>1.75</v>
      </c>
      <c r="E569" s="64">
        <f>VLOOKUP($B569,Valores!$A$2:$G$300,6,FALSE)*VLOOKUP(VLOOKUP($B569,Indices_Poder!$B$5:$E$250,3,FALSE),Indices_Poder!$G$6:$N$28,4,FALSE)</f>
        <v>5744.0577699282558</v>
      </c>
      <c r="F569" s="65">
        <f>$E569*VLOOKUP(F$551,Regional!$A$2:$B$7,2,FALSE)</f>
        <v>5815.858492052359</v>
      </c>
      <c r="G569" s="65">
        <f>$E569*VLOOKUP(G$551,Regional!$A$2:$B$7,2,FALSE)</f>
        <v>5589.5426159171857</v>
      </c>
      <c r="H569" s="65">
        <f>$E569*VLOOKUP(H$551,Regional!$A$2:$B$7,2,FALSE)</f>
        <v>5899.1473297163184</v>
      </c>
      <c r="I569" s="65">
        <f>$E569*VLOOKUP(I$551,Regional!$A$2:$B$7,2,FALSE)</f>
        <v>5777.3733049938401</v>
      </c>
      <c r="J569" s="65">
        <f>$E569*VLOOKUP(J$551,Regional!$A$2:$B$7,2,FALSE)</f>
        <v>5827.9210133692077</v>
      </c>
      <c r="K569" s="66">
        <f t="shared" si="319"/>
        <v>10052.101097374447</v>
      </c>
      <c r="L569" s="65">
        <f t="shared" si="320"/>
        <v>10177.752361091629</v>
      </c>
      <c r="M569" s="65">
        <f t="shared" si="320"/>
        <v>9781.6995778550754</v>
      </c>
      <c r="N569" s="65">
        <f t="shared" si="320"/>
        <v>10323.507827003557</v>
      </c>
      <c r="O569" s="65">
        <f t="shared" si="320"/>
        <v>10110.403283739221</v>
      </c>
      <c r="P569" s="133">
        <f t="shared" si="320"/>
        <v>10198.861773396113</v>
      </c>
      <c r="Q569" s="119">
        <f>VLOOKUP(B569,Valores!$A$2:$P$300,14,FALSE)</f>
        <v>1</v>
      </c>
      <c r="R569" s="119">
        <f>VLOOKUP(B569,Valores!$A$2:$P$300,15,FALSE)</f>
        <v>3.1300000000000001E-2</v>
      </c>
      <c r="S569" s="186">
        <f t="shared" si="321"/>
        <v>0</v>
      </c>
      <c r="T569" s="186">
        <f t="shared" si="316"/>
        <v>0</v>
      </c>
      <c r="U569" s="186">
        <f t="shared" si="316"/>
        <v>0</v>
      </c>
      <c r="V569" s="186">
        <f t="shared" si="316"/>
        <v>0</v>
      </c>
      <c r="W569" s="186">
        <f t="shared" si="316"/>
        <v>0</v>
      </c>
      <c r="Y569" s="214">
        <f t="shared" si="322"/>
        <v>10177.752361091629</v>
      </c>
      <c r="Z569" s="214">
        <f t="shared" si="317"/>
        <v>9781.6995778550754</v>
      </c>
      <c r="AA569" s="214">
        <f t="shared" si="317"/>
        <v>10323.507827003557</v>
      </c>
      <c r="AB569" s="214">
        <f t="shared" si="317"/>
        <v>10110.403283739221</v>
      </c>
      <c r="AC569" s="214">
        <f t="shared" si="317"/>
        <v>10198.861773396113</v>
      </c>
      <c r="AE569" s="219">
        <f t="shared" si="323"/>
        <v>10177.752361091629</v>
      </c>
      <c r="AF569" s="219">
        <f t="shared" si="318"/>
        <v>9781.6995778550754</v>
      </c>
      <c r="AG569" s="219">
        <f t="shared" si="318"/>
        <v>10323.507827003557</v>
      </c>
      <c r="AH569" s="219">
        <f t="shared" si="318"/>
        <v>10110.403283739221</v>
      </c>
      <c r="AI569" s="219">
        <f t="shared" si="318"/>
        <v>10198.861773396113</v>
      </c>
    </row>
    <row r="570" spans="1:35" x14ac:dyDescent="0.2">
      <c r="A570" s="250">
        <v>19</v>
      </c>
      <c r="B570" s="1" t="s">
        <v>217</v>
      </c>
      <c r="C570" s="1" t="str">
        <f>VLOOKUP(B570,Valores!$A$2:$F$223,5,FALSE)</f>
        <v>m³</v>
      </c>
      <c r="D570" s="135">
        <v>20</v>
      </c>
      <c r="E570" s="64">
        <f>VLOOKUP($B570,Valores!$A$2:$G$300,6,FALSE)*VLOOKUP(VLOOKUP($B570,Indices_Poder!$B$5:$E$250,3,FALSE),Indices_Poder!$G$6:$N$28,4,FALSE)</f>
        <v>5744.0577699282558</v>
      </c>
      <c r="F570" s="65">
        <f>$E570*VLOOKUP(F$551,Regional!$A$2:$B$7,2,FALSE)</f>
        <v>5815.858492052359</v>
      </c>
      <c r="G570" s="65">
        <f>$E570*VLOOKUP(G$551,Regional!$A$2:$B$7,2,FALSE)</f>
        <v>5589.5426159171857</v>
      </c>
      <c r="H570" s="65">
        <f>$E570*VLOOKUP(H$551,Regional!$A$2:$B$7,2,FALSE)</f>
        <v>5899.1473297163184</v>
      </c>
      <c r="I570" s="65">
        <f>$E570*VLOOKUP(I$551,Regional!$A$2:$B$7,2,FALSE)</f>
        <v>5777.3733049938401</v>
      </c>
      <c r="J570" s="65">
        <f>$E570*VLOOKUP(J$551,Regional!$A$2:$B$7,2,FALSE)</f>
        <v>5827.9210133692077</v>
      </c>
      <c r="K570" s="74">
        <f t="shared" si="319"/>
        <v>114881.15539856511</v>
      </c>
      <c r="L570" s="65">
        <f t="shared" si="320"/>
        <v>116317.16984104717</v>
      </c>
      <c r="M570" s="65">
        <f t="shared" si="320"/>
        <v>111790.85231834371</v>
      </c>
      <c r="N570" s="65">
        <f t="shared" si="320"/>
        <v>117982.94659432636</v>
      </c>
      <c r="O570" s="65">
        <f t="shared" si="320"/>
        <v>115547.46609987679</v>
      </c>
      <c r="P570" s="133">
        <f t="shared" si="320"/>
        <v>116558.42026738415</v>
      </c>
      <c r="Q570" s="119">
        <f>VLOOKUP(B570,Valores!$A$2:$P$300,14,FALSE)</f>
        <v>1</v>
      </c>
      <c r="R570" s="119">
        <f>VLOOKUP(B570,Valores!$A$2:$P$300,15,FALSE)</f>
        <v>3.1300000000000001E-2</v>
      </c>
      <c r="S570" s="186">
        <f t="shared" si="321"/>
        <v>0</v>
      </c>
      <c r="T570" s="186">
        <f t="shared" si="316"/>
        <v>0</v>
      </c>
      <c r="U570" s="186">
        <f t="shared" si="316"/>
        <v>0</v>
      </c>
      <c r="V570" s="186">
        <f t="shared" si="316"/>
        <v>0</v>
      </c>
      <c r="W570" s="186">
        <f t="shared" si="316"/>
        <v>0</v>
      </c>
      <c r="Y570" s="214">
        <f t="shared" si="322"/>
        <v>116317.16984104717</v>
      </c>
      <c r="Z570" s="214">
        <f t="shared" si="317"/>
        <v>111790.85231834371</v>
      </c>
      <c r="AA570" s="214">
        <f t="shared" si="317"/>
        <v>117982.94659432636</v>
      </c>
      <c r="AB570" s="214">
        <f t="shared" si="317"/>
        <v>115547.46609987679</v>
      </c>
      <c r="AC570" s="214">
        <f t="shared" si="317"/>
        <v>116558.42026738415</v>
      </c>
      <c r="AE570" s="219">
        <f t="shared" si="323"/>
        <v>116317.16984104717</v>
      </c>
      <c r="AF570" s="219">
        <f t="shared" si="318"/>
        <v>111790.85231834371</v>
      </c>
      <c r="AG570" s="219">
        <f t="shared" si="318"/>
        <v>117982.94659432636</v>
      </c>
      <c r="AH570" s="219">
        <f t="shared" si="318"/>
        <v>115547.46609987679</v>
      </c>
      <c r="AI570" s="219">
        <f t="shared" si="318"/>
        <v>116558.42026738415</v>
      </c>
    </row>
    <row r="571" spans="1:35" s="29" customFormat="1" x14ac:dyDescent="0.2">
      <c r="A571" s="79"/>
      <c r="B571" s="80" t="s">
        <v>143</v>
      </c>
      <c r="C571" s="80"/>
      <c r="D571" s="82"/>
      <c r="E571" s="192"/>
      <c r="F571" s="191"/>
      <c r="G571" s="191"/>
      <c r="H571" s="191"/>
      <c r="I571" s="191"/>
      <c r="J571" s="191"/>
      <c r="K571" s="192">
        <f t="shared" ref="K571:P571" si="324">SUM(K552:K570)</f>
        <v>10469352.38177108</v>
      </c>
      <c r="L571" s="83">
        <f t="shared" si="324"/>
        <v>10600219.286543222</v>
      </c>
      <c r="M571" s="83">
        <f t="shared" si="324"/>
        <v>10187726.80270144</v>
      </c>
      <c r="N571" s="83">
        <f t="shared" si="324"/>
        <v>10752024.896078903</v>
      </c>
      <c r="O571" s="83">
        <f t="shared" si="324"/>
        <v>10530074.625585355</v>
      </c>
      <c r="P571" s="83">
        <f t="shared" si="324"/>
        <v>10622204.926544942</v>
      </c>
      <c r="S571" s="174">
        <f>SUMIF($Q552:$Q570,"&lt;&gt;Rateio",AE552:AE570)</f>
        <v>10600219.286543222</v>
      </c>
      <c r="T571" s="174">
        <f t="shared" ref="T571:W571" si="325">SUMIF($Q552:$Q570,"&lt;&gt;Rateio",AF552:AF570)</f>
        <v>10187726.80270144</v>
      </c>
      <c r="U571" s="174">
        <f t="shared" si="325"/>
        <v>10752024.896078903</v>
      </c>
      <c r="V571" s="174">
        <f t="shared" si="325"/>
        <v>10530074.625585355</v>
      </c>
      <c r="W571" s="214">
        <f t="shared" si="325"/>
        <v>10622204.926544942</v>
      </c>
      <c r="Y571" s="219"/>
      <c r="AA571" s="219"/>
      <c r="AC571" s="219"/>
      <c r="AE571" s="219"/>
      <c r="AG571" s="219"/>
      <c r="AI571" s="219"/>
    </row>
    <row r="572" spans="1:35" s="29" customFormat="1" hidden="1" x14ac:dyDescent="0.2">
      <c r="A572" s="79"/>
      <c r="B572" s="80"/>
      <c r="C572" s="80"/>
      <c r="D572" s="82"/>
      <c r="E572" s="137" t="s">
        <v>118</v>
      </c>
      <c r="F572" s="87" t="s">
        <v>129</v>
      </c>
      <c r="G572" s="87" t="s">
        <v>130</v>
      </c>
      <c r="H572" s="87" t="s">
        <v>142</v>
      </c>
      <c r="I572" s="87" t="s">
        <v>132</v>
      </c>
      <c r="J572" s="87" t="s">
        <v>133</v>
      </c>
      <c r="K572" s="88"/>
      <c r="L572" s="83"/>
      <c r="M572" s="83"/>
      <c r="N572" s="83"/>
      <c r="O572" s="83"/>
      <c r="P572" s="83"/>
      <c r="W572" s="219"/>
      <c r="Y572" s="219"/>
      <c r="AA572" s="219"/>
      <c r="AC572" s="219"/>
      <c r="AE572" s="219"/>
      <c r="AG572" s="219"/>
      <c r="AI572" s="219"/>
    </row>
    <row r="573" spans="1:35" s="29" customFormat="1" hidden="1" x14ac:dyDescent="0.2">
      <c r="A573" s="89"/>
      <c r="B573" s="90" t="s">
        <v>206</v>
      </c>
      <c r="C573" s="90"/>
      <c r="D573" s="92"/>
      <c r="E573" s="92" t="e">
        <f>(SUMIF(#REF!,"Obras civis",K552:K570)+#REF!)*3.98%</f>
        <v>#REF!</v>
      </c>
      <c r="F573" s="93" t="e">
        <f>(SUMIF(#REF!,"Obras civis",L552:L570)+#REF!)*3.98%</f>
        <v>#REF!</v>
      </c>
      <c r="G573" s="93" t="e">
        <f>(SUMIF(#REF!,"Obras civis",M552:M570)+#REF!)*3.98%</f>
        <v>#REF!</v>
      </c>
      <c r="H573" s="93" t="e">
        <f>(SUMIF(#REF!,"Obras civis",N552:N570)+#REF!)*3.98%</f>
        <v>#REF!</v>
      </c>
      <c r="I573" s="93" t="e">
        <f>(SUMIF(#REF!,"Obras civis",O552:O570)+#REF!)*3.98%</f>
        <v>#REF!</v>
      </c>
      <c r="J573" s="93" t="e">
        <f>(SUMIF(#REF!,"Obras civis",P552:P570)+#REF!)*3.98%</f>
        <v>#REF!</v>
      </c>
      <c r="K573" s="92"/>
      <c r="L573" s="93"/>
      <c r="M573" s="93"/>
      <c r="N573" s="93"/>
      <c r="O573" s="93"/>
      <c r="P573" s="93"/>
      <c r="W573" s="219"/>
      <c r="Y573" s="219"/>
      <c r="AA573" s="219"/>
      <c r="AC573" s="219"/>
      <c r="AE573" s="219"/>
      <c r="AG573" s="219"/>
      <c r="AI573" s="219"/>
    </row>
    <row r="574" spans="1:35" s="29" customFormat="1" hidden="1" x14ac:dyDescent="0.2">
      <c r="A574" s="89"/>
      <c r="B574" s="90" t="s">
        <v>145</v>
      </c>
      <c r="C574" s="97"/>
      <c r="D574" s="99"/>
      <c r="E574" s="99" t="e">
        <f>K571+#REF!+E573</f>
        <v>#REF!</v>
      </c>
      <c r="F574" s="100" t="e">
        <f>L571+#REF!+F573</f>
        <v>#REF!</v>
      </c>
      <c r="G574" s="100" t="e">
        <f>M571+#REF!+G573</f>
        <v>#REF!</v>
      </c>
      <c r="H574" s="100" t="e">
        <f>N571+#REF!+H573</f>
        <v>#REF!</v>
      </c>
      <c r="I574" s="100" t="e">
        <f>O571+#REF!+I573</f>
        <v>#REF!</v>
      </c>
      <c r="J574" s="100" t="e">
        <f>P571+#REF!+J573</f>
        <v>#REF!</v>
      </c>
      <c r="K574" s="99"/>
      <c r="L574" s="100"/>
      <c r="M574" s="100"/>
      <c r="N574" s="100"/>
      <c r="O574" s="100"/>
      <c r="P574" s="100"/>
      <c r="W574" s="219"/>
      <c r="Y574" s="219"/>
      <c r="AA574" s="219"/>
      <c r="AC574" s="219"/>
      <c r="AE574" s="219"/>
      <c r="AG574" s="219"/>
      <c r="AI574" s="219"/>
    </row>
    <row r="575" spans="1:35" s="29" customFormat="1" hidden="1" x14ac:dyDescent="0.2">
      <c r="A575" s="89"/>
      <c r="B575" s="90" t="s">
        <v>146</v>
      </c>
      <c r="C575" s="90"/>
      <c r="D575" s="91"/>
      <c r="E575" s="92" t="e">
        <f>E574*2.7%</f>
        <v>#REF!</v>
      </c>
      <c r="F575" s="93" t="e">
        <f>F574*2.7%</f>
        <v>#REF!</v>
      </c>
      <c r="G575" s="93" t="e">
        <f t="shared" ref="G575:J575" si="326">G574*2.7%</f>
        <v>#REF!</v>
      </c>
      <c r="H575" s="93" t="e">
        <f t="shared" si="326"/>
        <v>#REF!</v>
      </c>
      <c r="I575" s="93" t="e">
        <f t="shared" si="326"/>
        <v>#REF!</v>
      </c>
      <c r="J575" s="93" t="e">
        <f t="shared" si="326"/>
        <v>#REF!</v>
      </c>
      <c r="K575" s="92"/>
      <c r="L575" s="93"/>
      <c r="M575" s="93"/>
      <c r="N575" s="93"/>
      <c r="O575" s="93"/>
      <c r="P575" s="93"/>
      <c r="W575" s="219"/>
      <c r="Y575" s="219"/>
      <c r="AA575" s="219"/>
      <c r="AC575" s="219"/>
      <c r="AE575" s="219"/>
      <c r="AG575" s="219"/>
      <c r="AI575" s="219"/>
    </row>
    <row r="576" spans="1:35" s="29" customFormat="1" hidden="1" x14ac:dyDescent="0.2">
      <c r="A576" s="89"/>
      <c r="B576" s="90" t="s">
        <v>147</v>
      </c>
      <c r="C576" s="97"/>
      <c r="D576" s="98"/>
      <c r="E576" s="99" t="e">
        <f>E574*1.4%</f>
        <v>#REF!</v>
      </c>
      <c r="F576" s="100" t="e">
        <f>F574*1.4%</f>
        <v>#REF!</v>
      </c>
      <c r="G576" s="100" t="e">
        <f t="shared" ref="G576:J576" si="327">G574*1.4%</f>
        <v>#REF!</v>
      </c>
      <c r="H576" s="100" t="e">
        <f t="shared" si="327"/>
        <v>#REF!</v>
      </c>
      <c r="I576" s="100" t="e">
        <f t="shared" si="327"/>
        <v>#REF!</v>
      </c>
      <c r="J576" s="100" t="e">
        <f t="shared" si="327"/>
        <v>#REF!</v>
      </c>
      <c r="K576" s="99"/>
      <c r="L576" s="100"/>
      <c r="M576" s="100"/>
      <c r="N576" s="100"/>
      <c r="O576" s="100"/>
      <c r="P576" s="100"/>
      <c r="W576" s="219"/>
      <c r="Y576" s="219"/>
      <c r="AA576" s="219"/>
      <c r="AC576" s="219"/>
      <c r="AE576" s="219"/>
      <c r="AG576" s="219"/>
      <c r="AI576" s="219"/>
    </row>
    <row r="577" spans="1:35" s="29" customFormat="1" hidden="1" x14ac:dyDescent="0.2">
      <c r="A577" s="89"/>
      <c r="B577" s="90" t="s">
        <v>148</v>
      </c>
      <c r="C577" s="90"/>
      <c r="D577" s="90"/>
      <c r="E577" s="92" t="e">
        <f>E574*3.99%</f>
        <v>#REF!</v>
      </c>
      <c r="F577" s="93" t="e">
        <f>F574*3.99%</f>
        <v>#REF!</v>
      </c>
      <c r="G577" s="93" t="e">
        <f t="shared" ref="G577:J577" si="328">G574*3.99%</f>
        <v>#REF!</v>
      </c>
      <c r="H577" s="93" t="e">
        <f t="shared" si="328"/>
        <v>#REF!</v>
      </c>
      <c r="I577" s="93" t="e">
        <f t="shared" si="328"/>
        <v>#REF!</v>
      </c>
      <c r="J577" s="93" t="e">
        <f t="shared" si="328"/>
        <v>#REF!</v>
      </c>
      <c r="K577" s="92"/>
      <c r="L577" s="93"/>
      <c r="M577" s="93"/>
      <c r="N577" s="93"/>
      <c r="O577" s="93"/>
      <c r="P577" s="93"/>
      <c r="W577" s="219"/>
      <c r="Y577" s="219"/>
      <c r="AA577" s="219"/>
      <c r="AC577" s="219"/>
      <c r="AE577" s="219"/>
      <c r="AG577" s="219"/>
      <c r="AI577" s="219"/>
    </row>
    <row r="578" spans="1:35" s="29" customFormat="1" hidden="1" x14ac:dyDescent="0.2">
      <c r="A578" s="89"/>
      <c r="B578" s="104" t="s">
        <v>149</v>
      </c>
      <c r="C578" s="104"/>
      <c r="D578" s="105"/>
      <c r="E578" s="106" t="e">
        <f>E574*2.7%</f>
        <v>#REF!</v>
      </c>
      <c r="F578" s="107" t="e">
        <f>F574*2.7%</f>
        <v>#REF!</v>
      </c>
      <c r="G578" s="107" t="e">
        <f t="shared" ref="G578:J578" si="329">G574*2.7%</f>
        <v>#REF!</v>
      </c>
      <c r="H578" s="107" t="e">
        <f t="shared" si="329"/>
        <v>#REF!</v>
      </c>
      <c r="I578" s="107" t="e">
        <f t="shared" si="329"/>
        <v>#REF!</v>
      </c>
      <c r="J578" s="107" t="e">
        <f t="shared" si="329"/>
        <v>#REF!</v>
      </c>
      <c r="K578" s="106"/>
      <c r="L578" s="107"/>
      <c r="M578" s="107"/>
      <c r="N578" s="107"/>
      <c r="O578" s="107"/>
      <c r="P578" s="107"/>
      <c r="W578" s="219"/>
      <c r="Y578" s="219"/>
      <c r="AA578" s="219"/>
      <c r="AC578" s="219"/>
      <c r="AE578" s="219"/>
      <c r="AG578" s="219"/>
      <c r="AI578" s="219"/>
    </row>
    <row r="579" spans="1:35" s="29" customFormat="1" hidden="1" x14ac:dyDescent="0.2">
      <c r="A579" s="89"/>
      <c r="B579" s="90" t="s">
        <v>150</v>
      </c>
      <c r="C579" s="90"/>
      <c r="D579" s="91"/>
      <c r="E579" s="106" t="e">
        <f>E574+E575+E576+E577+E578</f>
        <v>#REF!</v>
      </c>
      <c r="F579" s="93" t="e">
        <f>F574+F575+F576+F577+F578</f>
        <v>#REF!</v>
      </c>
      <c r="G579" s="93" t="e">
        <f t="shared" ref="G579:J579" si="330">G574+G575+G576+G577+G578</f>
        <v>#REF!</v>
      </c>
      <c r="H579" s="93" t="e">
        <f t="shared" si="330"/>
        <v>#REF!</v>
      </c>
      <c r="I579" s="93" t="e">
        <f t="shared" si="330"/>
        <v>#REF!</v>
      </c>
      <c r="J579" s="93" t="e">
        <f t="shared" si="330"/>
        <v>#REF!</v>
      </c>
      <c r="K579" s="92"/>
      <c r="L579" s="93"/>
      <c r="M579" s="93"/>
      <c r="N579" s="93"/>
      <c r="O579" s="93"/>
      <c r="P579" s="93"/>
      <c r="W579" s="219"/>
      <c r="Y579" s="219"/>
      <c r="AA579" s="219"/>
      <c r="AC579" s="219"/>
      <c r="AE579" s="219"/>
      <c r="AG579" s="219"/>
      <c r="AI579" s="219"/>
    </row>
    <row r="580" spans="1:35" s="29" customFormat="1" hidden="1" x14ac:dyDescent="0.2">
      <c r="A580" s="90"/>
      <c r="B580" s="90" t="s">
        <v>151</v>
      </c>
      <c r="C580" s="90"/>
      <c r="D580" s="91"/>
      <c r="E580" s="92" t="e">
        <f t="shared" ref="E580:J580" si="331">E579*3%</f>
        <v>#REF!</v>
      </c>
      <c r="F580" s="93" t="e">
        <f t="shared" si="331"/>
        <v>#REF!</v>
      </c>
      <c r="G580" s="93" t="e">
        <f t="shared" si="331"/>
        <v>#REF!</v>
      </c>
      <c r="H580" s="93" t="e">
        <f t="shared" si="331"/>
        <v>#REF!</v>
      </c>
      <c r="I580" s="93" t="e">
        <f t="shared" si="331"/>
        <v>#REF!</v>
      </c>
      <c r="J580" s="93" t="e">
        <f t="shared" si="331"/>
        <v>#REF!</v>
      </c>
      <c r="K580" s="92"/>
      <c r="L580" s="93"/>
      <c r="M580" s="93"/>
      <c r="N580" s="93"/>
      <c r="O580" s="93"/>
      <c r="P580" s="93"/>
      <c r="W580" s="219"/>
      <c r="Y580" s="219"/>
      <c r="AA580" s="219"/>
      <c r="AC580" s="219"/>
      <c r="AE580" s="219"/>
      <c r="AG580" s="219"/>
      <c r="AI580" s="219"/>
    </row>
    <row r="581" spans="1:35" s="29" customFormat="1" hidden="1" x14ac:dyDescent="0.2">
      <c r="A581" s="110"/>
      <c r="B581" s="110" t="s">
        <v>152</v>
      </c>
      <c r="C581" s="110"/>
      <c r="D581" s="111"/>
      <c r="E581" s="112" t="e">
        <f>E579*2.7%</f>
        <v>#REF!</v>
      </c>
      <c r="F581" s="103" t="e">
        <f>F579*2.7%</f>
        <v>#REF!</v>
      </c>
      <c r="G581" s="103" t="e">
        <f t="shared" ref="G581:J581" si="332">G579*2.7%</f>
        <v>#REF!</v>
      </c>
      <c r="H581" s="103" t="e">
        <f t="shared" si="332"/>
        <v>#REF!</v>
      </c>
      <c r="I581" s="103" t="e">
        <f t="shared" si="332"/>
        <v>#REF!</v>
      </c>
      <c r="J581" s="103" t="e">
        <f t="shared" si="332"/>
        <v>#REF!</v>
      </c>
      <c r="K581" s="112"/>
      <c r="L581" s="103"/>
      <c r="M581" s="103"/>
      <c r="N581" s="103"/>
      <c r="O581" s="103"/>
      <c r="P581" s="103"/>
      <c r="W581" s="219"/>
      <c r="Y581" s="219"/>
      <c r="AA581" s="219"/>
      <c r="AC581" s="219"/>
      <c r="AE581" s="219"/>
      <c r="AG581" s="219"/>
      <c r="AI581" s="219"/>
    </row>
    <row r="582" spans="1:35" s="29" customFormat="1" x14ac:dyDescent="0.2">
      <c r="A582" s="79"/>
      <c r="B582" s="80" t="s">
        <v>153</v>
      </c>
      <c r="C582" s="80"/>
      <c r="D582" s="82"/>
      <c r="E582" s="82">
        <f>K571*(1+Entrada!$L$13)</f>
        <v>15136589.673564628</v>
      </c>
      <c r="F582" s="83">
        <f>L571*(1+Entrada!$L$13)</f>
        <v>15325797.044484191</v>
      </c>
      <c r="G582" s="83">
        <f>M571*(1+Entrada!$L$13)</f>
        <v>14729415.411345741</v>
      </c>
      <c r="H582" s="83">
        <f>N571*(1+Entrada!$L$13)</f>
        <v>15545277.594750877</v>
      </c>
      <c r="I582" s="83">
        <f>O571*(1+Entrada!$L$13)</f>
        <v>15224381.893671306</v>
      </c>
      <c r="J582" s="83">
        <f>P571*(1+Entrada!$L$13)</f>
        <v>15357583.882798677</v>
      </c>
      <c r="K582" s="82"/>
      <c r="L582" s="83"/>
      <c r="M582" s="83"/>
      <c r="N582" s="83"/>
      <c r="O582" s="83"/>
      <c r="P582" s="83"/>
      <c r="S582" s="174">
        <f>SUMIF($Q552:$Q570,"&lt;&gt;Rateio",Y552:Y570)</f>
        <v>10600219.286543222</v>
      </c>
      <c r="T582" s="174">
        <f t="shared" ref="T582:W582" si="333">SUMIF($Q552:$Q570,"&lt;&gt;Rateio",Z552:Z570)</f>
        <v>10187726.80270144</v>
      </c>
      <c r="U582" s="174">
        <f t="shared" si="333"/>
        <v>10752024.896078903</v>
      </c>
      <c r="V582" s="174">
        <f t="shared" si="333"/>
        <v>10530074.625585355</v>
      </c>
      <c r="W582" s="214">
        <f t="shared" si="333"/>
        <v>10622204.926544942</v>
      </c>
      <c r="Y582" s="219"/>
      <c r="AA582" s="219"/>
      <c r="AC582" s="219"/>
      <c r="AE582" s="219"/>
      <c r="AG582" s="219"/>
      <c r="AI582" s="219"/>
    </row>
    <row r="583" spans="1:35" s="29" customFormat="1" x14ac:dyDescent="0.2">
      <c r="C583" s="231"/>
      <c r="E583" s="168">
        <f>AVERAGE(F583:J583)</f>
        <v>1</v>
      </c>
      <c r="F583" s="193">
        <f>S583</f>
        <v>1</v>
      </c>
      <c r="G583" s="193">
        <f t="shared" ref="G583:J583" si="334">T583</f>
        <v>1</v>
      </c>
      <c r="H583" s="193">
        <f t="shared" si="334"/>
        <v>1</v>
      </c>
      <c r="I583" s="193">
        <f t="shared" si="334"/>
        <v>1</v>
      </c>
      <c r="J583" s="193">
        <f t="shared" si="334"/>
        <v>1</v>
      </c>
      <c r="K583" s="233"/>
      <c r="L583" s="233"/>
      <c r="M583" s="233"/>
      <c r="N583" s="233"/>
      <c r="O583" s="233"/>
      <c r="P583" s="31"/>
      <c r="Q583" s="31"/>
      <c r="S583" s="196">
        <f>S571/S582</f>
        <v>1</v>
      </c>
      <c r="T583" s="196">
        <f>T571/T582</f>
        <v>1</v>
      </c>
      <c r="U583" s="196">
        <f>U571/U582</f>
        <v>1</v>
      </c>
      <c r="V583" s="196">
        <f>V571/V582</f>
        <v>1</v>
      </c>
      <c r="W583" s="255">
        <f>W571/W582</f>
        <v>1</v>
      </c>
      <c r="Y583" s="255"/>
      <c r="Z583" s="197"/>
      <c r="AA583" s="255"/>
      <c r="AB583" s="197"/>
      <c r="AC583" s="255"/>
      <c r="AE583" s="255"/>
      <c r="AF583" s="197"/>
      <c r="AG583" s="255"/>
      <c r="AH583" s="197"/>
      <c r="AI583" s="255"/>
    </row>
    <row r="584" spans="1:35" s="29" customFormat="1" x14ac:dyDescent="0.2">
      <c r="K584" s="36"/>
      <c r="L584" s="36"/>
      <c r="M584" s="36"/>
      <c r="N584" s="36"/>
      <c r="O584" s="36"/>
      <c r="P584" s="36"/>
      <c r="Q584" s="31"/>
    </row>
    <row r="585" spans="1:35" s="29" customFormat="1" x14ac:dyDescent="0.2">
      <c r="C585" s="231"/>
      <c r="E585" s="28"/>
      <c r="F585" s="233"/>
      <c r="G585" s="233"/>
      <c r="H585" s="233"/>
      <c r="I585" s="233"/>
      <c r="J585" s="233"/>
      <c r="K585" s="233"/>
      <c r="L585" s="233"/>
      <c r="M585" s="233"/>
      <c r="N585" s="233"/>
      <c r="O585" s="233"/>
      <c r="P585" s="233"/>
      <c r="Q585" s="31"/>
    </row>
    <row r="586" spans="1:35" x14ac:dyDescent="0.2">
      <c r="A586" s="260"/>
      <c r="B586" s="260"/>
      <c r="C586" s="260"/>
    </row>
    <row r="587" spans="1:35" x14ac:dyDescent="0.2">
      <c r="A587" s="260"/>
      <c r="B587" s="261"/>
      <c r="C587" s="260"/>
    </row>
    <row r="588" spans="1:35" x14ac:dyDescent="0.2">
      <c r="A588" s="260"/>
      <c r="B588" s="261"/>
      <c r="C588" s="260"/>
    </row>
    <row r="589" spans="1:35" x14ac:dyDescent="0.2">
      <c r="A589" s="260"/>
      <c r="B589" s="261"/>
      <c r="C589" s="260"/>
    </row>
    <row r="590" spans="1:35" x14ac:dyDescent="0.2">
      <c r="A590" s="260"/>
      <c r="B590" s="262"/>
      <c r="C590" s="260"/>
    </row>
    <row r="591" spans="1:35" x14ac:dyDescent="0.2">
      <c r="A591" s="260"/>
      <c r="B591" s="262"/>
      <c r="C591" s="260"/>
    </row>
    <row r="592" spans="1:35" x14ac:dyDescent="0.2">
      <c r="A592" s="260"/>
      <c r="B592" s="261"/>
      <c r="C592" s="260"/>
    </row>
    <row r="593" spans="1:3" x14ac:dyDescent="0.2">
      <c r="A593" s="260"/>
      <c r="B593" s="261"/>
      <c r="C593" s="260"/>
    </row>
    <row r="594" spans="1:3" x14ac:dyDescent="0.2">
      <c r="A594" s="260"/>
      <c r="B594" s="262"/>
      <c r="C594" s="260"/>
    </row>
    <row r="595" spans="1:3" x14ac:dyDescent="0.2">
      <c r="A595" s="260"/>
      <c r="B595" s="262"/>
      <c r="C595" s="260"/>
    </row>
    <row r="596" spans="1:3" x14ac:dyDescent="0.2">
      <c r="A596" s="260"/>
      <c r="B596" s="262"/>
      <c r="C596" s="260"/>
    </row>
    <row r="597" spans="1:3" x14ac:dyDescent="0.2">
      <c r="A597" s="260"/>
      <c r="B597" s="261"/>
      <c r="C597" s="260"/>
    </row>
    <row r="598" spans="1:3" x14ac:dyDescent="0.2">
      <c r="A598" s="260"/>
      <c r="B598" s="261"/>
      <c r="C598" s="260"/>
    </row>
    <row r="599" spans="1:3" x14ac:dyDescent="0.2">
      <c r="A599" s="260"/>
      <c r="B599" s="262"/>
      <c r="C599" s="260"/>
    </row>
    <row r="600" spans="1:3" x14ac:dyDescent="0.2">
      <c r="A600" s="260"/>
      <c r="B600" s="262"/>
      <c r="C600" s="260"/>
    </row>
    <row r="601" spans="1:3" x14ac:dyDescent="0.2">
      <c r="A601" s="260"/>
      <c r="B601" s="261"/>
      <c r="C601" s="260"/>
    </row>
    <row r="602" spans="1:3" x14ac:dyDescent="0.2">
      <c r="A602" s="260"/>
      <c r="B602" s="261"/>
      <c r="C602" s="260"/>
    </row>
    <row r="603" spans="1:3" x14ac:dyDescent="0.2">
      <c r="A603" s="260"/>
      <c r="B603" s="260"/>
      <c r="C603" s="260"/>
    </row>
    <row r="604" spans="1:3" x14ac:dyDescent="0.2">
      <c r="A604" s="260"/>
      <c r="B604" s="260"/>
      <c r="C604" s="260"/>
    </row>
    <row r="605" spans="1:3" x14ac:dyDescent="0.2">
      <c r="A605" s="260"/>
      <c r="B605" s="260"/>
      <c r="C605" s="260"/>
    </row>
  </sheetData>
  <sheetProtection autoFilter="0"/>
  <mergeCells count="105">
    <mergeCell ref="B158:B159"/>
    <mergeCell ref="B6:B7"/>
    <mergeCell ref="A8:A9"/>
    <mergeCell ref="B8:B9"/>
    <mergeCell ref="C8:C9"/>
    <mergeCell ref="D8:D9"/>
    <mergeCell ref="F8:J8"/>
    <mergeCell ref="B81:B82"/>
    <mergeCell ref="A83:A84"/>
    <mergeCell ref="B83:B84"/>
    <mergeCell ref="C83:C84"/>
    <mergeCell ref="D83:D84"/>
    <mergeCell ref="F83:J83"/>
    <mergeCell ref="L83:P83"/>
    <mergeCell ref="B119:B120"/>
    <mergeCell ref="A121:A122"/>
    <mergeCell ref="B121:B122"/>
    <mergeCell ref="C121:C122"/>
    <mergeCell ref="D121:D122"/>
    <mergeCell ref="F121:J121"/>
    <mergeCell ref="L121:P121"/>
    <mergeCell ref="L8:P8"/>
    <mergeCell ref="B43:B44"/>
    <mergeCell ref="A45:A46"/>
    <mergeCell ref="B45:B46"/>
    <mergeCell ref="C45:C46"/>
    <mergeCell ref="D45:D46"/>
    <mergeCell ref="F45:J45"/>
    <mergeCell ref="L45:P45"/>
    <mergeCell ref="B236:B237"/>
    <mergeCell ref="A238:A239"/>
    <mergeCell ref="B238:B239"/>
    <mergeCell ref="C238:C239"/>
    <mergeCell ref="D238:D239"/>
    <mergeCell ref="F238:J238"/>
    <mergeCell ref="L160:P160"/>
    <mergeCell ref="B197:B198"/>
    <mergeCell ref="A199:A200"/>
    <mergeCell ref="B199:B200"/>
    <mergeCell ref="C199:C200"/>
    <mergeCell ref="D199:D200"/>
    <mergeCell ref="F199:J199"/>
    <mergeCell ref="L199:P199"/>
    <mergeCell ref="A160:A161"/>
    <mergeCell ref="B160:B161"/>
    <mergeCell ref="C160:C161"/>
    <mergeCell ref="D160:D161"/>
    <mergeCell ref="F160:J160"/>
    <mergeCell ref="B314:B315"/>
    <mergeCell ref="A316:A317"/>
    <mergeCell ref="B316:B317"/>
    <mergeCell ref="C316:C317"/>
    <mergeCell ref="D316:D317"/>
    <mergeCell ref="F316:J316"/>
    <mergeCell ref="L238:P238"/>
    <mergeCell ref="B275:B276"/>
    <mergeCell ref="A277:A278"/>
    <mergeCell ref="B277:B278"/>
    <mergeCell ref="C277:C278"/>
    <mergeCell ref="D277:D278"/>
    <mergeCell ref="F277:J277"/>
    <mergeCell ref="L277:P277"/>
    <mergeCell ref="B392:B393"/>
    <mergeCell ref="A394:A395"/>
    <mergeCell ref="B394:B395"/>
    <mergeCell ref="C394:C395"/>
    <mergeCell ref="D394:D395"/>
    <mergeCell ref="F394:J394"/>
    <mergeCell ref="L316:P316"/>
    <mergeCell ref="B353:B354"/>
    <mergeCell ref="A355:A356"/>
    <mergeCell ref="B355:B356"/>
    <mergeCell ref="C355:C356"/>
    <mergeCell ref="D355:D356"/>
    <mergeCell ref="F355:J355"/>
    <mergeCell ref="L355:P355"/>
    <mergeCell ref="B470:B471"/>
    <mergeCell ref="A472:A473"/>
    <mergeCell ref="B472:B473"/>
    <mergeCell ref="C472:C473"/>
    <mergeCell ref="D472:D473"/>
    <mergeCell ref="F472:J472"/>
    <mergeCell ref="L394:P394"/>
    <mergeCell ref="B431:B432"/>
    <mergeCell ref="A433:A434"/>
    <mergeCell ref="B433:B434"/>
    <mergeCell ref="C433:C434"/>
    <mergeCell ref="D433:D434"/>
    <mergeCell ref="F433:J433"/>
    <mergeCell ref="L433:P433"/>
    <mergeCell ref="L550:P550"/>
    <mergeCell ref="B548:B549"/>
    <mergeCell ref="A550:A551"/>
    <mergeCell ref="B550:B551"/>
    <mergeCell ref="C550:C551"/>
    <mergeCell ref="D550:D551"/>
    <mergeCell ref="F550:J550"/>
    <mergeCell ref="L472:P472"/>
    <mergeCell ref="B509:B510"/>
    <mergeCell ref="A511:A512"/>
    <mergeCell ref="B511:B512"/>
    <mergeCell ref="C511:C512"/>
    <mergeCell ref="D511:D512"/>
    <mergeCell ref="F511:J511"/>
    <mergeCell ref="L511:P511"/>
  </mergeCells>
  <dataValidations count="1">
    <dataValidation type="list" allowBlank="1" showInputMessage="1" showErrorMessage="1" sqref="C4" xr:uid="{00000000-0002-0000-0C00-000000000000}">
      <formula1>RESF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23">
    <tabColor theme="3"/>
    <pageSetUpPr fitToPage="1"/>
  </sheetPr>
  <dimension ref="A1:AL532"/>
  <sheetViews>
    <sheetView zoomScale="80" zoomScaleNormal="80" workbookViewId="0"/>
  </sheetViews>
  <sheetFormatPr defaultColWidth="9.140625" defaultRowHeight="12.75" x14ac:dyDescent="0.2"/>
  <cols>
    <col min="1" max="1" width="4.28515625" style="119" bestFit="1" customWidth="1"/>
    <col min="2" max="2" width="49.5703125" style="119" customWidth="1"/>
    <col min="3" max="3" width="8.42578125" style="119" customWidth="1"/>
    <col min="4" max="4" width="9.140625" style="119"/>
    <col min="5" max="5" width="12.42578125" style="127" bestFit="1" customWidth="1"/>
    <col min="6" max="6" width="12.85546875" style="70" customWidth="1"/>
    <col min="7" max="9" width="12.7109375" style="119" bestFit="1" customWidth="1"/>
    <col min="10" max="11" width="12.28515625" style="119" customWidth="1"/>
    <col min="12" max="12" width="13.28515625" style="70" customWidth="1"/>
    <col min="13" max="14" width="12.7109375" style="119" bestFit="1" customWidth="1"/>
    <col min="15" max="16" width="12.28515625" style="119" customWidth="1"/>
    <col min="17" max="17" width="11.7109375" style="119" customWidth="1"/>
    <col min="18" max="18" width="9.140625" style="119"/>
    <col min="19" max="19" width="11.7109375" style="119" bestFit="1" customWidth="1"/>
    <col min="20" max="23" width="10.85546875" style="119" bestFit="1" customWidth="1"/>
    <col min="24" max="24" width="9.140625" style="119"/>
    <col min="25" max="25" width="11.7109375" style="119" bestFit="1" customWidth="1"/>
    <col min="26" max="27" width="9.140625" style="119"/>
    <col min="28" max="28" width="10.85546875" style="119" bestFit="1" customWidth="1"/>
    <col min="29" max="30" width="9.140625" style="119"/>
    <col min="31" max="31" width="10.85546875" style="119" bestFit="1" customWidth="1"/>
    <col min="32" max="33" width="9.140625" style="119"/>
    <col min="34" max="34" width="10.85546875" style="119" bestFit="1" customWidth="1"/>
    <col min="35" max="36" width="9.140625" style="119"/>
    <col min="37" max="37" width="10.85546875" style="119" bestFit="1" customWidth="1"/>
    <col min="38" max="16384" width="9.140625" style="119"/>
  </cols>
  <sheetData>
    <row r="1" spans="1:38" s="29" customFormat="1" x14ac:dyDescent="0.2">
      <c r="E1" s="30"/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</row>
    <row r="2" spans="1:38" s="29" customFormat="1" ht="15.75" x14ac:dyDescent="0.25">
      <c r="C2" s="34" t="str">
        <f>BCD!C2</f>
        <v>Planilhas de Apoio ANEEL - Ref. 01/2026</v>
      </c>
      <c r="E2" s="30"/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</row>
    <row r="3" spans="1:38" s="29" customFormat="1" ht="15.75" x14ac:dyDescent="0.25">
      <c r="C3" s="34" t="s">
        <v>263</v>
      </c>
      <c r="E3" s="30"/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  <c r="Q3" s="31"/>
    </row>
    <row r="4" spans="1:38" s="29" customFormat="1" x14ac:dyDescent="0.2">
      <c r="B4" s="28"/>
      <c r="C4" s="28"/>
      <c r="D4" s="28"/>
      <c r="E4" s="28"/>
      <c r="F4" s="263"/>
      <c r="G4" s="264"/>
      <c r="H4" s="31"/>
      <c r="I4" s="31"/>
      <c r="J4" s="31"/>
      <c r="K4" s="31"/>
      <c r="L4" s="28"/>
      <c r="M4" s="31"/>
      <c r="N4" s="31"/>
      <c r="O4" s="31"/>
      <c r="P4" s="31"/>
      <c r="Q4" s="31"/>
    </row>
    <row r="5" spans="1:38" s="29" customFormat="1" ht="15.75" x14ac:dyDescent="0.25">
      <c r="B5" s="62"/>
      <c r="C5" s="231"/>
      <c r="D5" s="265"/>
      <c r="E5" s="30"/>
      <c r="F5" s="28"/>
      <c r="G5" s="266"/>
      <c r="H5" s="31"/>
      <c r="I5" s="31"/>
      <c r="J5" s="31"/>
      <c r="K5" s="31"/>
      <c r="L5" s="28"/>
      <c r="M5" s="31"/>
      <c r="N5" s="31"/>
      <c r="O5" s="31"/>
      <c r="P5" s="31"/>
      <c r="Q5" s="31"/>
    </row>
    <row r="6" spans="1:38" s="35" customFormat="1" ht="12.75" customHeight="1" x14ac:dyDescent="0.25">
      <c r="B6" s="398" t="s">
        <v>264</v>
      </c>
      <c r="C6" s="232"/>
      <c r="D6" s="231"/>
      <c r="E6" s="233"/>
      <c r="F6" s="233"/>
      <c r="G6" s="231"/>
      <c r="H6" s="234"/>
      <c r="I6" s="235"/>
      <c r="J6" s="36"/>
      <c r="K6" s="36"/>
      <c r="L6" s="37"/>
      <c r="M6" s="36"/>
      <c r="N6" s="36"/>
      <c r="S6" s="171" t="s">
        <v>129</v>
      </c>
      <c r="T6" s="171" t="s">
        <v>130</v>
      </c>
      <c r="U6" s="171" t="s">
        <v>142</v>
      </c>
      <c r="V6" s="171" t="s">
        <v>132</v>
      </c>
      <c r="W6" s="171" t="s">
        <v>133</v>
      </c>
      <c r="Y6" s="172"/>
      <c r="Z6" s="173"/>
      <c r="AB6" s="172"/>
      <c r="AC6" s="173"/>
      <c r="AE6" s="172"/>
      <c r="AF6" s="173"/>
      <c r="AH6" s="172"/>
      <c r="AI6" s="173"/>
      <c r="AK6" s="172"/>
      <c r="AL6" s="173"/>
    </row>
    <row r="7" spans="1:38" s="35" customFormat="1" ht="12.75" customHeight="1" x14ac:dyDescent="0.2">
      <c r="B7" s="399"/>
      <c r="C7" s="236"/>
      <c r="D7" s="258"/>
      <c r="E7" s="267"/>
      <c r="F7" s="233"/>
      <c r="G7" s="258"/>
      <c r="H7" s="259"/>
      <c r="I7" s="259"/>
      <c r="J7" s="36"/>
      <c r="K7" s="36"/>
      <c r="L7" s="37"/>
      <c r="M7" s="36"/>
      <c r="N7" s="36"/>
      <c r="Q7" s="29" t="s">
        <v>202</v>
      </c>
      <c r="S7" s="174">
        <f>SUMIF($Q10:$Q23,"Rateio",L10:L23)+F35</f>
        <v>10890390.204633404</v>
      </c>
      <c r="T7" s="174">
        <f>SUMIF($Q10:$Q23,"Rateio",M10:M23)+G35</f>
        <v>10466606.131485201</v>
      </c>
      <c r="U7" s="174">
        <f>SUMIF($Q10:$Q23,"Rateio",N10:N23)+H35</f>
        <v>11046351.348304696</v>
      </c>
      <c r="V7" s="174">
        <f>SUMIF($Q10:$Q23,"Rateio",O10:O23)+I35</f>
        <v>10818325.400316324</v>
      </c>
      <c r="W7" s="174">
        <f>SUMIF($Q10:$Q23,"Rateio",P10:P23)+J35</f>
        <v>10912977.680613384</v>
      </c>
      <c r="Z7" s="175"/>
      <c r="AC7" s="175"/>
      <c r="AF7" s="175"/>
      <c r="AI7" s="175"/>
      <c r="AL7" s="175"/>
    </row>
    <row r="8" spans="1:38" s="44" customFormat="1" x14ac:dyDescent="0.2">
      <c r="A8" s="379" t="s">
        <v>136</v>
      </c>
      <c r="B8" s="393" t="s">
        <v>138</v>
      </c>
      <c r="C8" s="379" t="s">
        <v>3</v>
      </c>
      <c r="D8" s="396" t="s">
        <v>139</v>
      </c>
      <c r="E8" s="43">
        <f>BCD!E7</f>
        <v>44228</v>
      </c>
      <c r="F8" s="388" t="str">
        <f>BCD!F7</f>
        <v>Preço Unitário</v>
      </c>
      <c r="G8" s="386"/>
      <c r="H8" s="386"/>
      <c r="I8" s="386"/>
      <c r="J8" s="387"/>
      <c r="K8" s="43">
        <f>E8</f>
        <v>44228</v>
      </c>
      <c r="L8" s="389" t="str">
        <f>BCD!L7</f>
        <v>Preço Total</v>
      </c>
      <c r="M8" s="390"/>
      <c r="N8" s="390"/>
      <c r="O8" s="390"/>
      <c r="P8" s="391"/>
      <c r="Q8" s="176" t="s">
        <v>203</v>
      </c>
      <c r="S8" s="174">
        <f>SUMIF($R10:$R23,"UAR",L10:L23)</f>
        <v>0</v>
      </c>
      <c r="T8" s="174">
        <f>SUMIF($R10:$R23,"UAR",M10:M23)</f>
        <v>0</v>
      </c>
      <c r="U8" s="174">
        <f>SUMIF($R10:$R23,"UAR",N10:N23)</f>
        <v>0</v>
      </c>
      <c r="V8" s="174">
        <f>SUMIF($R10:$R23,"UAR",O10:O23)</f>
        <v>0</v>
      </c>
      <c r="W8" s="174">
        <f>SUMIF($R10:$R23,"UAR",P10:P23)</f>
        <v>0</v>
      </c>
      <c r="Z8" s="177"/>
      <c r="AC8" s="177"/>
      <c r="AF8" s="177"/>
      <c r="AI8" s="177"/>
      <c r="AL8" s="177"/>
    </row>
    <row r="9" spans="1:38" s="49" customFormat="1" x14ac:dyDescent="0.2">
      <c r="A9" s="379"/>
      <c r="B9" s="380"/>
      <c r="C9" s="379"/>
      <c r="D9" s="397"/>
      <c r="E9" s="45" t="s">
        <v>118</v>
      </c>
      <c r="F9" s="47" t="s">
        <v>129</v>
      </c>
      <c r="G9" s="47" t="s">
        <v>130</v>
      </c>
      <c r="H9" s="47" t="s">
        <v>142</v>
      </c>
      <c r="I9" s="47" t="s">
        <v>132</v>
      </c>
      <c r="J9" s="47" t="s">
        <v>133</v>
      </c>
      <c r="K9" s="45" t="s">
        <v>118</v>
      </c>
      <c r="L9" s="47" t="s">
        <v>129</v>
      </c>
      <c r="M9" s="47" t="s">
        <v>130</v>
      </c>
      <c r="N9" s="47" t="s">
        <v>142</v>
      </c>
      <c r="O9" s="47" t="s">
        <v>132</v>
      </c>
      <c r="P9" s="47" t="s">
        <v>133</v>
      </c>
      <c r="Q9" s="176" t="s">
        <v>204</v>
      </c>
      <c r="S9" s="181">
        <f>S8/S7</f>
        <v>0</v>
      </c>
      <c r="T9" s="181">
        <f>T8/T7</f>
        <v>0</v>
      </c>
      <c r="U9" s="181">
        <f>U8/U7</f>
        <v>0</v>
      </c>
      <c r="V9" s="181">
        <f>V8/V7</f>
        <v>0</v>
      </c>
      <c r="W9" s="181">
        <f>W8/W7</f>
        <v>0</v>
      </c>
      <c r="Y9" s="182"/>
      <c r="Z9" s="183"/>
      <c r="AB9" s="182"/>
      <c r="AC9" s="183"/>
      <c r="AE9" s="182"/>
      <c r="AF9" s="183"/>
      <c r="AH9" s="182"/>
      <c r="AI9" s="183"/>
      <c r="AL9" s="184"/>
    </row>
    <row r="10" spans="1:38" x14ac:dyDescent="0.2">
      <c r="A10" s="246">
        <v>1</v>
      </c>
      <c r="B10" s="116" t="s">
        <v>82</v>
      </c>
      <c r="C10" s="1" t="str">
        <f>VLOOKUP(B10,Valores!$A$2:$F$223,5,FALSE)</f>
        <v>unid.</v>
      </c>
      <c r="D10" s="247">
        <v>1</v>
      </c>
      <c r="E10" s="53">
        <f>EXP(10.90679)*POWER(Resumo!$C$34,0.38282)*POWER(Resumo!$D$34,0.00247)*POWER(Resumo!$E$34,0.45363)*(IF(Resumo!$F$34="ONAN/ONAF",0.8,IF(Resumo!$F$34="ONAN/ONAF/ONAF",1,1.1)))*1.024659*(1+Valores!$H$164)*(1+Valores!$I$164)*(1+Valores!$J$164)*VLOOKUP(VLOOKUP($B10,Indices_Poder!$B$5:$E$250,3,FALSE),Indices_Poder!$G$6:$N$28,8,FALSE)</f>
        <v>6651169.697033124</v>
      </c>
      <c r="F10" s="268">
        <f>$E10*VLOOKUP(F$9,Regional!$A$2:$B$7,2,FALSE)</f>
        <v>6734309.3182460377</v>
      </c>
      <c r="G10" s="268">
        <f>$E10*VLOOKUP(G$9,Regional!$A$2:$B$7,2,FALSE)</f>
        <v>6472253.232182933</v>
      </c>
      <c r="H10" s="268">
        <f>$E10*VLOOKUP(H$9,Regional!$A$2:$B$7,2,FALSE)</f>
        <v>6830751.2788530178</v>
      </c>
      <c r="I10" s="268">
        <f>$E10*VLOOKUP(I$9,Regional!$A$2:$B$7,2,FALSE)</f>
        <v>6689746.4812759161</v>
      </c>
      <c r="J10" s="269">
        <f>$E10*VLOOKUP(J$9,Regional!$A$2:$B$7,2,FALSE)</f>
        <v>6748276.7746098069</v>
      </c>
      <c r="K10" s="56">
        <f>D10*E10</f>
        <v>6651169.697033124</v>
      </c>
      <c r="L10" s="248">
        <f>D10*F10</f>
        <v>6734309.3182460377</v>
      </c>
      <c r="M10" s="248">
        <f>D10*G10</f>
        <v>6472253.232182933</v>
      </c>
      <c r="N10" s="248">
        <f>D10*H10</f>
        <v>6830751.2788530178</v>
      </c>
      <c r="O10" s="248">
        <f>D10*I10</f>
        <v>6689746.4812759161</v>
      </c>
      <c r="P10" s="249">
        <f>D10*J10</f>
        <v>6748276.7746098069</v>
      </c>
      <c r="Q10" s="185">
        <f>VLOOKUP(B10,Valores!$A$2:$P$300,14,FALSE)</f>
        <v>1</v>
      </c>
      <c r="R10" s="185">
        <f>VLOOKUP(B10,Valores!$A$2:$P$300,15,FALSE)</f>
        <v>2.86E-2</v>
      </c>
      <c r="S10" s="186">
        <f>IF($R10="UAR",L10*S$9,0)</f>
        <v>0</v>
      </c>
      <c r="T10" s="186">
        <f t="shared" ref="T10:W23" si="0">IF($R10="UAR",M10*T$9,0)</f>
        <v>0</v>
      </c>
      <c r="U10" s="186">
        <f t="shared" si="0"/>
        <v>0</v>
      </c>
      <c r="V10" s="186">
        <f t="shared" si="0"/>
        <v>0</v>
      </c>
      <c r="W10" s="186">
        <f t="shared" si="0"/>
        <v>0</v>
      </c>
      <c r="Y10" s="31">
        <f t="shared" ref="Y10:Y23" si="1">L10+S10</f>
        <v>6734309.3182460377</v>
      </c>
      <c r="Z10" s="187">
        <f t="shared" ref="Z10:Z23" si="2">IF($Q10="rateio",0,Y10*$Q10)</f>
        <v>6734309.3182460377</v>
      </c>
      <c r="AB10" s="31">
        <f t="shared" ref="AB10:AB23" si="3">M10+T10</f>
        <v>6472253.232182933</v>
      </c>
      <c r="AC10" s="187">
        <f t="shared" ref="AC10:AC23" si="4">IF($Q10="rateio",0,AB10*$Q10)</f>
        <v>6472253.232182933</v>
      </c>
      <c r="AE10" s="31">
        <f t="shared" ref="AE10:AE23" si="5">N10+U10</f>
        <v>6830751.2788530178</v>
      </c>
      <c r="AF10" s="187">
        <f t="shared" ref="AF10:AF23" si="6">IF($Q10="rateio",0,AE10*$Q10)</f>
        <v>6830751.2788530178</v>
      </c>
      <c r="AH10" s="31">
        <f t="shared" ref="AH10:AH23" si="7">V10+O10</f>
        <v>6689746.4812759161</v>
      </c>
      <c r="AI10" s="187">
        <f t="shared" ref="AI10:AI23" si="8">IF($Q10="rateio",0,AH10*$Q10)</f>
        <v>6689746.4812759161</v>
      </c>
      <c r="AK10" s="31">
        <f t="shared" ref="AK10:AK23" si="9">P10+W10</f>
        <v>6748276.7746098069</v>
      </c>
      <c r="AL10" s="187">
        <f t="shared" ref="AL10:AL23" si="10">IF($Q10="rateio",0,AK10*$Q10)</f>
        <v>6748276.7746098069</v>
      </c>
    </row>
    <row r="11" spans="1:38" x14ac:dyDescent="0.2">
      <c r="A11" s="250">
        <v>2</v>
      </c>
      <c r="B11" s="1" t="s">
        <v>238</v>
      </c>
      <c r="C11" s="1" t="str">
        <f>VLOOKUP(B11,Valores!$A$2:$F$223,5,FALSE)</f>
        <v>unid.</v>
      </c>
      <c r="D11" s="1">
        <v>0</v>
      </c>
      <c r="E11" s="64">
        <f>VLOOKUP($B11,Valores!$A$2:$G$300,6,FALSE)*VLOOKUP(VLOOKUP($B11,Indices_Poder!$B$5:$E$250,3,FALSE),Indices_Poder!$G$6:$N$28,4,FALSE)</f>
        <v>2604.1258136719553</v>
      </c>
      <c r="F11" s="65">
        <f>$E11*VLOOKUP(F$9,Regional!$A$2:$B$7,2,FALSE)</f>
        <v>2636.6773863428548</v>
      </c>
      <c r="G11" s="65">
        <f>$E11*VLOOKUP(G$9,Regional!$A$2:$B$7,2,FALSE)</f>
        <v>2534.0748292841795</v>
      </c>
      <c r="H11" s="65">
        <f>$E11*VLOOKUP(H$9,Regional!$A$2:$B$7,2,FALSE)</f>
        <v>2674.4372106410979</v>
      </c>
      <c r="I11" s="65">
        <f>$E11*VLOOKUP(I$9,Regional!$A$2:$B$7,2,FALSE)</f>
        <v>2619.2297433912527</v>
      </c>
      <c r="J11" s="65">
        <f>$E11*VLOOKUP(J$9,Regional!$A$2:$B$7,2,FALSE)</f>
        <v>2642.1460505515656</v>
      </c>
      <c r="K11" s="66">
        <f t="shared" ref="K11:K23" si="11">D11*E11</f>
        <v>0</v>
      </c>
      <c r="L11" s="65">
        <f t="shared" ref="L11:P23" si="12">$D11*F11</f>
        <v>0</v>
      </c>
      <c r="M11" s="65">
        <f t="shared" si="12"/>
        <v>0</v>
      </c>
      <c r="N11" s="65">
        <f t="shared" si="12"/>
        <v>0</v>
      </c>
      <c r="O11" s="65">
        <f t="shared" si="12"/>
        <v>0</v>
      </c>
      <c r="P11" s="133">
        <f t="shared" si="12"/>
        <v>0</v>
      </c>
      <c r="Q11" s="185">
        <f>VLOOKUP(B11,Valores!$A$2:$P$300,14,FALSE)</f>
        <v>1</v>
      </c>
      <c r="R11" s="185">
        <f>VLOOKUP(B11,Valores!$A$2:$P$300,15,FALSE)</f>
        <v>2.7E-2</v>
      </c>
      <c r="S11" s="186">
        <f t="shared" ref="S11:S23" si="13">IF($R11="UAR",L11*S$9,0)</f>
        <v>0</v>
      </c>
      <c r="T11" s="186">
        <f t="shared" si="0"/>
        <v>0</v>
      </c>
      <c r="U11" s="186">
        <f t="shared" si="0"/>
        <v>0</v>
      </c>
      <c r="V11" s="186">
        <f t="shared" si="0"/>
        <v>0</v>
      </c>
      <c r="W11" s="186">
        <f t="shared" si="0"/>
        <v>0</v>
      </c>
      <c r="Y11" s="31">
        <f t="shared" si="1"/>
        <v>0</v>
      </c>
      <c r="Z11" s="187">
        <f t="shared" si="2"/>
        <v>0</v>
      </c>
      <c r="AB11" s="31">
        <f t="shared" si="3"/>
        <v>0</v>
      </c>
      <c r="AC11" s="187">
        <f t="shared" si="4"/>
        <v>0</v>
      </c>
      <c r="AE11" s="31">
        <f t="shared" si="5"/>
        <v>0</v>
      </c>
      <c r="AF11" s="187">
        <f t="shared" si="6"/>
        <v>0</v>
      </c>
      <c r="AH11" s="31">
        <f t="shared" si="7"/>
        <v>0</v>
      </c>
      <c r="AI11" s="187">
        <f t="shared" si="8"/>
        <v>0</v>
      </c>
      <c r="AK11" s="31">
        <f t="shared" si="9"/>
        <v>0</v>
      </c>
      <c r="AL11" s="187">
        <f t="shared" si="10"/>
        <v>0</v>
      </c>
    </row>
    <row r="12" spans="1:38" x14ac:dyDescent="0.2">
      <c r="A12" s="250">
        <v>3</v>
      </c>
      <c r="B12" s="1" t="s">
        <v>239</v>
      </c>
      <c r="C12" s="1" t="str">
        <f>VLOOKUP(B12,Valores!$A$2:$F$223,5,FALSE)</f>
        <v>unid.</v>
      </c>
      <c r="D12" s="1">
        <v>0</v>
      </c>
      <c r="E12" s="64">
        <f>VLOOKUP($B12,Valores!$A$2:$G$300,6,FALSE)*VLOOKUP(VLOOKUP($B12,Indices_Poder!$B$5:$E$250,3,FALSE),Indices_Poder!$G$6:$N$28,4,FALSE)</f>
        <v>2604.1258136719553</v>
      </c>
      <c r="F12" s="65">
        <f>$E12*VLOOKUP(F$9,Regional!$A$2:$B$7,2,FALSE)</f>
        <v>2636.6773863428548</v>
      </c>
      <c r="G12" s="65">
        <f>$E12*VLOOKUP(G$9,Regional!$A$2:$B$7,2,FALSE)</f>
        <v>2534.0748292841795</v>
      </c>
      <c r="H12" s="65">
        <f>$E12*VLOOKUP(H$9,Regional!$A$2:$B$7,2,FALSE)</f>
        <v>2674.4372106410979</v>
      </c>
      <c r="I12" s="65">
        <f>$E12*VLOOKUP(I$9,Regional!$A$2:$B$7,2,FALSE)</f>
        <v>2619.2297433912527</v>
      </c>
      <c r="J12" s="65">
        <f>$E12*VLOOKUP(J$9,Regional!$A$2:$B$7,2,FALSE)</f>
        <v>2642.1460505515656</v>
      </c>
      <c r="K12" s="66">
        <f t="shared" si="11"/>
        <v>0</v>
      </c>
      <c r="L12" s="65">
        <f t="shared" si="12"/>
        <v>0</v>
      </c>
      <c r="M12" s="65">
        <f t="shared" si="12"/>
        <v>0</v>
      </c>
      <c r="N12" s="65">
        <f t="shared" si="12"/>
        <v>0</v>
      </c>
      <c r="O12" s="65">
        <f t="shared" si="12"/>
        <v>0</v>
      </c>
      <c r="P12" s="133">
        <f t="shared" si="12"/>
        <v>0</v>
      </c>
      <c r="Q12" s="185">
        <f>VLOOKUP(B12,Valores!$A$2:$P$300,14,FALSE)</f>
        <v>1</v>
      </c>
      <c r="R12" s="185">
        <f>VLOOKUP(B12,Valores!$A$2:$P$300,15,FALSE)</f>
        <v>2.7E-2</v>
      </c>
      <c r="S12" s="186">
        <f t="shared" si="13"/>
        <v>0</v>
      </c>
      <c r="T12" s="186">
        <f t="shared" si="0"/>
        <v>0</v>
      </c>
      <c r="U12" s="186">
        <f t="shared" si="0"/>
        <v>0</v>
      </c>
      <c r="V12" s="186">
        <f t="shared" si="0"/>
        <v>0</v>
      </c>
      <c r="W12" s="186">
        <f t="shared" si="0"/>
        <v>0</v>
      </c>
      <c r="Y12" s="31">
        <f t="shared" si="1"/>
        <v>0</v>
      </c>
      <c r="Z12" s="187">
        <f t="shared" si="2"/>
        <v>0</v>
      </c>
      <c r="AB12" s="31">
        <f t="shared" si="3"/>
        <v>0</v>
      </c>
      <c r="AC12" s="187">
        <f t="shared" si="4"/>
        <v>0</v>
      </c>
      <c r="AE12" s="31">
        <f t="shared" si="5"/>
        <v>0</v>
      </c>
      <c r="AF12" s="187">
        <f t="shared" si="6"/>
        <v>0</v>
      </c>
      <c r="AH12" s="31">
        <f t="shared" si="7"/>
        <v>0</v>
      </c>
      <c r="AI12" s="187">
        <f t="shared" si="8"/>
        <v>0</v>
      </c>
      <c r="AK12" s="31">
        <f t="shared" si="9"/>
        <v>0</v>
      </c>
      <c r="AL12" s="187">
        <f t="shared" si="10"/>
        <v>0</v>
      </c>
    </row>
    <row r="13" spans="1:38" x14ac:dyDescent="0.2">
      <c r="A13" s="250">
        <v>4</v>
      </c>
      <c r="B13" s="1" t="s">
        <v>30</v>
      </c>
      <c r="C13" s="1" t="str">
        <f>VLOOKUP(B13,Valores!$A$2:$F$223,5,FALSE)</f>
        <v>unid.</v>
      </c>
      <c r="D13" s="1">
        <v>1</v>
      </c>
      <c r="E13" s="64">
        <f>VLOOKUP($B13,Valores!$A$2:$G$300,6,FALSE)*VLOOKUP(VLOOKUP($B13,Indices_Poder!$B$5:$E$250,3,FALSE),Indices_Poder!$G$6:$N$28,4,FALSE)</f>
        <v>54015.592521526502</v>
      </c>
      <c r="F13" s="65">
        <f>$E13*VLOOKUP(F$9,Regional!$A$2:$B$7,2,FALSE)</f>
        <v>54690.78742804558</v>
      </c>
      <c r="G13" s="65">
        <f>$E13*VLOOKUP(G$9,Regional!$A$2:$B$7,2,FALSE)</f>
        <v>52562.57308269744</v>
      </c>
      <c r="H13" s="65">
        <f>$E13*VLOOKUP(H$9,Regional!$A$2:$B$7,2,FALSE)</f>
        <v>55474.01351960771</v>
      </c>
      <c r="I13" s="65">
        <f>$E13*VLOOKUP(I$9,Regional!$A$2:$B$7,2,FALSE)</f>
        <v>54328.882958151356</v>
      </c>
      <c r="J13" s="65">
        <f>$E13*VLOOKUP(J$9,Regional!$A$2:$B$7,2,FALSE)</f>
        <v>54804.220172340785</v>
      </c>
      <c r="K13" s="66">
        <f>D13*E13</f>
        <v>54015.592521526502</v>
      </c>
      <c r="L13" s="65">
        <f t="shared" si="12"/>
        <v>54690.78742804558</v>
      </c>
      <c r="M13" s="65">
        <f t="shared" si="12"/>
        <v>52562.57308269744</v>
      </c>
      <c r="N13" s="65">
        <f t="shared" si="12"/>
        <v>55474.01351960771</v>
      </c>
      <c r="O13" s="65">
        <f t="shared" si="12"/>
        <v>54328.882958151356</v>
      </c>
      <c r="P13" s="133">
        <f t="shared" si="12"/>
        <v>54804.220172340785</v>
      </c>
      <c r="Q13" s="185">
        <f>VLOOKUP(B13,Valores!$A$2:$P$300,14,FALSE)</f>
        <v>1</v>
      </c>
      <c r="R13" s="185">
        <f>VLOOKUP(B13,Valores!$A$2:$P$300,15,FALSE)</f>
        <v>0.04</v>
      </c>
      <c r="S13" s="186">
        <f t="shared" si="13"/>
        <v>0</v>
      </c>
      <c r="T13" s="186">
        <f t="shared" si="0"/>
        <v>0</v>
      </c>
      <c r="U13" s="186">
        <f t="shared" si="0"/>
        <v>0</v>
      </c>
      <c r="V13" s="186">
        <f t="shared" si="0"/>
        <v>0</v>
      </c>
      <c r="W13" s="186">
        <f t="shared" si="0"/>
        <v>0</v>
      </c>
      <c r="Y13" s="31">
        <f t="shared" si="1"/>
        <v>54690.78742804558</v>
      </c>
      <c r="Z13" s="187">
        <f t="shared" si="2"/>
        <v>54690.78742804558</v>
      </c>
      <c r="AB13" s="31">
        <f t="shared" si="3"/>
        <v>52562.57308269744</v>
      </c>
      <c r="AC13" s="187">
        <f t="shared" si="4"/>
        <v>52562.57308269744</v>
      </c>
      <c r="AE13" s="31">
        <f t="shared" si="5"/>
        <v>55474.01351960771</v>
      </c>
      <c r="AF13" s="187">
        <f t="shared" si="6"/>
        <v>55474.01351960771</v>
      </c>
      <c r="AH13" s="31">
        <f t="shared" si="7"/>
        <v>54328.882958151356</v>
      </c>
      <c r="AI13" s="187">
        <f t="shared" si="8"/>
        <v>54328.882958151356</v>
      </c>
      <c r="AK13" s="31">
        <f t="shared" si="9"/>
        <v>54804.220172340785</v>
      </c>
      <c r="AL13" s="187">
        <f t="shared" si="10"/>
        <v>54804.220172340785</v>
      </c>
    </row>
    <row r="14" spans="1:38" x14ac:dyDescent="0.2">
      <c r="A14" s="250">
        <v>5</v>
      </c>
      <c r="B14" s="1" t="s">
        <v>226</v>
      </c>
      <c r="C14" s="1" t="str">
        <f>VLOOKUP(B14,Valores!$A$2:$F$223,5,FALSE)</f>
        <v>kg</v>
      </c>
      <c r="D14" s="1">
        <v>0</v>
      </c>
      <c r="E14" s="64">
        <f>VLOOKUP($B14,Valores!$A$2:$G$300,6,FALSE)*VLOOKUP(VLOOKUP($B14,Indices_Poder!$B$5:$E$250,3,FALSE),Indices_Poder!$G$6:$N$28,4,FALSE)</f>
        <v>132.79382328753289</v>
      </c>
      <c r="F14" s="65">
        <f>$E14*VLOOKUP(F$9,Regional!$A$2:$B$7,2,FALSE)</f>
        <v>134.45374607862703</v>
      </c>
      <c r="G14" s="65">
        <f>$E14*VLOOKUP(G$9,Regional!$A$2:$B$7,2,FALSE)</f>
        <v>129.22166944109824</v>
      </c>
      <c r="H14" s="65">
        <f>$E14*VLOOKUP(H$9,Regional!$A$2:$B$7,2,FALSE)</f>
        <v>136.37925651629627</v>
      </c>
      <c r="I14" s="65">
        <f>$E14*VLOOKUP(I$9,Regional!$A$2:$B$7,2,FALSE)</f>
        <v>133.56402746260059</v>
      </c>
      <c r="J14" s="65">
        <f>$E14*VLOOKUP(J$9,Regional!$A$2:$B$7,2,FALSE)</f>
        <v>134.73261310753085</v>
      </c>
      <c r="K14" s="66">
        <f t="shared" si="11"/>
        <v>0</v>
      </c>
      <c r="L14" s="65">
        <f t="shared" si="12"/>
        <v>0</v>
      </c>
      <c r="M14" s="65">
        <f t="shared" si="12"/>
        <v>0</v>
      </c>
      <c r="N14" s="65">
        <f t="shared" si="12"/>
        <v>0</v>
      </c>
      <c r="O14" s="65">
        <f t="shared" si="12"/>
        <v>0</v>
      </c>
      <c r="P14" s="133">
        <f t="shared" si="12"/>
        <v>0</v>
      </c>
      <c r="Q14" s="185">
        <f>VLOOKUP(B14,Valores!$A$2:$P$300,14,FALSE)</f>
        <v>1</v>
      </c>
      <c r="R14" s="185">
        <f>VLOOKUP(B14,Valores!$A$2:$P$300,15,FALSE)</f>
        <v>2.5000000000000001E-2</v>
      </c>
      <c r="S14" s="186">
        <f t="shared" si="13"/>
        <v>0</v>
      </c>
      <c r="T14" s="186">
        <f t="shared" si="0"/>
        <v>0</v>
      </c>
      <c r="U14" s="186">
        <f t="shared" si="0"/>
        <v>0</v>
      </c>
      <c r="V14" s="186">
        <f t="shared" si="0"/>
        <v>0</v>
      </c>
      <c r="W14" s="186">
        <f t="shared" si="0"/>
        <v>0</v>
      </c>
      <c r="Y14" s="31">
        <f t="shared" si="1"/>
        <v>0</v>
      </c>
      <c r="Z14" s="187">
        <f t="shared" si="2"/>
        <v>0</v>
      </c>
      <c r="AB14" s="31">
        <f t="shared" si="3"/>
        <v>0</v>
      </c>
      <c r="AC14" s="187">
        <f t="shared" si="4"/>
        <v>0</v>
      </c>
      <c r="AE14" s="31">
        <f t="shared" si="5"/>
        <v>0</v>
      </c>
      <c r="AF14" s="187">
        <f t="shared" si="6"/>
        <v>0</v>
      </c>
      <c r="AH14" s="31">
        <f t="shared" si="7"/>
        <v>0</v>
      </c>
      <c r="AI14" s="187">
        <f t="shared" si="8"/>
        <v>0</v>
      </c>
      <c r="AK14" s="31">
        <f t="shared" si="9"/>
        <v>0</v>
      </c>
      <c r="AL14" s="187">
        <f t="shared" si="10"/>
        <v>0</v>
      </c>
    </row>
    <row r="15" spans="1:38" x14ac:dyDescent="0.2">
      <c r="A15" s="250">
        <v>6</v>
      </c>
      <c r="B15" s="1" t="s">
        <v>53</v>
      </c>
      <c r="C15" s="1" t="str">
        <f>VLOOKUP(B15,Valores!$A$2:$F$223,5,FALSE)</f>
        <v>kg</v>
      </c>
      <c r="D15" s="1">
        <v>0</v>
      </c>
      <c r="E15" s="64">
        <f>VLOOKUP($B15,Valores!$A$2:$G$300,6,FALSE)*VLOOKUP(VLOOKUP($B15,Indices_Poder!$B$5:$E$250,3,FALSE),Indices_Poder!$G$6:$N$28,4,FALSE)</f>
        <v>107.00410922919521</v>
      </c>
      <c r="F15" s="65">
        <f>$E15*VLOOKUP(F$9,Regional!$A$2:$B$7,2,FALSE)</f>
        <v>108.34166059456014</v>
      </c>
      <c r="G15" s="65">
        <f>$E15*VLOOKUP(G$9,Regional!$A$2:$B$7,2,FALSE)</f>
        <v>104.12569869092985</v>
      </c>
      <c r="H15" s="65">
        <f>$E15*VLOOKUP(H$9,Regional!$A$2:$B$7,2,FALSE)</f>
        <v>109.89322017838347</v>
      </c>
      <c r="I15" s="65">
        <f>$E15*VLOOKUP(I$9,Regional!$A$2:$B$7,2,FALSE)</f>
        <v>107.62473306272454</v>
      </c>
      <c r="J15" s="65">
        <f>$E15*VLOOKUP(J$9,Regional!$A$2:$B$7,2,FALSE)</f>
        <v>108.56636922394145</v>
      </c>
      <c r="K15" s="66">
        <f t="shared" si="11"/>
        <v>0</v>
      </c>
      <c r="L15" s="65">
        <f t="shared" si="12"/>
        <v>0</v>
      </c>
      <c r="M15" s="65">
        <f t="shared" si="12"/>
        <v>0</v>
      </c>
      <c r="N15" s="65">
        <f t="shared" si="12"/>
        <v>0</v>
      </c>
      <c r="O15" s="65">
        <f t="shared" si="12"/>
        <v>0</v>
      </c>
      <c r="P15" s="133">
        <f t="shared" si="12"/>
        <v>0</v>
      </c>
      <c r="Q15" s="185">
        <f>VLOOKUP(B15,Valores!$A$2:$P$300,14,FALSE)</f>
        <v>1</v>
      </c>
      <c r="R15" s="185" t="str">
        <f>VLOOKUP(B15,Valores!$A$2:$P$300,15,FALSE)</f>
        <v>Rateio</v>
      </c>
      <c r="S15" s="186">
        <f t="shared" si="13"/>
        <v>0</v>
      </c>
      <c r="T15" s="186">
        <f t="shared" si="0"/>
        <v>0</v>
      </c>
      <c r="U15" s="186">
        <f t="shared" si="0"/>
        <v>0</v>
      </c>
      <c r="V15" s="186">
        <f t="shared" si="0"/>
        <v>0</v>
      </c>
      <c r="W15" s="186">
        <f t="shared" si="0"/>
        <v>0</v>
      </c>
      <c r="Y15" s="31">
        <f t="shared" si="1"/>
        <v>0</v>
      </c>
      <c r="Z15" s="187">
        <f t="shared" si="2"/>
        <v>0</v>
      </c>
      <c r="AB15" s="31">
        <f t="shared" si="3"/>
        <v>0</v>
      </c>
      <c r="AC15" s="187">
        <f t="shared" si="4"/>
        <v>0</v>
      </c>
      <c r="AE15" s="31">
        <f t="shared" si="5"/>
        <v>0</v>
      </c>
      <c r="AF15" s="187">
        <f t="shared" si="6"/>
        <v>0</v>
      </c>
      <c r="AH15" s="31">
        <f t="shared" si="7"/>
        <v>0</v>
      </c>
      <c r="AI15" s="187">
        <f t="shared" si="8"/>
        <v>0</v>
      </c>
      <c r="AK15" s="31">
        <f t="shared" si="9"/>
        <v>0</v>
      </c>
      <c r="AL15" s="187">
        <f t="shared" si="10"/>
        <v>0</v>
      </c>
    </row>
    <row r="16" spans="1:38" x14ac:dyDescent="0.2">
      <c r="A16" s="250">
        <v>7</v>
      </c>
      <c r="B16" s="1" t="s">
        <v>242</v>
      </c>
      <c r="C16" s="1" t="str">
        <f>VLOOKUP(B16,Valores!$A$2:$F$223,5,FALSE)</f>
        <v>unid.</v>
      </c>
      <c r="D16" s="1">
        <v>0</v>
      </c>
      <c r="E16" s="64">
        <f>VLOOKUP($B16,Valores!$A$2:$G$300,6,FALSE)*VLOOKUP(VLOOKUP($B16,Indices_Poder!$B$5:$E$250,3,FALSE),Indices_Poder!$G$6:$N$28,4,FALSE)</f>
        <v>318.82451132788094</v>
      </c>
      <c r="F16" s="65">
        <f>$E16*VLOOKUP(F$9,Regional!$A$2:$B$7,2,FALSE)</f>
        <v>322.80981771947944</v>
      </c>
      <c r="G16" s="65">
        <f>$E16*VLOOKUP(G$9,Regional!$A$2:$B$7,2,FALSE)</f>
        <v>310.24813197316092</v>
      </c>
      <c r="H16" s="65">
        <f>$E16*VLOOKUP(H$9,Regional!$A$2:$B$7,2,FALSE)</f>
        <v>327.43277313373369</v>
      </c>
      <c r="I16" s="65">
        <f>$E16*VLOOKUP(I$9,Regional!$A$2:$B$7,2,FALSE)</f>
        <v>320.67369349358268</v>
      </c>
      <c r="J16" s="65">
        <f>$E16*VLOOKUP(J$9,Regional!$A$2:$B$7,2,FALSE)</f>
        <v>323.47934919326798</v>
      </c>
      <c r="K16" s="66">
        <f t="shared" si="11"/>
        <v>0</v>
      </c>
      <c r="L16" s="65">
        <f t="shared" si="12"/>
        <v>0</v>
      </c>
      <c r="M16" s="65">
        <f t="shared" si="12"/>
        <v>0</v>
      </c>
      <c r="N16" s="65">
        <f t="shared" si="12"/>
        <v>0</v>
      </c>
      <c r="O16" s="65">
        <f t="shared" si="12"/>
        <v>0</v>
      </c>
      <c r="P16" s="133">
        <f t="shared" si="12"/>
        <v>0</v>
      </c>
      <c r="Q16" s="185">
        <f>VLOOKUP(B16,Valores!$A$2:$P$300,14,FALSE)</f>
        <v>1</v>
      </c>
      <c r="R16" s="185">
        <f>VLOOKUP(B16,Valores!$A$2:$P$300,15,FALSE)</f>
        <v>2.5000000000000001E-2</v>
      </c>
      <c r="S16" s="186">
        <f t="shared" si="13"/>
        <v>0</v>
      </c>
      <c r="T16" s="186">
        <f t="shared" si="0"/>
        <v>0</v>
      </c>
      <c r="U16" s="186">
        <f t="shared" si="0"/>
        <v>0</v>
      </c>
      <c r="V16" s="186">
        <f t="shared" si="0"/>
        <v>0</v>
      </c>
      <c r="W16" s="186">
        <f t="shared" si="0"/>
        <v>0</v>
      </c>
      <c r="Y16" s="31">
        <f t="shared" si="1"/>
        <v>0</v>
      </c>
      <c r="Z16" s="187">
        <f t="shared" si="2"/>
        <v>0</v>
      </c>
      <c r="AB16" s="31">
        <f t="shared" si="3"/>
        <v>0</v>
      </c>
      <c r="AC16" s="187">
        <f t="shared" si="4"/>
        <v>0</v>
      </c>
      <c r="AE16" s="31">
        <f t="shared" si="5"/>
        <v>0</v>
      </c>
      <c r="AF16" s="187">
        <f t="shared" si="6"/>
        <v>0</v>
      </c>
      <c r="AH16" s="31">
        <f t="shared" si="7"/>
        <v>0</v>
      </c>
      <c r="AI16" s="187">
        <f t="shared" si="8"/>
        <v>0</v>
      </c>
      <c r="AK16" s="31">
        <f t="shared" si="9"/>
        <v>0</v>
      </c>
      <c r="AL16" s="187">
        <f t="shared" si="10"/>
        <v>0</v>
      </c>
    </row>
    <row r="17" spans="1:38" x14ac:dyDescent="0.2">
      <c r="A17" s="250">
        <v>8</v>
      </c>
      <c r="B17" s="1" t="s">
        <v>243</v>
      </c>
      <c r="C17" s="1" t="str">
        <f>VLOOKUP(B17,Valores!$A$2:$F$223,5,FALSE)</f>
        <v>kg</v>
      </c>
      <c r="D17" s="1">
        <v>0</v>
      </c>
      <c r="E17" s="64">
        <f>VLOOKUP($B17,Valores!$A$2:$G$300,6,FALSE)*VLOOKUP(VLOOKUP($B17,Indices_Poder!$B$5:$E$250,3,FALSE),Indices_Poder!$G$6:$N$28,4,FALSE)</f>
        <v>90.692785411365136</v>
      </c>
      <c r="F17" s="65">
        <f>$E17*VLOOKUP(F$9,Regional!$A$2:$B$7,2,FALSE)</f>
        <v>91.826445229007192</v>
      </c>
      <c r="G17" s="65">
        <f>$E17*VLOOKUP(G$9,Regional!$A$2:$B$7,2,FALSE)</f>
        <v>88.253149483799405</v>
      </c>
      <c r="H17" s="65">
        <f>$E17*VLOOKUP(H$9,Regional!$A$2:$B$7,2,FALSE)</f>
        <v>93.141490617471987</v>
      </c>
      <c r="I17" s="65">
        <f>$E17*VLOOKUP(I$9,Regional!$A$2:$B$7,2,FALSE)</f>
        <v>91.218803566751063</v>
      </c>
      <c r="J17" s="65">
        <f>$E17*VLOOKUP(J$9,Regional!$A$2:$B$7,2,FALSE)</f>
        <v>92.016900078371066</v>
      </c>
      <c r="K17" s="66">
        <f>D17*E17</f>
        <v>0</v>
      </c>
      <c r="L17" s="65">
        <f t="shared" si="12"/>
        <v>0</v>
      </c>
      <c r="M17" s="65">
        <f t="shared" si="12"/>
        <v>0</v>
      </c>
      <c r="N17" s="65">
        <f t="shared" si="12"/>
        <v>0</v>
      </c>
      <c r="O17" s="65">
        <f t="shared" si="12"/>
        <v>0</v>
      </c>
      <c r="P17" s="133">
        <f t="shared" si="12"/>
        <v>0</v>
      </c>
      <c r="Q17" s="185">
        <f>VLOOKUP(B17,Valores!$A$2:$P$300,14,FALSE)</f>
        <v>1</v>
      </c>
      <c r="R17" s="185">
        <f>VLOOKUP(B17,Valores!$A$2:$P$300,15,FALSE)</f>
        <v>3.1300000000000001E-2</v>
      </c>
      <c r="S17" s="186">
        <f t="shared" si="13"/>
        <v>0</v>
      </c>
      <c r="T17" s="186">
        <f t="shared" si="0"/>
        <v>0</v>
      </c>
      <c r="U17" s="186">
        <f t="shared" si="0"/>
        <v>0</v>
      </c>
      <c r="V17" s="186">
        <f t="shared" si="0"/>
        <v>0</v>
      </c>
      <c r="W17" s="186">
        <f t="shared" si="0"/>
        <v>0</v>
      </c>
      <c r="Y17" s="31">
        <f t="shared" si="1"/>
        <v>0</v>
      </c>
      <c r="Z17" s="187">
        <f t="shared" si="2"/>
        <v>0</v>
      </c>
      <c r="AB17" s="31">
        <f t="shared" si="3"/>
        <v>0</v>
      </c>
      <c r="AC17" s="187">
        <f t="shared" si="4"/>
        <v>0</v>
      </c>
      <c r="AE17" s="31">
        <f t="shared" si="5"/>
        <v>0</v>
      </c>
      <c r="AF17" s="187">
        <f t="shared" si="6"/>
        <v>0</v>
      </c>
      <c r="AH17" s="31">
        <f t="shared" si="7"/>
        <v>0</v>
      </c>
      <c r="AI17" s="187">
        <f t="shared" si="8"/>
        <v>0</v>
      </c>
      <c r="AK17" s="31">
        <f t="shared" si="9"/>
        <v>0</v>
      </c>
      <c r="AL17" s="187">
        <f t="shared" si="10"/>
        <v>0</v>
      </c>
    </row>
    <row r="18" spans="1:38" x14ac:dyDescent="0.2">
      <c r="A18" s="250">
        <v>9</v>
      </c>
      <c r="B18" s="1" t="s">
        <v>244</v>
      </c>
      <c r="C18" s="1" t="str">
        <f>VLOOKUP(B18,Valores!$A$2:$F$223,5,FALSE)</f>
        <v>kg</v>
      </c>
      <c r="D18" s="1">
        <v>0</v>
      </c>
      <c r="E18" s="64">
        <f>VLOOKUP($B18,Valores!$A$2:$G$300,6,FALSE)*VLOOKUP(VLOOKUP($B18,Indices_Poder!$B$5:$E$250,3,FALSE),Indices_Poder!$G$6:$N$28,4,FALSE)</f>
        <v>90.692785411365136</v>
      </c>
      <c r="F18" s="65">
        <f>$E18*VLOOKUP(F$9,Regional!$A$2:$B$7,2,FALSE)</f>
        <v>91.826445229007192</v>
      </c>
      <c r="G18" s="65">
        <f>$E18*VLOOKUP(G$9,Regional!$A$2:$B$7,2,FALSE)</f>
        <v>88.253149483799405</v>
      </c>
      <c r="H18" s="65">
        <f>$E18*VLOOKUP(H$9,Regional!$A$2:$B$7,2,FALSE)</f>
        <v>93.141490617471987</v>
      </c>
      <c r="I18" s="65">
        <f>$E18*VLOOKUP(I$9,Regional!$A$2:$B$7,2,FALSE)</f>
        <v>91.218803566751063</v>
      </c>
      <c r="J18" s="65">
        <f>$E18*VLOOKUP(J$9,Regional!$A$2:$B$7,2,FALSE)</f>
        <v>92.016900078371066</v>
      </c>
      <c r="K18" s="66">
        <f t="shared" si="11"/>
        <v>0</v>
      </c>
      <c r="L18" s="65">
        <f t="shared" si="12"/>
        <v>0</v>
      </c>
      <c r="M18" s="65">
        <f t="shared" si="12"/>
        <v>0</v>
      </c>
      <c r="N18" s="65">
        <f t="shared" si="12"/>
        <v>0</v>
      </c>
      <c r="O18" s="65">
        <f t="shared" si="12"/>
        <v>0</v>
      </c>
      <c r="P18" s="133">
        <f t="shared" si="12"/>
        <v>0</v>
      </c>
      <c r="Q18" s="185">
        <f>VLOOKUP(B18,Valores!$A$2:$P$300,14,FALSE)</f>
        <v>1</v>
      </c>
      <c r="R18" s="185">
        <f>VLOOKUP(B18,Valores!$A$2:$P$300,15,FALSE)</f>
        <v>3.1300000000000001E-2</v>
      </c>
      <c r="S18" s="186">
        <f t="shared" si="13"/>
        <v>0</v>
      </c>
      <c r="T18" s="186">
        <f t="shared" si="0"/>
        <v>0</v>
      </c>
      <c r="U18" s="186">
        <f t="shared" si="0"/>
        <v>0</v>
      </c>
      <c r="V18" s="186">
        <f t="shared" si="0"/>
        <v>0</v>
      </c>
      <c r="W18" s="186">
        <f t="shared" si="0"/>
        <v>0</v>
      </c>
      <c r="Y18" s="31">
        <f t="shared" si="1"/>
        <v>0</v>
      </c>
      <c r="Z18" s="187">
        <f t="shared" si="2"/>
        <v>0</v>
      </c>
      <c r="AB18" s="31">
        <f t="shared" si="3"/>
        <v>0</v>
      </c>
      <c r="AC18" s="187">
        <f t="shared" si="4"/>
        <v>0</v>
      </c>
      <c r="AE18" s="31">
        <f t="shared" si="5"/>
        <v>0</v>
      </c>
      <c r="AF18" s="187">
        <f t="shared" si="6"/>
        <v>0</v>
      </c>
      <c r="AH18" s="31">
        <f t="shared" si="7"/>
        <v>0</v>
      </c>
      <c r="AI18" s="187">
        <f t="shared" si="8"/>
        <v>0</v>
      </c>
      <c r="AK18" s="31">
        <f t="shared" si="9"/>
        <v>0</v>
      </c>
      <c r="AL18" s="187">
        <f t="shared" si="10"/>
        <v>0</v>
      </c>
    </row>
    <row r="19" spans="1:38" x14ac:dyDescent="0.2">
      <c r="A19" s="250">
        <v>10</v>
      </c>
      <c r="B19" s="1" t="s">
        <v>265</v>
      </c>
      <c r="C19" s="1" t="str">
        <f>VLOOKUP(B19,Valores!$A$2:$F$223,5,FALSE)</f>
        <v>m³</v>
      </c>
      <c r="D19" s="1">
        <v>2.5</v>
      </c>
      <c r="E19" s="64">
        <f>VLOOKUP($B19,Valores!$A$2:$G$300,6,FALSE)*VLOOKUP(VLOOKUP($B19,Indices_Poder!$B$5:$E$250,3,FALSE),Indices_Poder!$G$6:$N$28,4,FALSE)</f>
        <v>5744.0577699282558</v>
      </c>
      <c r="F19" s="65">
        <f>$E19*VLOOKUP(F$9,Regional!$A$2:$B$7,2,FALSE)</f>
        <v>5815.858492052359</v>
      </c>
      <c r="G19" s="65">
        <f>$E19*VLOOKUP(G$9,Regional!$A$2:$B$7,2,FALSE)</f>
        <v>5589.5426159171857</v>
      </c>
      <c r="H19" s="65">
        <f>$E19*VLOOKUP(H$9,Regional!$A$2:$B$7,2,FALSE)</f>
        <v>5899.1473297163184</v>
      </c>
      <c r="I19" s="65">
        <f>$E19*VLOOKUP(I$9,Regional!$A$2:$B$7,2,FALSE)</f>
        <v>5777.3733049938401</v>
      </c>
      <c r="J19" s="65">
        <f>$E19*VLOOKUP(J$9,Regional!$A$2:$B$7,2,FALSE)</f>
        <v>5827.9210133692077</v>
      </c>
      <c r="K19" s="66">
        <f t="shared" si="11"/>
        <v>14360.144424820639</v>
      </c>
      <c r="L19" s="65">
        <f t="shared" si="12"/>
        <v>14539.646230130897</v>
      </c>
      <c r="M19" s="65">
        <f t="shared" si="12"/>
        <v>13973.856539792963</v>
      </c>
      <c r="N19" s="65">
        <f t="shared" si="12"/>
        <v>14747.868324290795</v>
      </c>
      <c r="O19" s="65">
        <f t="shared" si="12"/>
        <v>14443.433262484599</v>
      </c>
      <c r="P19" s="133">
        <f t="shared" si="12"/>
        <v>14569.802533423019</v>
      </c>
      <c r="Q19" s="185">
        <f>VLOOKUP(B19,Valores!$A$2:$P$300,14,FALSE)</f>
        <v>1</v>
      </c>
      <c r="R19" s="185">
        <f>VLOOKUP(B19,Valores!$A$2:$P$300,15,FALSE)</f>
        <v>3.1300000000000001E-2</v>
      </c>
      <c r="S19" s="186">
        <f t="shared" si="13"/>
        <v>0</v>
      </c>
      <c r="T19" s="186">
        <f t="shared" si="0"/>
        <v>0</v>
      </c>
      <c r="U19" s="186">
        <f t="shared" si="0"/>
        <v>0</v>
      </c>
      <c r="V19" s="186">
        <f t="shared" si="0"/>
        <v>0</v>
      </c>
      <c r="W19" s="186">
        <f t="shared" si="0"/>
        <v>0</v>
      </c>
      <c r="Y19" s="31">
        <f t="shared" si="1"/>
        <v>14539.646230130897</v>
      </c>
      <c r="Z19" s="187">
        <f t="shared" si="2"/>
        <v>14539.646230130897</v>
      </c>
      <c r="AB19" s="31">
        <f t="shared" si="3"/>
        <v>13973.856539792963</v>
      </c>
      <c r="AC19" s="187">
        <f t="shared" si="4"/>
        <v>13973.856539792963</v>
      </c>
      <c r="AE19" s="31">
        <f t="shared" si="5"/>
        <v>14747.868324290795</v>
      </c>
      <c r="AF19" s="187">
        <f t="shared" si="6"/>
        <v>14747.868324290795</v>
      </c>
      <c r="AH19" s="31">
        <f t="shared" si="7"/>
        <v>14443.433262484599</v>
      </c>
      <c r="AI19" s="187">
        <f t="shared" si="8"/>
        <v>14443.433262484599</v>
      </c>
      <c r="AK19" s="31">
        <f t="shared" si="9"/>
        <v>14569.802533423019</v>
      </c>
      <c r="AL19" s="187">
        <f t="shared" si="10"/>
        <v>14569.802533423019</v>
      </c>
    </row>
    <row r="20" spans="1:38" x14ac:dyDescent="0.2">
      <c r="A20" s="250">
        <v>11</v>
      </c>
      <c r="B20" s="1" t="s">
        <v>214</v>
      </c>
      <c r="C20" s="1" t="str">
        <f>VLOOKUP(B20,Valores!$A$2:$F$223,5,FALSE)</f>
        <v>m³</v>
      </c>
      <c r="D20" s="1">
        <v>7.15</v>
      </c>
      <c r="E20" s="64">
        <f>VLOOKUP($B20,Valores!$A$2:$G$300,6,FALSE)*VLOOKUP(VLOOKUP($B20,Indices_Poder!$B$5:$E$250,3,FALSE),Indices_Poder!$G$6:$N$28,4,FALSE)</f>
        <v>5744.0577699282558</v>
      </c>
      <c r="F20" s="65">
        <f>$E20*VLOOKUP(F$9,Regional!$A$2:$B$7,2,FALSE)</f>
        <v>5815.858492052359</v>
      </c>
      <c r="G20" s="65">
        <f>$E20*VLOOKUP(G$9,Regional!$A$2:$B$7,2,FALSE)</f>
        <v>5589.5426159171857</v>
      </c>
      <c r="H20" s="65">
        <f>$E20*VLOOKUP(H$9,Regional!$A$2:$B$7,2,FALSE)</f>
        <v>5899.1473297163184</v>
      </c>
      <c r="I20" s="65">
        <f>$E20*VLOOKUP(I$9,Regional!$A$2:$B$7,2,FALSE)</f>
        <v>5777.3733049938401</v>
      </c>
      <c r="J20" s="65">
        <f>$E20*VLOOKUP(J$9,Regional!$A$2:$B$7,2,FALSE)</f>
        <v>5827.9210133692077</v>
      </c>
      <c r="K20" s="66">
        <f t="shared" si="11"/>
        <v>41070.01305498703</v>
      </c>
      <c r="L20" s="65">
        <f t="shared" si="12"/>
        <v>41583.388218174368</v>
      </c>
      <c r="M20" s="65">
        <f t="shared" si="12"/>
        <v>39965.229703807883</v>
      </c>
      <c r="N20" s="65">
        <f t="shared" si="12"/>
        <v>42178.903407471676</v>
      </c>
      <c r="O20" s="65">
        <f t="shared" si="12"/>
        <v>41308.219130705962</v>
      </c>
      <c r="P20" s="133">
        <f t="shared" si="12"/>
        <v>41669.635245589838</v>
      </c>
      <c r="Q20" s="185">
        <f>VLOOKUP(B20,Valores!$A$2:$P$300,14,FALSE)</f>
        <v>1</v>
      </c>
      <c r="R20" s="185">
        <f>VLOOKUP(B20,Valores!$A$2:$P$300,15,FALSE)</f>
        <v>3.1300000000000001E-2</v>
      </c>
      <c r="S20" s="186">
        <f t="shared" si="13"/>
        <v>0</v>
      </c>
      <c r="T20" s="186">
        <f t="shared" si="0"/>
        <v>0</v>
      </c>
      <c r="U20" s="186">
        <f t="shared" si="0"/>
        <v>0</v>
      </c>
      <c r="V20" s="186">
        <f t="shared" si="0"/>
        <v>0</v>
      </c>
      <c r="W20" s="186">
        <f t="shared" si="0"/>
        <v>0</v>
      </c>
      <c r="Y20" s="31">
        <f t="shared" si="1"/>
        <v>41583.388218174368</v>
      </c>
      <c r="Z20" s="187">
        <f t="shared" si="2"/>
        <v>41583.388218174368</v>
      </c>
      <c r="AB20" s="31">
        <f t="shared" si="3"/>
        <v>39965.229703807883</v>
      </c>
      <c r="AC20" s="187">
        <f t="shared" si="4"/>
        <v>39965.229703807883</v>
      </c>
      <c r="AE20" s="31">
        <f t="shared" si="5"/>
        <v>42178.903407471676</v>
      </c>
      <c r="AF20" s="187">
        <f t="shared" si="6"/>
        <v>42178.903407471676</v>
      </c>
      <c r="AH20" s="31">
        <f t="shared" si="7"/>
        <v>41308.219130705962</v>
      </c>
      <c r="AI20" s="187">
        <f t="shared" si="8"/>
        <v>41308.219130705962</v>
      </c>
      <c r="AK20" s="31">
        <f t="shared" si="9"/>
        <v>41669.635245589838</v>
      </c>
      <c r="AL20" s="187">
        <f t="shared" si="10"/>
        <v>41669.635245589838</v>
      </c>
    </row>
    <row r="21" spans="1:38" x14ac:dyDescent="0.2">
      <c r="A21" s="250">
        <v>12</v>
      </c>
      <c r="B21" s="1" t="s">
        <v>247</v>
      </c>
      <c r="C21" s="1" t="str">
        <f>VLOOKUP(B21,Valores!$A$2:$F$223,5,FALSE)</f>
        <v>m³</v>
      </c>
      <c r="D21" s="1">
        <v>0</v>
      </c>
      <c r="E21" s="64">
        <f>VLOOKUP($B21,Valores!$A$2:$G$300,6,FALSE)*VLOOKUP(VLOOKUP($B21,Indices_Poder!$B$5:$E$250,3,FALSE),Indices_Poder!$G$6:$N$28,4,FALSE)</f>
        <v>5744.0577699282558</v>
      </c>
      <c r="F21" s="65">
        <f>$E21*VLOOKUP(F$9,Regional!$A$2:$B$7,2,FALSE)</f>
        <v>5815.858492052359</v>
      </c>
      <c r="G21" s="65">
        <f>$E21*VLOOKUP(G$9,Regional!$A$2:$B$7,2,FALSE)</f>
        <v>5589.5426159171857</v>
      </c>
      <c r="H21" s="65">
        <f>$E21*VLOOKUP(H$9,Regional!$A$2:$B$7,2,FALSE)</f>
        <v>5899.1473297163184</v>
      </c>
      <c r="I21" s="65">
        <f>$E21*VLOOKUP(I$9,Regional!$A$2:$B$7,2,FALSE)</f>
        <v>5777.3733049938401</v>
      </c>
      <c r="J21" s="65">
        <f>$E21*VLOOKUP(J$9,Regional!$A$2:$B$7,2,FALSE)</f>
        <v>5827.9210133692077</v>
      </c>
      <c r="K21" s="66">
        <f t="shared" si="11"/>
        <v>0</v>
      </c>
      <c r="L21" s="65">
        <f t="shared" si="12"/>
        <v>0</v>
      </c>
      <c r="M21" s="65">
        <f t="shared" si="12"/>
        <v>0</v>
      </c>
      <c r="N21" s="65">
        <f t="shared" si="12"/>
        <v>0</v>
      </c>
      <c r="O21" s="65">
        <f t="shared" si="12"/>
        <v>0</v>
      </c>
      <c r="P21" s="133">
        <f t="shared" si="12"/>
        <v>0</v>
      </c>
      <c r="Q21" s="185">
        <f>VLOOKUP(B21,Valores!$A$2:$P$300,14,FALSE)</f>
        <v>1</v>
      </c>
      <c r="R21" s="185">
        <f>VLOOKUP(B21,Valores!$A$2:$P$300,15,FALSE)</f>
        <v>3.1300000000000001E-2</v>
      </c>
      <c r="S21" s="186">
        <f t="shared" si="13"/>
        <v>0</v>
      </c>
      <c r="T21" s="186">
        <f t="shared" si="0"/>
        <v>0</v>
      </c>
      <c r="U21" s="186">
        <f t="shared" si="0"/>
        <v>0</v>
      </c>
      <c r="V21" s="186">
        <f t="shared" si="0"/>
        <v>0</v>
      </c>
      <c r="W21" s="186">
        <f t="shared" si="0"/>
        <v>0</v>
      </c>
      <c r="Y21" s="31">
        <f t="shared" si="1"/>
        <v>0</v>
      </c>
      <c r="Z21" s="187">
        <f t="shared" si="2"/>
        <v>0</v>
      </c>
      <c r="AB21" s="31">
        <f t="shared" si="3"/>
        <v>0</v>
      </c>
      <c r="AC21" s="187">
        <f t="shared" si="4"/>
        <v>0</v>
      </c>
      <c r="AE21" s="31">
        <f t="shared" si="5"/>
        <v>0</v>
      </c>
      <c r="AF21" s="187">
        <f t="shared" si="6"/>
        <v>0</v>
      </c>
      <c r="AH21" s="31">
        <f t="shared" si="7"/>
        <v>0</v>
      </c>
      <c r="AI21" s="187">
        <f t="shared" si="8"/>
        <v>0</v>
      </c>
      <c r="AK21" s="31">
        <f t="shared" si="9"/>
        <v>0</v>
      </c>
      <c r="AL21" s="187">
        <f t="shared" si="10"/>
        <v>0</v>
      </c>
    </row>
    <row r="22" spans="1:38" x14ac:dyDescent="0.2">
      <c r="A22" s="250">
        <v>13</v>
      </c>
      <c r="B22" s="1" t="s">
        <v>248</v>
      </c>
      <c r="C22" s="1" t="str">
        <f>VLOOKUP(B22,Valores!$A$2:$F$223,5,FALSE)</f>
        <v>m³</v>
      </c>
      <c r="D22" s="1">
        <v>0</v>
      </c>
      <c r="E22" s="64">
        <f>VLOOKUP($B22,Valores!$A$2:$G$300,6,FALSE)*VLOOKUP(VLOOKUP($B22,Indices_Poder!$B$5:$E$250,3,FALSE),Indices_Poder!$G$6:$N$28,4,FALSE)</f>
        <v>5744.0577699282558</v>
      </c>
      <c r="F22" s="65">
        <f>$E22*VLOOKUP(F$9,Regional!$A$2:$B$7,2,FALSE)</f>
        <v>5815.858492052359</v>
      </c>
      <c r="G22" s="65">
        <f>$E22*VLOOKUP(G$9,Regional!$A$2:$B$7,2,FALSE)</f>
        <v>5589.5426159171857</v>
      </c>
      <c r="H22" s="65">
        <f>$E22*VLOOKUP(H$9,Regional!$A$2:$B$7,2,FALSE)</f>
        <v>5899.1473297163184</v>
      </c>
      <c r="I22" s="65">
        <f>$E22*VLOOKUP(I$9,Regional!$A$2:$B$7,2,FALSE)</f>
        <v>5777.3733049938401</v>
      </c>
      <c r="J22" s="65">
        <f>$E22*VLOOKUP(J$9,Regional!$A$2:$B$7,2,FALSE)</f>
        <v>5827.9210133692077</v>
      </c>
      <c r="K22" s="66">
        <f t="shared" si="11"/>
        <v>0</v>
      </c>
      <c r="L22" s="65">
        <f t="shared" si="12"/>
        <v>0</v>
      </c>
      <c r="M22" s="65">
        <f t="shared" si="12"/>
        <v>0</v>
      </c>
      <c r="N22" s="65">
        <f t="shared" si="12"/>
        <v>0</v>
      </c>
      <c r="O22" s="65">
        <f t="shared" si="12"/>
        <v>0</v>
      </c>
      <c r="P22" s="133">
        <f t="shared" si="12"/>
        <v>0</v>
      </c>
      <c r="Q22" s="185">
        <f>VLOOKUP(B22,Valores!$A$2:$P$300,14,FALSE)</f>
        <v>1</v>
      </c>
      <c r="R22" s="185">
        <f>VLOOKUP(B22,Valores!$A$2:$P$300,15,FALSE)</f>
        <v>3.1300000000000001E-2</v>
      </c>
      <c r="S22" s="186">
        <f t="shared" si="13"/>
        <v>0</v>
      </c>
      <c r="T22" s="186">
        <f t="shared" si="0"/>
        <v>0</v>
      </c>
      <c r="U22" s="186">
        <f t="shared" si="0"/>
        <v>0</v>
      </c>
      <c r="V22" s="186">
        <f t="shared" si="0"/>
        <v>0</v>
      </c>
      <c r="W22" s="186">
        <f t="shared" si="0"/>
        <v>0</v>
      </c>
      <c r="Y22" s="31">
        <f t="shared" si="1"/>
        <v>0</v>
      </c>
      <c r="Z22" s="187">
        <f t="shared" si="2"/>
        <v>0</v>
      </c>
      <c r="AB22" s="31">
        <f t="shared" si="3"/>
        <v>0</v>
      </c>
      <c r="AC22" s="187">
        <f t="shared" si="4"/>
        <v>0</v>
      </c>
      <c r="AE22" s="31">
        <f t="shared" si="5"/>
        <v>0</v>
      </c>
      <c r="AF22" s="187">
        <f t="shared" si="6"/>
        <v>0</v>
      </c>
      <c r="AH22" s="31">
        <f t="shared" si="7"/>
        <v>0</v>
      </c>
      <c r="AI22" s="187">
        <f t="shared" si="8"/>
        <v>0</v>
      </c>
      <c r="AK22" s="31">
        <f t="shared" si="9"/>
        <v>0</v>
      </c>
      <c r="AL22" s="187">
        <f t="shared" si="10"/>
        <v>0</v>
      </c>
    </row>
    <row r="23" spans="1:38" x14ac:dyDescent="0.2">
      <c r="A23" s="250">
        <v>14</v>
      </c>
      <c r="B23" s="1" t="s">
        <v>217</v>
      </c>
      <c r="C23" s="1" t="str">
        <f>VLOOKUP(B23,Valores!$A$2:$F$223,5,FALSE)</f>
        <v>m³</v>
      </c>
      <c r="D23" s="135">
        <v>60</v>
      </c>
      <c r="E23" s="64">
        <f>VLOOKUP($B23,Valores!$A$2:$G$300,6,FALSE)*VLOOKUP(VLOOKUP($B23,Indices_Poder!$B$5:$E$250,3,FALSE),Indices_Poder!$G$6:$N$28,4,FALSE)</f>
        <v>5744.0577699282558</v>
      </c>
      <c r="F23" s="65">
        <f>$E23*VLOOKUP(F$9,Regional!$A$2:$B$7,2,FALSE)</f>
        <v>5815.858492052359</v>
      </c>
      <c r="G23" s="65">
        <f>$E23*VLOOKUP(G$9,Regional!$A$2:$B$7,2,FALSE)</f>
        <v>5589.5426159171857</v>
      </c>
      <c r="H23" s="65">
        <f>$E23*VLOOKUP(H$9,Regional!$A$2:$B$7,2,FALSE)</f>
        <v>5899.1473297163184</v>
      </c>
      <c r="I23" s="65">
        <f>$E23*VLOOKUP(I$9,Regional!$A$2:$B$7,2,FALSE)</f>
        <v>5777.3733049938401</v>
      </c>
      <c r="J23" s="65">
        <f>$E23*VLOOKUP(J$9,Regional!$A$2:$B$7,2,FALSE)</f>
        <v>5827.9210133692077</v>
      </c>
      <c r="K23" s="74">
        <f t="shared" si="11"/>
        <v>344643.46619569534</v>
      </c>
      <c r="L23" s="253">
        <f t="shared" si="12"/>
        <v>348951.50952314155</v>
      </c>
      <c r="M23" s="253">
        <f t="shared" si="12"/>
        <v>335372.55695503112</v>
      </c>
      <c r="N23" s="253">
        <f t="shared" si="12"/>
        <v>353948.83978297911</v>
      </c>
      <c r="O23" s="253">
        <f t="shared" si="12"/>
        <v>346642.39829963038</v>
      </c>
      <c r="P23" s="254">
        <f t="shared" si="12"/>
        <v>349675.26080215245</v>
      </c>
      <c r="Q23" s="185">
        <f>VLOOKUP(B23,Valores!$A$2:$P$300,14,FALSE)</f>
        <v>1</v>
      </c>
      <c r="R23" s="185">
        <f>VLOOKUP(B23,Valores!$A$2:$P$300,15,FALSE)</f>
        <v>3.1300000000000001E-2</v>
      </c>
      <c r="S23" s="186">
        <f t="shared" si="13"/>
        <v>0</v>
      </c>
      <c r="T23" s="186">
        <f t="shared" si="0"/>
        <v>0</v>
      </c>
      <c r="U23" s="186">
        <f t="shared" si="0"/>
        <v>0</v>
      </c>
      <c r="V23" s="186">
        <f t="shared" si="0"/>
        <v>0</v>
      </c>
      <c r="W23" s="186">
        <f t="shared" si="0"/>
        <v>0</v>
      </c>
      <c r="Y23" s="31">
        <f t="shared" si="1"/>
        <v>348951.50952314155</v>
      </c>
      <c r="Z23" s="187">
        <f t="shared" si="2"/>
        <v>348951.50952314155</v>
      </c>
      <c r="AB23" s="31">
        <f t="shared" si="3"/>
        <v>335372.55695503112</v>
      </c>
      <c r="AC23" s="187">
        <f t="shared" si="4"/>
        <v>335372.55695503112</v>
      </c>
      <c r="AE23" s="31">
        <f t="shared" si="5"/>
        <v>353948.83978297911</v>
      </c>
      <c r="AF23" s="187">
        <f t="shared" si="6"/>
        <v>353948.83978297911</v>
      </c>
      <c r="AH23" s="31">
        <f t="shared" si="7"/>
        <v>346642.39829963038</v>
      </c>
      <c r="AI23" s="187">
        <f t="shared" si="8"/>
        <v>346642.39829963038</v>
      </c>
      <c r="AK23" s="31">
        <f t="shared" si="9"/>
        <v>349675.26080215245</v>
      </c>
      <c r="AL23" s="187">
        <f t="shared" si="10"/>
        <v>349675.26080215245</v>
      </c>
    </row>
    <row r="24" spans="1:38" s="29" customFormat="1" x14ac:dyDescent="0.2">
      <c r="A24" s="79"/>
      <c r="B24" s="80" t="s">
        <v>143</v>
      </c>
      <c r="C24" s="80"/>
      <c r="D24" s="81"/>
      <c r="E24" s="82"/>
      <c r="F24" s="83"/>
      <c r="G24" s="83"/>
      <c r="H24" s="83"/>
      <c r="I24" s="83"/>
      <c r="J24" s="83"/>
      <c r="K24" s="192">
        <f t="shared" ref="K24:P24" si="14">SUM(K10:K23)</f>
        <v>7105258.9132301537</v>
      </c>
      <c r="L24" s="83">
        <f t="shared" si="14"/>
        <v>7194074.6496455297</v>
      </c>
      <c r="M24" s="83">
        <f t="shared" si="14"/>
        <v>6914127.4484642632</v>
      </c>
      <c r="N24" s="83">
        <f t="shared" si="14"/>
        <v>7297100.9038873669</v>
      </c>
      <c r="O24" s="83">
        <f t="shared" si="14"/>
        <v>7146469.4149268884</v>
      </c>
      <c r="P24" s="83">
        <f t="shared" si="14"/>
        <v>7208995.6933633126</v>
      </c>
      <c r="S24" s="174">
        <f>SUMIF($Q10:$Q23,"&lt;&gt;Rateio",Z10:Z23)</f>
        <v>7194074.6496455297</v>
      </c>
      <c r="T24" s="174">
        <f>SUMIF($Q10:$Q23,"&lt;&gt;Rateio",AC10:AC23)</f>
        <v>6914127.4484642632</v>
      </c>
      <c r="U24" s="174">
        <f>SUMIF($Q10:$Q23,"&lt;&gt;Rateio",AF10:AF23)</f>
        <v>7297100.9038873669</v>
      </c>
      <c r="V24" s="174">
        <f>SUMIF($Q10:$Q23,"&lt;&gt;Rateio",AI10:AI23)</f>
        <v>7146469.4149268884</v>
      </c>
      <c r="W24" s="174">
        <f>SUMIF($Q10:$Q23,"&lt;&gt;Rateio",AL10:AL23)</f>
        <v>7208995.6933633126</v>
      </c>
      <c r="Z24" s="187"/>
      <c r="AC24" s="187"/>
      <c r="AF24" s="187"/>
      <c r="AI24" s="187"/>
      <c r="AL24" s="187"/>
    </row>
    <row r="25" spans="1:38" s="29" customFormat="1" ht="12.75" hidden="1" customHeight="1" x14ac:dyDescent="0.2">
      <c r="A25" s="79"/>
      <c r="B25" s="80"/>
      <c r="C25" s="80"/>
      <c r="D25" s="81"/>
      <c r="E25" s="137" t="s">
        <v>118</v>
      </c>
      <c r="F25" s="87" t="s">
        <v>129</v>
      </c>
      <c r="G25" s="87" t="s">
        <v>130</v>
      </c>
      <c r="H25" s="87" t="s">
        <v>142</v>
      </c>
      <c r="I25" s="87" t="s">
        <v>132</v>
      </c>
      <c r="J25" s="87" t="s">
        <v>133</v>
      </c>
      <c r="K25" s="88"/>
      <c r="L25" s="83"/>
      <c r="M25" s="83"/>
      <c r="N25" s="83"/>
      <c r="O25" s="83"/>
      <c r="P25" s="83"/>
      <c r="S25" s="186"/>
      <c r="T25" s="186"/>
      <c r="U25" s="186"/>
      <c r="V25" s="186"/>
      <c r="W25" s="186"/>
      <c r="Z25" s="187"/>
      <c r="AC25" s="187"/>
      <c r="AF25" s="187"/>
      <c r="AI25" s="187"/>
      <c r="AL25" s="187"/>
    </row>
    <row r="26" spans="1:38" s="29" customFormat="1" ht="12.75" hidden="1" customHeight="1" x14ac:dyDescent="0.2">
      <c r="A26" s="89"/>
      <c r="B26" s="90" t="s">
        <v>206</v>
      </c>
      <c r="C26" s="90"/>
      <c r="D26" s="91"/>
      <c r="E26" s="92" t="e">
        <f>(SUMIF(#REF!,"Obras civis",K10:K23)+#REF!)*3.98%</f>
        <v>#REF!</v>
      </c>
      <c r="F26" s="93" t="e">
        <f>(SUMIF(#REF!,"Obras civis",L10:L23)+#REF!)*3.98%</f>
        <v>#REF!</v>
      </c>
      <c r="G26" s="93" t="e">
        <f>(SUMIF(#REF!,"Obras civis",M10:M23)+#REF!)*3.98%</f>
        <v>#REF!</v>
      </c>
      <c r="H26" s="93" t="e">
        <f>(SUMIF(#REF!,"Obras civis",N10:N23)+#REF!)*3.98%</f>
        <v>#REF!</v>
      </c>
      <c r="I26" s="93" t="e">
        <f>(SUMIF(#REF!,"Obras civis",O10:O23)+#REF!)*3.98%</f>
        <v>#REF!</v>
      </c>
      <c r="J26" s="93" t="e">
        <f>(SUMIF(#REF!,"Obras civis",P10:P23)+#REF!)*3.98%</f>
        <v>#REF!</v>
      </c>
      <c r="K26" s="92"/>
      <c r="L26" s="93"/>
      <c r="M26" s="93"/>
      <c r="N26" s="93"/>
      <c r="O26" s="93"/>
      <c r="P26" s="93"/>
      <c r="S26" s="186"/>
      <c r="T26" s="186"/>
      <c r="U26" s="186"/>
      <c r="V26" s="186"/>
      <c r="W26" s="186"/>
      <c r="Z26" s="187"/>
      <c r="AC26" s="187"/>
      <c r="AF26" s="187"/>
      <c r="AI26" s="187"/>
      <c r="AL26" s="187"/>
    </row>
    <row r="27" spans="1:38" s="29" customFormat="1" ht="12.75" hidden="1" customHeight="1" x14ac:dyDescent="0.2">
      <c r="A27" s="89"/>
      <c r="B27" s="90" t="s">
        <v>145</v>
      </c>
      <c r="C27" s="97"/>
      <c r="D27" s="98"/>
      <c r="E27" s="99" t="e">
        <f>K24+#REF!+E26</f>
        <v>#REF!</v>
      </c>
      <c r="F27" s="100" t="e">
        <f>L24+#REF!+F26</f>
        <v>#REF!</v>
      </c>
      <c r="G27" s="100" t="e">
        <f>M24+#REF!+G26</f>
        <v>#REF!</v>
      </c>
      <c r="H27" s="100" t="e">
        <f>N24+#REF!+H26</f>
        <v>#REF!</v>
      </c>
      <c r="I27" s="100" t="e">
        <f>O24+#REF!+I26</f>
        <v>#REF!</v>
      </c>
      <c r="J27" s="100" t="e">
        <f>P24+#REF!+J26</f>
        <v>#REF!</v>
      </c>
      <c r="K27" s="99"/>
      <c r="L27" s="100"/>
      <c r="M27" s="100"/>
      <c r="N27" s="100"/>
      <c r="O27" s="100"/>
      <c r="P27" s="100"/>
      <c r="S27" s="186"/>
      <c r="T27" s="186"/>
      <c r="U27" s="186"/>
      <c r="V27" s="186"/>
      <c r="W27" s="186"/>
      <c r="Z27" s="187"/>
      <c r="AC27" s="187"/>
      <c r="AF27" s="187"/>
      <c r="AI27" s="187"/>
      <c r="AL27" s="187"/>
    </row>
    <row r="28" spans="1:38" s="29" customFormat="1" ht="12.75" hidden="1" customHeight="1" x14ac:dyDescent="0.2">
      <c r="A28" s="89"/>
      <c r="B28" s="90" t="s">
        <v>146</v>
      </c>
      <c r="C28" s="90"/>
      <c r="D28" s="91"/>
      <c r="E28" s="92" t="e">
        <f>E27*2.7%</f>
        <v>#REF!</v>
      </c>
      <c r="F28" s="93" t="e">
        <f>F27*2.7%</f>
        <v>#REF!</v>
      </c>
      <c r="G28" s="93" t="e">
        <f t="shared" ref="G28:J28" si="15">G27*2.7%</f>
        <v>#REF!</v>
      </c>
      <c r="H28" s="93" t="e">
        <f t="shared" si="15"/>
        <v>#REF!</v>
      </c>
      <c r="I28" s="93" t="e">
        <f t="shared" si="15"/>
        <v>#REF!</v>
      </c>
      <c r="J28" s="93" t="e">
        <f t="shared" si="15"/>
        <v>#REF!</v>
      </c>
      <c r="K28" s="92"/>
      <c r="L28" s="93"/>
      <c r="M28" s="93"/>
      <c r="N28" s="93"/>
      <c r="O28" s="93"/>
      <c r="P28" s="93"/>
      <c r="S28" s="186"/>
      <c r="T28" s="186"/>
      <c r="U28" s="186"/>
      <c r="V28" s="186"/>
      <c r="W28" s="186"/>
      <c r="Z28" s="187"/>
      <c r="AC28" s="187"/>
      <c r="AF28" s="187"/>
      <c r="AI28" s="187"/>
      <c r="AL28" s="187"/>
    </row>
    <row r="29" spans="1:38" s="29" customFormat="1" ht="12.75" hidden="1" customHeight="1" x14ac:dyDescent="0.2">
      <c r="A29" s="89"/>
      <c r="B29" s="90" t="s">
        <v>147</v>
      </c>
      <c r="C29" s="97"/>
      <c r="D29" s="98"/>
      <c r="E29" s="99" t="e">
        <f>E27*1.4%</f>
        <v>#REF!</v>
      </c>
      <c r="F29" s="100" t="e">
        <f>F27*1.4%</f>
        <v>#REF!</v>
      </c>
      <c r="G29" s="100" t="e">
        <f t="shared" ref="G29:J29" si="16">G27*1.4%</f>
        <v>#REF!</v>
      </c>
      <c r="H29" s="100" t="e">
        <f t="shared" si="16"/>
        <v>#REF!</v>
      </c>
      <c r="I29" s="100" t="e">
        <f t="shared" si="16"/>
        <v>#REF!</v>
      </c>
      <c r="J29" s="100" t="e">
        <f t="shared" si="16"/>
        <v>#REF!</v>
      </c>
      <c r="K29" s="99"/>
      <c r="L29" s="100"/>
      <c r="M29" s="100"/>
      <c r="N29" s="100"/>
      <c r="O29" s="100"/>
      <c r="P29" s="100"/>
      <c r="S29" s="186"/>
      <c r="T29" s="186"/>
      <c r="U29" s="186"/>
      <c r="V29" s="186"/>
      <c r="W29" s="186"/>
      <c r="Z29" s="187"/>
      <c r="AC29" s="187"/>
      <c r="AF29" s="187"/>
      <c r="AI29" s="187"/>
      <c r="AL29" s="187"/>
    </row>
    <row r="30" spans="1:38" s="29" customFormat="1" ht="12.75" hidden="1" customHeight="1" x14ac:dyDescent="0.2">
      <c r="A30" s="89"/>
      <c r="B30" s="90" t="s">
        <v>148</v>
      </c>
      <c r="C30" s="90"/>
      <c r="D30" s="90"/>
      <c r="E30" s="92" t="e">
        <f>E27*3.99%</f>
        <v>#REF!</v>
      </c>
      <c r="F30" s="93" t="e">
        <f>F27*3.99%</f>
        <v>#REF!</v>
      </c>
      <c r="G30" s="93" t="e">
        <f t="shared" ref="G30:J30" si="17">G27*3.99%</f>
        <v>#REF!</v>
      </c>
      <c r="H30" s="93" t="e">
        <f t="shared" si="17"/>
        <v>#REF!</v>
      </c>
      <c r="I30" s="93" t="e">
        <f t="shared" si="17"/>
        <v>#REF!</v>
      </c>
      <c r="J30" s="93" t="e">
        <f t="shared" si="17"/>
        <v>#REF!</v>
      </c>
      <c r="K30" s="92"/>
      <c r="L30" s="93"/>
      <c r="M30" s="93"/>
      <c r="N30" s="93"/>
      <c r="O30" s="93"/>
      <c r="P30" s="93"/>
      <c r="S30" s="186"/>
      <c r="T30" s="186"/>
      <c r="U30" s="186"/>
      <c r="V30" s="186"/>
      <c r="W30" s="186"/>
      <c r="Z30" s="187"/>
      <c r="AC30" s="187"/>
      <c r="AF30" s="187"/>
      <c r="AI30" s="187"/>
      <c r="AL30" s="187"/>
    </row>
    <row r="31" spans="1:38" s="29" customFormat="1" ht="12.75" hidden="1" customHeight="1" x14ac:dyDescent="0.2">
      <c r="A31" s="89"/>
      <c r="B31" s="104" t="s">
        <v>149</v>
      </c>
      <c r="C31" s="104"/>
      <c r="D31" s="105"/>
      <c r="E31" s="106" t="e">
        <f>E27*2.7%</f>
        <v>#REF!</v>
      </c>
      <c r="F31" s="107" t="e">
        <f>F27*2.7%</f>
        <v>#REF!</v>
      </c>
      <c r="G31" s="107" t="e">
        <f t="shared" ref="G31:J31" si="18">G27*2.7%</f>
        <v>#REF!</v>
      </c>
      <c r="H31" s="107" t="e">
        <f t="shared" si="18"/>
        <v>#REF!</v>
      </c>
      <c r="I31" s="107" t="e">
        <f t="shared" si="18"/>
        <v>#REF!</v>
      </c>
      <c r="J31" s="107" t="e">
        <f t="shared" si="18"/>
        <v>#REF!</v>
      </c>
      <c r="K31" s="106"/>
      <c r="L31" s="107"/>
      <c r="M31" s="107"/>
      <c r="N31" s="107"/>
      <c r="O31" s="107"/>
      <c r="P31" s="107"/>
      <c r="S31" s="186"/>
      <c r="T31" s="186"/>
      <c r="U31" s="186"/>
      <c r="V31" s="186"/>
      <c r="W31" s="186"/>
      <c r="Z31" s="187"/>
      <c r="AC31" s="187"/>
      <c r="AF31" s="187"/>
      <c r="AI31" s="187"/>
      <c r="AL31" s="187"/>
    </row>
    <row r="32" spans="1:38" s="29" customFormat="1" ht="12.75" hidden="1" customHeight="1" x14ac:dyDescent="0.2">
      <c r="A32" s="89"/>
      <c r="B32" s="90" t="s">
        <v>150</v>
      </c>
      <c r="C32" s="90"/>
      <c r="D32" s="91"/>
      <c r="E32" s="106" t="e">
        <f>E27+E28+E29+E30+E31</f>
        <v>#REF!</v>
      </c>
      <c r="F32" s="93" t="e">
        <f>F27+F28+F29+F30+F31</f>
        <v>#REF!</v>
      </c>
      <c r="G32" s="93" t="e">
        <f t="shared" ref="G32:J32" si="19">G27+G28+G29+G30+G31</f>
        <v>#REF!</v>
      </c>
      <c r="H32" s="93" t="e">
        <f t="shared" si="19"/>
        <v>#REF!</v>
      </c>
      <c r="I32" s="93" t="e">
        <f t="shared" si="19"/>
        <v>#REF!</v>
      </c>
      <c r="J32" s="93" t="e">
        <f t="shared" si="19"/>
        <v>#REF!</v>
      </c>
      <c r="K32" s="92"/>
      <c r="L32" s="93"/>
      <c r="M32" s="93"/>
      <c r="N32" s="93"/>
      <c r="O32" s="93"/>
      <c r="P32" s="93"/>
      <c r="S32" s="186"/>
      <c r="T32" s="186"/>
      <c r="U32" s="186"/>
      <c r="V32" s="186"/>
      <c r="W32" s="186"/>
      <c r="Z32" s="187"/>
      <c r="AC32" s="187"/>
      <c r="AF32" s="187"/>
      <c r="AI32" s="187"/>
      <c r="AL32" s="187"/>
    </row>
    <row r="33" spans="1:38" s="29" customFormat="1" ht="12.75" hidden="1" customHeight="1" x14ac:dyDescent="0.2">
      <c r="A33" s="90"/>
      <c r="B33" s="90" t="s">
        <v>151</v>
      </c>
      <c r="C33" s="90"/>
      <c r="D33" s="91"/>
      <c r="E33" s="92" t="e">
        <f t="shared" ref="E33:J33" si="20">E32*3%</f>
        <v>#REF!</v>
      </c>
      <c r="F33" s="93" t="e">
        <f t="shared" si="20"/>
        <v>#REF!</v>
      </c>
      <c r="G33" s="93" t="e">
        <f t="shared" si="20"/>
        <v>#REF!</v>
      </c>
      <c r="H33" s="93" t="e">
        <f t="shared" si="20"/>
        <v>#REF!</v>
      </c>
      <c r="I33" s="93" t="e">
        <f t="shared" si="20"/>
        <v>#REF!</v>
      </c>
      <c r="J33" s="93" t="e">
        <f t="shared" si="20"/>
        <v>#REF!</v>
      </c>
      <c r="K33" s="92"/>
      <c r="L33" s="93"/>
      <c r="M33" s="93"/>
      <c r="N33" s="93"/>
      <c r="O33" s="93"/>
      <c r="P33" s="93"/>
      <c r="S33" s="186"/>
      <c r="T33" s="186"/>
      <c r="U33" s="186"/>
      <c r="V33" s="186"/>
      <c r="W33" s="186"/>
      <c r="Z33" s="187"/>
      <c r="AC33" s="187"/>
      <c r="AF33" s="187"/>
      <c r="AI33" s="187"/>
      <c r="AL33" s="187"/>
    </row>
    <row r="34" spans="1:38" s="29" customFormat="1" ht="12.75" hidden="1" customHeight="1" x14ac:dyDescent="0.2">
      <c r="A34" s="110"/>
      <c r="B34" s="110" t="s">
        <v>152</v>
      </c>
      <c r="C34" s="110"/>
      <c r="D34" s="111"/>
      <c r="E34" s="112" t="e">
        <f>E32*2.7%</f>
        <v>#REF!</v>
      </c>
      <c r="F34" s="103" t="e">
        <f>F32*2.7%</f>
        <v>#REF!</v>
      </c>
      <c r="G34" s="103" t="e">
        <f t="shared" ref="G34:J34" si="21">G32*2.7%</f>
        <v>#REF!</v>
      </c>
      <c r="H34" s="103" t="e">
        <f t="shared" si="21"/>
        <v>#REF!</v>
      </c>
      <c r="I34" s="103" t="e">
        <f t="shared" si="21"/>
        <v>#REF!</v>
      </c>
      <c r="J34" s="103" t="e">
        <f t="shared" si="21"/>
        <v>#REF!</v>
      </c>
      <c r="K34" s="112"/>
      <c r="L34" s="103"/>
      <c r="M34" s="103"/>
      <c r="N34" s="103"/>
      <c r="O34" s="103"/>
      <c r="P34" s="103"/>
      <c r="S34" s="186"/>
      <c r="T34" s="186"/>
      <c r="U34" s="186"/>
      <c r="V34" s="186"/>
      <c r="W34" s="186"/>
      <c r="Z34" s="187"/>
      <c r="AC34" s="187"/>
      <c r="AF34" s="187"/>
      <c r="AI34" s="187"/>
      <c r="AL34" s="187"/>
    </row>
    <row r="35" spans="1:38" s="29" customFormat="1" x14ac:dyDescent="0.2">
      <c r="A35" s="79"/>
      <c r="B35" s="80" t="s">
        <v>153</v>
      </c>
      <c r="C35" s="80"/>
      <c r="D35" s="81"/>
      <c r="E35" s="82">
        <f>K24*(1+Entrada!$G$13)</f>
        <v>10755940.942847807</v>
      </c>
      <c r="F35" s="83">
        <f>L24*(1+Entrada!$G$13)</f>
        <v>10890390.204633404</v>
      </c>
      <c r="G35" s="83">
        <f>M24*(1+Entrada!$G$13)</f>
        <v>10466606.131485201</v>
      </c>
      <c r="H35" s="83">
        <f>N24*(1+Entrada!$G$13)</f>
        <v>11046351.348304696</v>
      </c>
      <c r="I35" s="83">
        <f>O24*(1+Entrada!$G$13)</f>
        <v>10818325.400316324</v>
      </c>
      <c r="J35" s="83">
        <f>P24*(1+Entrada!$G$13)</f>
        <v>10912977.680613384</v>
      </c>
      <c r="K35" s="82"/>
      <c r="L35" s="83"/>
      <c r="M35" s="83"/>
      <c r="N35" s="83"/>
      <c r="O35" s="83"/>
      <c r="P35" s="83"/>
      <c r="S35" s="174">
        <f>SUMIF($Q10:$Q23,"&lt;&gt;Rateio",Y10:Y23)</f>
        <v>7194074.6496455297</v>
      </c>
      <c r="T35" s="174">
        <f>SUMIF($Q10:$Q23,"&lt;&gt;Rateio",AB10:AB23)</f>
        <v>6914127.4484642632</v>
      </c>
      <c r="U35" s="174">
        <f>SUMIF($Q10:$Q23,"&lt;&gt;Rateio",AE10:AE23)</f>
        <v>7297100.9038873669</v>
      </c>
      <c r="V35" s="174">
        <f>SUMIF($Q10:$Q23,"&lt;&gt;Rateio",AH10:AH23)</f>
        <v>7146469.4149268884</v>
      </c>
      <c r="W35" s="174">
        <f>SUMIF($Q10:$Q23,"&lt;&gt;Rateio",AK10:AK23)</f>
        <v>7208995.6933633126</v>
      </c>
      <c r="Z35" s="187"/>
      <c r="AC35" s="187"/>
      <c r="AF35" s="187"/>
      <c r="AI35" s="187"/>
      <c r="AL35" s="187"/>
    </row>
    <row r="36" spans="1:38" s="29" customFormat="1" x14ac:dyDescent="0.2">
      <c r="C36" s="231"/>
      <c r="E36" s="168">
        <f>AVERAGE(F36:J36)</f>
        <v>1</v>
      </c>
      <c r="F36" s="193">
        <f>S36</f>
        <v>1</v>
      </c>
      <c r="G36" s="194">
        <f>T36</f>
        <v>1</v>
      </c>
      <c r="H36" s="194">
        <f>U36</f>
        <v>1</v>
      </c>
      <c r="I36" s="194">
        <f>V36</f>
        <v>1</v>
      </c>
      <c r="J36" s="195">
        <f>W36</f>
        <v>1</v>
      </c>
      <c r="K36" s="233"/>
      <c r="L36" s="233"/>
      <c r="M36" s="233"/>
      <c r="N36" s="31"/>
      <c r="O36" s="31"/>
      <c r="P36" s="31"/>
      <c r="Q36" s="31"/>
      <c r="S36" s="196">
        <f>S24/S35</f>
        <v>1</v>
      </c>
      <c r="T36" s="196">
        <f>T24/T35</f>
        <v>1</v>
      </c>
      <c r="U36" s="196">
        <f>U24/U35</f>
        <v>1</v>
      </c>
      <c r="V36" s="196">
        <f>V24/V35</f>
        <v>1</v>
      </c>
      <c r="W36" s="196">
        <f>W24/W35</f>
        <v>1</v>
      </c>
      <c r="Y36" s="197"/>
      <c r="Z36" s="198"/>
      <c r="AB36" s="197"/>
      <c r="AC36" s="198"/>
      <c r="AE36" s="197"/>
      <c r="AF36" s="198"/>
      <c r="AH36" s="197"/>
      <c r="AI36" s="198"/>
      <c r="AK36" s="197"/>
      <c r="AL36" s="198"/>
    </row>
    <row r="37" spans="1:38" s="29" customFormat="1" x14ac:dyDescent="0.2">
      <c r="C37" s="231"/>
      <c r="E37" s="199"/>
      <c r="F37" s="200"/>
      <c r="G37" s="200"/>
      <c r="H37" s="200"/>
      <c r="I37" s="200"/>
      <c r="J37" s="200"/>
      <c r="K37" s="233"/>
      <c r="L37" s="233"/>
      <c r="M37" s="233"/>
      <c r="N37" s="31"/>
      <c r="O37" s="31"/>
      <c r="P37" s="31"/>
      <c r="Q37" s="31"/>
    </row>
    <row r="38" spans="1:38" s="29" customFormat="1" x14ac:dyDescent="0.2">
      <c r="C38" s="231"/>
      <c r="E38" s="30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31"/>
      <c r="AB38" s="197"/>
      <c r="AC38" s="198"/>
      <c r="AE38" s="197"/>
      <c r="AF38" s="198"/>
      <c r="AH38" s="197"/>
      <c r="AI38" s="198"/>
      <c r="AK38" s="197"/>
      <c r="AL38" s="198"/>
    </row>
    <row r="39" spans="1:38" s="35" customFormat="1" ht="12.75" customHeight="1" x14ac:dyDescent="0.25">
      <c r="B39" s="398" t="s">
        <v>266</v>
      </c>
      <c r="C39" s="232"/>
      <c r="D39" s="231"/>
      <c r="E39" s="233"/>
      <c r="F39" s="233"/>
      <c r="G39" s="231"/>
      <c r="H39" s="234"/>
      <c r="I39" s="235"/>
      <c r="J39" s="36"/>
      <c r="K39" s="36"/>
      <c r="L39" s="37"/>
      <c r="M39" s="36"/>
      <c r="N39" s="36"/>
      <c r="S39" s="171" t="s">
        <v>129</v>
      </c>
      <c r="T39" s="171" t="s">
        <v>130</v>
      </c>
      <c r="U39" s="171" t="s">
        <v>142</v>
      </c>
      <c r="V39" s="171" t="s">
        <v>132</v>
      </c>
      <c r="W39" s="171" t="s">
        <v>133</v>
      </c>
      <c r="Y39" s="172"/>
      <c r="Z39" s="173"/>
      <c r="AB39" s="172"/>
      <c r="AC39" s="173"/>
      <c r="AE39" s="172"/>
      <c r="AF39" s="173"/>
      <c r="AH39" s="172"/>
      <c r="AI39" s="173"/>
      <c r="AK39" s="172"/>
      <c r="AL39" s="173"/>
    </row>
    <row r="40" spans="1:38" s="35" customFormat="1" ht="12.75" customHeight="1" x14ac:dyDescent="0.2">
      <c r="B40" s="399"/>
      <c r="C40" s="236"/>
      <c r="D40" s="258"/>
      <c r="E40" s="267"/>
      <c r="F40" s="233"/>
      <c r="G40" s="258"/>
      <c r="H40" s="259"/>
      <c r="I40" s="259"/>
      <c r="J40" s="36"/>
      <c r="K40" s="36"/>
      <c r="L40" s="37"/>
      <c r="M40" s="36"/>
      <c r="N40" s="36"/>
      <c r="Q40" s="29" t="s">
        <v>202</v>
      </c>
      <c r="S40" s="174">
        <f>SUMIF($Q43:$Q56,"Rateio",L43:L56)+F68</f>
        <v>10913488.682236133</v>
      </c>
      <c r="T40" s="174">
        <f>SUMIF($Q43:$Q56,"Rateio",M43:M56)+G68</f>
        <v>10488805.764626157</v>
      </c>
      <c r="U40" s="174">
        <f>SUMIF($Q43:$Q56,"Rateio",N43:N56)+H68</f>
        <v>11069780.61892001</v>
      </c>
      <c r="V40" s="174">
        <f>SUMIF($Q43:$Q56,"Rateio",O43:O56)+I68</f>
        <v>10841271.028733931</v>
      </c>
      <c r="W40" s="174">
        <f>SUMIF($Q43:$Q56,"Rateio",P43:P56)+J68</f>
        <v>10936124.066169661</v>
      </c>
      <c r="Z40" s="175"/>
      <c r="AC40" s="175"/>
      <c r="AF40" s="175"/>
      <c r="AI40" s="175"/>
      <c r="AL40" s="175"/>
    </row>
    <row r="41" spans="1:38" s="44" customFormat="1" x14ac:dyDescent="0.2">
      <c r="A41" s="379" t="s">
        <v>136</v>
      </c>
      <c r="B41" s="393" t="s">
        <v>138</v>
      </c>
      <c r="C41" s="379" t="s">
        <v>3</v>
      </c>
      <c r="D41" s="396" t="s">
        <v>139</v>
      </c>
      <c r="E41" s="43">
        <f>$E$8</f>
        <v>44228</v>
      </c>
      <c r="F41" s="377" t="str">
        <f>$F$8</f>
        <v>Preço Unitário</v>
      </c>
      <c r="G41" s="377"/>
      <c r="H41" s="377"/>
      <c r="I41" s="377"/>
      <c r="J41" s="377"/>
      <c r="K41" s="43">
        <f>$K$8</f>
        <v>44228</v>
      </c>
      <c r="L41" s="378" t="str">
        <f>$L$8</f>
        <v>Preço Total</v>
      </c>
      <c r="M41" s="378"/>
      <c r="N41" s="378"/>
      <c r="O41" s="378"/>
      <c r="P41" s="378"/>
      <c r="Q41" s="176" t="s">
        <v>203</v>
      </c>
      <c r="S41" s="174">
        <f>SUMIF($R43:$R56,"UAR",L43:L56)</f>
        <v>0</v>
      </c>
      <c r="T41" s="174">
        <f>SUMIF($R43:$R56,"UAR",M43:M56)</f>
        <v>0</v>
      </c>
      <c r="U41" s="174">
        <f>SUMIF($R43:$R56,"UAR",N43:N56)</f>
        <v>0</v>
      </c>
      <c r="V41" s="174">
        <f>SUMIF($R43:$R56,"UAR",O43:O56)</f>
        <v>0</v>
      </c>
      <c r="W41" s="174">
        <f>SUMIF($R43:$R56,"UAR",P43:P56)</f>
        <v>0</v>
      </c>
      <c r="Z41" s="177"/>
      <c r="AC41" s="177"/>
      <c r="AF41" s="177"/>
      <c r="AI41" s="177"/>
      <c r="AL41" s="177"/>
    </row>
    <row r="42" spans="1:38" s="49" customFormat="1" x14ac:dyDescent="0.2">
      <c r="A42" s="379"/>
      <c r="B42" s="380"/>
      <c r="C42" s="379"/>
      <c r="D42" s="397"/>
      <c r="E42" s="45" t="s">
        <v>118</v>
      </c>
      <c r="F42" s="47" t="s">
        <v>129</v>
      </c>
      <c r="G42" s="47" t="s">
        <v>130</v>
      </c>
      <c r="H42" s="47" t="s">
        <v>142</v>
      </c>
      <c r="I42" s="47" t="s">
        <v>132</v>
      </c>
      <c r="J42" s="47" t="s">
        <v>133</v>
      </c>
      <c r="K42" s="45" t="s">
        <v>118</v>
      </c>
      <c r="L42" s="47" t="s">
        <v>129</v>
      </c>
      <c r="M42" s="47" t="s">
        <v>130</v>
      </c>
      <c r="N42" s="47" t="s">
        <v>142</v>
      </c>
      <c r="O42" s="47" t="s">
        <v>132</v>
      </c>
      <c r="P42" s="47" t="s">
        <v>133</v>
      </c>
      <c r="Q42" s="176" t="s">
        <v>204</v>
      </c>
      <c r="S42" s="181">
        <f>S41/S40</f>
        <v>0</v>
      </c>
      <c r="T42" s="181">
        <f>T41/T40</f>
        <v>0</v>
      </c>
      <c r="U42" s="181">
        <f>U41/U40</f>
        <v>0</v>
      </c>
      <c r="V42" s="181">
        <f>V41/V40</f>
        <v>0</v>
      </c>
      <c r="W42" s="181">
        <f>W41/W40</f>
        <v>0</v>
      </c>
      <c r="Y42" s="182"/>
      <c r="Z42" s="183"/>
      <c r="AB42" s="182"/>
      <c r="AC42" s="183"/>
      <c r="AE42" s="182"/>
      <c r="AF42" s="183"/>
      <c r="AH42" s="182"/>
      <c r="AI42" s="183"/>
      <c r="AL42" s="184"/>
    </row>
    <row r="43" spans="1:38" x14ac:dyDescent="0.2">
      <c r="A43" s="246">
        <v>1</v>
      </c>
      <c r="B43" s="116" t="s">
        <v>82</v>
      </c>
      <c r="C43" s="1" t="str">
        <f>VLOOKUP(B43,Valores!$A$2:$F$223,5,FALSE)</f>
        <v>unid.</v>
      </c>
      <c r="D43" s="247">
        <v>1</v>
      </c>
      <c r="E43" s="53">
        <f>EXP(10.90679)*POWER(Resumo!$C$35,0.38282)*POWER(Resumo!$D$35,0.00247)*POWER(Resumo!$E$35,0.45363)*(IF(Resumo!$F$35="ONAN/ONAF",0.8,IF(Resumo!$F$35="ONAN/ONAF/ONAF",1,1.1)))*1.024659*(1+Valores!$H$164)*(1+Valores!$I$164)*(1+Valores!$J$164)*VLOOKUP(VLOOKUP($B43,Indices_Poder!$B$5:$E$250,3,FALSE),Indices_Poder!$G$6:$N$28,8,FALSE)</f>
        <v>6666239.9250768377</v>
      </c>
      <c r="F43" s="270">
        <f>$E43*VLOOKUP(F$42,Regional!$A$2:$B$7,2,FALSE)</f>
        <v>6749567.9241402978</v>
      </c>
      <c r="G43" s="270">
        <f>$E43*VLOOKUP(G$42,Regional!$A$2:$B$7,2,FALSE)</f>
        <v>6486918.0710922703</v>
      </c>
      <c r="H43" s="270">
        <f>$E43*VLOOKUP(H$42,Regional!$A$2:$B$7,2,FALSE)</f>
        <v>6846228.4030539114</v>
      </c>
      <c r="I43" s="270">
        <f>$E43*VLOOKUP(I$42,Regional!$A$2:$B$7,2,FALSE)</f>
        <v>6704904.1166422833</v>
      </c>
      <c r="J43" s="271">
        <f>$E43*VLOOKUP(J$42,Regional!$A$2:$B$7,2,FALSE)</f>
        <v>6763567.0279829595</v>
      </c>
      <c r="K43" s="56">
        <f>D43*E43</f>
        <v>6666239.9250768377</v>
      </c>
      <c r="L43" s="248">
        <f>D43*F43</f>
        <v>6749567.9241402978</v>
      </c>
      <c r="M43" s="248">
        <f>D43*G43</f>
        <v>6486918.0710922703</v>
      </c>
      <c r="N43" s="248">
        <f>D43*H43</f>
        <v>6846228.4030539114</v>
      </c>
      <c r="O43" s="248">
        <f>D43*I43</f>
        <v>6704904.1166422833</v>
      </c>
      <c r="P43" s="249">
        <f>D43*J43</f>
        <v>6763567.0279829595</v>
      </c>
      <c r="Q43" s="185">
        <f>VLOOKUP(B43,Valores!$A$2:$P$300,14,FALSE)</f>
        <v>1</v>
      </c>
      <c r="R43" s="185">
        <f>VLOOKUP(B43,Valores!$A$2:$P$300,15,FALSE)</f>
        <v>2.86E-2</v>
      </c>
      <c r="S43" s="186">
        <f>IF($R43="UAR",L43*S$42,0)</f>
        <v>0</v>
      </c>
      <c r="T43" s="186">
        <f t="shared" ref="T43:W56" si="22">IF($R43="UAR",M43*T$42,0)</f>
        <v>0</v>
      </c>
      <c r="U43" s="186">
        <f t="shared" si="22"/>
        <v>0</v>
      </c>
      <c r="V43" s="186">
        <f t="shared" si="22"/>
        <v>0</v>
      </c>
      <c r="W43" s="186">
        <f t="shared" si="22"/>
        <v>0</v>
      </c>
      <c r="Y43" s="31">
        <f t="shared" ref="Y43:Y56" si="23">L43+S43</f>
        <v>6749567.9241402978</v>
      </c>
      <c r="Z43" s="187">
        <f t="shared" ref="Z43:Z56" si="24">IF($Q43="rateio",0,Y43*$Q43)</f>
        <v>6749567.9241402978</v>
      </c>
      <c r="AB43" s="31">
        <f t="shared" ref="AB43:AB56" si="25">M43+T43</f>
        <v>6486918.0710922703</v>
      </c>
      <c r="AC43" s="187">
        <f t="shared" ref="AC43:AC56" si="26">IF($Q43="rateio",0,AB43*$Q43)</f>
        <v>6486918.0710922703</v>
      </c>
      <c r="AE43" s="31">
        <f t="shared" ref="AE43:AE56" si="27">N43+U43</f>
        <v>6846228.4030539114</v>
      </c>
      <c r="AF43" s="187">
        <f t="shared" ref="AF43:AF56" si="28">IF($Q43="rateio",0,AE43*$Q43)</f>
        <v>6846228.4030539114</v>
      </c>
      <c r="AH43" s="31">
        <f t="shared" ref="AH43:AH56" si="29">V43+O43</f>
        <v>6704904.1166422833</v>
      </c>
      <c r="AI43" s="187">
        <f t="shared" ref="AI43:AI56" si="30">IF($Q43="rateio",0,AH43*$Q43)</f>
        <v>6704904.1166422833</v>
      </c>
      <c r="AK43" s="31">
        <f t="shared" ref="AK43:AK56" si="31">P43+W43</f>
        <v>6763567.0279829595</v>
      </c>
      <c r="AL43" s="187">
        <f t="shared" ref="AL43:AL56" si="32">IF($Q43="rateio",0,AK43*$Q43)</f>
        <v>6763567.0279829595</v>
      </c>
    </row>
    <row r="44" spans="1:38" x14ac:dyDescent="0.2">
      <c r="A44" s="250">
        <v>2</v>
      </c>
      <c r="B44" s="1" t="s">
        <v>238</v>
      </c>
      <c r="C44" s="1" t="str">
        <f>VLOOKUP(B44,Valores!$A$2:$F$223,5,FALSE)</f>
        <v>unid.</v>
      </c>
      <c r="D44" s="1">
        <v>0</v>
      </c>
      <c r="E44" s="64">
        <f>VLOOKUP($B44,Valores!$A$2:$G$300,6,FALSE)*VLOOKUP(VLOOKUP($B44,Indices_Poder!$B$5:$E$250,3,FALSE),Indices_Poder!$G$6:$N$28,4,FALSE)</f>
        <v>2604.1258136719553</v>
      </c>
      <c r="F44" s="272">
        <f>$E44*VLOOKUP(F$42,Regional!$A$2:$B$7,2,FALSE)</f>
        <v>2636.6773863428548</v>
      </c>
      <c r="G44" s="272">
        <f>$E44*VLOOKUP(G$42,Regional!$A$2:$B$7,2,FALSE)</f>
        <v>2534.0748292841795</v>
      </c>
      <c r="H44" s="272">
        <f>$E44*VLOOKUP(H$42,Regional!$A$2:$B$7,2,FALSE)</f>
        <v>2674.4372106410979</v>
      </c>
      <c r="I44" s="272">
        <f>$E44*VLOOKUP(I$42,Regional!$A$2:$B$7,2,FALSE)</f>
        <v>2619.2297433912527</v>
      </c>
      <c r="J44" s="273">
        <f>$E44*VLOOKUP(J$42,Regional!$A$2:$B$7,2,FALSE)</f>
        <v>2642.1460505515656</v>
      </c>
      <c r="K44" s="66">
        <f t="shared" ref="K44:K56" si="33">D44*E44</f>
        <v>0</v>
      </c>
      <c r="L44" s="65">
        <f t="shared" ref="L44:P56" si="34">$D44*F44</f>
        <v>0</v>
      </c>
      <c r="M44" s="65">
        <f t="shared" si="34"/>
        <v>0</v>
      </c>
      <c r="N44" s="65">
        <f t="shared" si="34"/>
        <v>0</v>
      </c>
      <c r="O44" s="65">
        <f t="shared" si="34"/>
        <v>0</v>
      </c>
      <c r="P44" s="133">
        <f t="shared" si="34"/>
        <v>0</v>
      </c>
      <c r="Q44" s="185">
        <f>VLOOKUP(B44,Valores!$A$2:$P$300,14,FALSE)</f>
        <v>1</v>
      </c>
      <c r="R44" s="185">
        <f>VLOOKUP(B44,Valores!$A$2:$P$300,15,FALSE)</f>
        <v>2.7E-2</v>
      </c>
      <c r="S44" s="186">
        <f t="shared" ref="S44:S56" si="35">IF($R44="UAR",L44*S$42,0)</f>
        <v>0</v>
      </c>
      <c r="T44" s="186">
        <f t="shared" si="22"/>
        <v>0</v>
      </c>
      <c r="U44" s="186">
        <f t="shared" si="22"/>
        <v>0</v>
      </c>
      <c r="V44" s="186">
        <f t="shared" si="22"/>
        <v>0</v>
      </c>
      <c r="W44" s="186">
        <f t="shared" si="22"/>
        <v>0</v>
      </c>
      <c r="Y44" s="31">
        <f t="shared" si="23"/>
        <v>0</v>
      </c>
      <c r="Z44" s="187">
        <f t="shared" si="24"/>
        <v>0</v>
      </c>
      <c r="AB44" s="31">
        <f t="shared" si="25"/>
        <v>0</v>
      </c>
      <c r="AC44" s="187">
        <f t="shared" si="26"/>
        <v>0</v>
      </c>
      <c r="AE44" s="31">
        <f t="shared" si="27"/>
        <v>0</v>
      </c>
      <c r="AF44" s="187">
        <f t="shared" si="28"/>
        <v>0</v>
      </c>
      <c r="AH44" s="31">
        <f t="shared" si="29"/>
        <v>0</v>
      </c>
      <c r="AI44" s="187">
        <f t="shared" si="30"/>
        <v>0</v>
      </c>
      <c r="AK44" s="31">
        <f t="shared" si="31"/>
        <v>0</v>
      </c>
      <c r="AL44" s="187">
        <f t="shared" si="32"/>
        <v>0</v>
      </c>
    </row>
    <row r="45" spans="1:38" x14ac:dyDescent="0.2">
      <c r="A45" s="250">
        <v>3</v>
      </c>
      <c r="B45" s="1" t="s">
        <v>239</v>
      </c>
      <c r="C45" s="1" t="str">
        <f>VLOOKUP(B45,Valores!$A$2:$F$223,5,FALSE)</f>
        <v>unid.</v>
      </c>
      <c r="D45" s="1">
        <v>0</v>
      </c>
      <c r="E45" s="64">
        <f>VLOOKUP($B45,Valores!$A$2:$G$300,6,FALSE)*VLOOKUP(VLOOKUP($B45,Indices_Poder!$B$5:$E$250,3,FALSE),Indices_Poder!$G$6:$N$28,4,FALSE)</f>
        <v>2604.1258136719553</v>
      </c>
      <c r="F45" s="272">
        <f>$E45*VLOOKUP(F$42,Regional!$A$2:$B$7,2,FALSE)</f>
        <v>2636.6773863428548</v>
      </c>
      <c r="G45" s="272">
        <f>$E45*VLOOKUP(G$42,Regional!$A$2:$B$7,2,FALSE)</f>
        <v>2534.0748292841795</v>
      </c>
      <c r="H45" s="272">
        <f>$E45*VLOOKUP(H$42,Regional!$A$2:$B$7,2,FALSE)</f>
        <v>2674.4372106410979</v>
      </c>
      <c r="I45" s="272">
        <f>$E45*VLOOKUP(I$42,Regional!$A$2:$B$7,2,FALSE)</f>
        <v>2619.2297433912527</v>
      </c>
      <c r="J45" s="273">
        <f>$E45*VLOOKUP(J$42,Regional!$A$2:$B$7,2,FALSE)</f>
        <v>2642.1460505515656</v>
      </c>
      <c r="K45" s="66">
        <f t="shared" si="33"/>
        <v>0</v>
      </c>
      <c r="L45" s="65">
        <f t="shared" si="34"/>
        <v>0</v>
      </c>
      <c r="M45" s="65">
        <f t="shared" si="34"/>
        <v>0</v>
      </c>
      <c r="N45" s="65">
        <f t="shared" si="34"/>
        <v>0</v>
      </c>
      <c r="O45" s="65">
        <f t="shared" si="34"/>
        <v>0</v>
      </c>
      <c r="P45" s="133">
        <f t="shared" si="34"/>
        <v>0</v>
      </c>
      <c r="Q45" s="185">
        <f>VLOOKUP(B45,Valores!$A$2:$P$300,14,FALSE)</f>
        <v>1</v>
      </c>
      <c r="R45" s="185">
        <f>VLOOKUP(B45,Valores!$A$2:$P$300,15,FALSE)</f>
        <v>2.7E-2</v>
      </c>
      <c r="S45" s="186">
        <f t="shared" si="35"/>
        <v>0</v>
      </c>
      <c r="T45" s="186">
        <f t="shared" si="22"/>
        <v>0</v>
      </c>
      <c r="U45" s="186">
        <f t="shared" si="22"/>
        <v>0</v>
      </c>
      <c r="V45" s="186">
        <f t="shared" si="22"/>
        <v>0</v>
      </c>
      <c r="W45" s="186">
        <f t="shared" si="22"/>
        <v>0</v>
      </c>
      <c r="Y45" s="31">
        <f t="shared" si="23"/>
        <v>0</v>
      </c>
      <c r="Z45" s="187">
        <f t="shared" si="24"/>
        <v>0</v>
      </c>
      <c r="AB45" s="31">
        <f t="shared" si="25"/>
        <v>0</v>
      </c>
      <c r="AC45" s="187">
        <f t="shared" si="26"/>
        <v>0</v>
      </c>
      <c r="AE45" s="31">
        <f t="shared" si="27"/>
        <v>0</v>
      </c>
      <c r="AF45" s="187">
        <f t="shared" si="28"/>
        <v>0</v>
      </c>
      <c r="AH45" s="31">
        <f t="shared" si="29"/>
        <v>0</v>
      </c>
      <c r="AI45" s="187">
        <f t="shared" si="30"/>
        <v>0</v>
      </c>
      <c r="AK45" s="31">
        <f t="shared" si="31"/>
        <v>0</v>
      </c>
      <c r="AL45" s="187">
        <f t="shared" si="32"/>
        <v>0</v>
      </c>
    </row>
    <row r="46" spans="1:38" x14ac:dyDescent="0.2">
      <c r="A46" s="250">
        <v>4</v>
      </c>
      <c r="B46" s="1" t="s">
        <v>30</v>
      </c>
      <c r="C46" s="1" t="str">
        <f>VLOOKUP(B46,Valores!$A$2:$F$223,5,FALSE)</f>
        <v>unid.</v>
      </c>
      <c r="D46" s="1">
        <v>1</v>
      </c>
      <c r="E46" s="64">
        <f>VLOOKUP($B46,Valores!$A$2:$G$300,6,FALSE)*VLOOKUP(VLOOKUP($B46,Indices_Poder!$B$5:$E$250,3,FALSE),Indices_Poder!$G$6:$N$28,4,FALSE)</f>
        <v>54015.592521526502</v>
      </c>
      <c r="F46" s="272">
        <f>$E46*VLOOKUP(F$42,Regional!$A$2:$B$7,2,FALSE)</f>
        <v>54690.78742804558</v>
      </c>
      <c r="G46" s="272">
        <f>$E46*VLOOKUP(G$42,Regional!$A$2:$B$7,2,FALSE)</f>
        <v>52562.57308269744</v>
      </c>
      <c r="H46" s="272">
        <f>$E46*VLOOKUP(H$42,Regional!$A$2:$B$7,2,FALSE)</f>
        <v>55474.01351960771</v>
      </c>
      <c r="I46" s="272">
        <f>$E46*VLOOKUP(I$42,Regional!$A$2:$B$7,2,FALSE)</f>
        <v>54328.882958151356</v>
      </c>
      <c r="J46" s="273">
        <f>$E46*VLOOKUP(J$42,Regional!$A$2:$B$7,2,FALSE)</f>
        <v>54804.220172340785</v>
      </c>
      <c r="K46" s="66">
        <f>D46*E46</f>
        <v>54015.592521526502</v>
      </c>
      <c r="L46" s="65">
        <f t="shared" si="34"/>
        <v>54690.78742804558</v>
      </c>
      <c r="M46" s="65">
        <f t="shared" si="34"/>
        <v>52562.57308269744</v>
      </c>
      <c r="N46" s="65">
        <f t="shared" si="34"/>
        <v>55474.01351960771</v>
      </c>
      <c r="O46" s="65">
        <f t="shared" si="34"/>
        <v>54328.882958151356</v>
      </c>
      <c r="P46" s="133">
        <f t="shared" si="34"/>
        <v>54804.220172340785</v>
      </c>
      <c r="Q46" s="185">
        <f>VLOOKUP(B46,Valores!$A$2:$P$300,14,FALSE)</f>
        <v>1</v>
      </c>
      <c r="R46" s="185">
        <f>VLOOKUP(B46,Valores!$A$2:$P$300,15,FALSE)</f>
        <v>0.04</v>
      </c>
      <c r="S46" s="186">
        <f t="shared" si="35"/>
        <v>0</v>
      </c>
      <c r="T46" s="186">
        <f t="shared" si="22"/>
        <v>0</v>
      </c>
      <c r="U46" s="186">
        <f t="shared" si="22"/>
        <v>0</v>
      </c>
      <c r="V46" s="186">
        <f t="shared" si="22"/>
        <v>0</v>
      </c>
      <c r="W46" s="186">
        <f t="shared" si="22"/>
        <v>0</v>
      </c>
      <c r="Y46" s="31">
        <f t="shared" si="23"/>
        <v>54690.78742804558</v>
      </c>
      <c r="Z46" s="187">
        <f t="shared" si="24"/>
        <v>54690.78742804558</v>
      </c>
      <c r="AB46" s="31">
        <f t="shared" si="25"/>
        <v>52562.57308269744</v>
      </c>
      <c r="AC46" s="187">
        <f t="shared" si="26"/>
        <v>52562.57308269744</v>
      </c>
      <c r="AE46" s="31">
        <f t="shared" si="27"/>
        <v>55474.01351960771</v>
      </c>
      <c r="AF46" s="187">
        <f t="shared" si="28"/>
        <v>55474.01351960771</v>
      </c>
      <c r="AH46" s="31">
        <f t="shared" si="29"/>
        <v>54328.882958151356</v>
      </c>
      <c r="AI46" s="187">
        <f t="shared" si="30"/>
        <v>54328.882958151356</v>
      </c>
      <c r="AK46" s="31">
        <f t="shared" si="31"/>
        <v>54804.220172340785</v>
      </c>
      <c r="AL46" s="187">
        <f t="shared" si="32"/>
        <v>54804.220172340785</v>
      </c>
    </row>
    <row r="47" spans="1:38" x14ac:dyDescent="0.2">
      <c r="A47" s="250">
        <v>5</v>
      </c>
      <c r="B47" s="1" t="s">
        <v>226</v>
      </c>
      <c r="C47" s="1" t="str">
        <f>VLOOKUP(B47,Valores!$A$2:$F$223,5,FALSE)</f>
        <v>kg</v>
      </c>
      <c r="D47" s="1">
        <v>0</v>
      </c>
      <c r="E47" s="64">
        <f>VLOOKUP($B47,Valores!$A$2:$G$300,6,FALSE)*VLOOKUP(VLOOKUP($B47,Indices_Poder!$B$5:$E$250,3,FALSE),Indices_Poder!$G$6:$N$28,4,FALSE)</f>
        <v>132.79382328753289</v>
      </c>
      <c r="F47" s="272">
        <f>$E47*VLOOKUP(F$42,Regional!$A$2:$B$7,2,FALSE)</f>
        <v>134.45374607862703</v>
      </c>
      <c r="G47" s="272">
        <f>$E47*VLOOKUP(G$42,Regional!$A$2:$B$7,2,FALSE)</f>
        <v>129.22166944109824</v>
      </c>
      <c r="H47" s="272">
        <f>$E47*VLOOKUP(H$42,Regional!$A$2:$B$7,2,FALSE)</f>
        <v>136.37925651629627</v>
      </c>
      <c r="I47" s="272">
        <f>$E47*VLOOKUP(I$42,Regional!$A$2:$B$7,2,FALSE)</f>
        <v>133.56402746260059</v>
      </c>
      <c r="J47" s="273">
        <f>$E47*VLOOKUP(J$42,Regional!$A$2:$B$7,2,FALSE)</f>
        <v>134.73261310753085</v>
      </c>
      <c r="K47" s="66">
        <f t="shared" si="33"/>
        <v>0</v>
      </c>
      <c r="L47" s="65">
        <f t="shared" si="34"/>
        <v>0</v>
      </c>
      <c r="M47" s="65">
        <f t="shared" si="34"/>
        <v>0</v>
      </c>
      <c r="N47" s="65">
        <f t="shared" si="34"/>
        <v>0</v>
      </c>
      <c r="O47" s="65">
        <f t="shared" si="34"/>
        <v>0</v>
      </c>
      <c r="P47" s="133">
        <f t="shared" si="34"/>
        <v>0</v>
      </c>
      <c r="Q47" s="185">
        <f>VLOOKUP(B47,Valores!$A$2:$P$300,14,FALSE)</f>
        <v>1</v>
      </c>
      <c r="R47" s="185">
        <f>VLOOKUP(B47,Valores!$A$2:$P$300,15,FALSE)</f>
        <v>2.5000000000000001E-2</v>
      </c>
      <c r="S47" s="186">
        <f t="shared" si="35"/>
        <v>0</v>
      </c>
      <c r="T47" s="186">
        <f t="shared" si="22"/>
        <v>0</v>
      </c>
      <c r="U47" s="186">
        <f t="shared" si="22"/>
        <v>0</v>
      </c>
      <c r="V47" s="186">
        <f t="shared" si="22"/>
        <v>0</v>
      </c>
      <c r="W47" s="186">
        <f t="shared" si="22"/>
        <v>0</v>
      </c>
      <c r="Y47" s="31">
        <f t="shared" si="23"/>
        <v>0</v>
      </c>
      <c r="Z47" s="187">
        <f t="shared" si="24"/>
        <v>0</v>
      </c>
      <c r="AB47" s="31">
        <f t="shared" si="25"/>
        <v>0</v>
      </c>
      <c r="AC47" s="187">
        <f t="shared" si="26"/>
        <v>0</v>
      </c>
      <c r="AE47" s="31">
        <f t="shared" si="27"/>
        <v>0</v>
      </c>
      <c r="AF47" s="187">
        <f t="shared" si="28"/>
        <v>0</v>
      </c>
      <c r="AH47" s="31">
        <f t="shared" si="29"/>
        <v>0</v>
      </c>
      <c r="AI47" s="187">
        <f t="shared" si="30"/>
        <v>0</v>
      </c>
      <c r="AK47" s="31">
        <f t="shared" si="31"/>
        <v>0</v>
      </c>
      <c r="AL47" s="187">
        <f t="shared" si="32"/>
        <v>0</v>
      </c>
    </row>
    <row r="48" spans="1:38" x14ac:dyDescent="0.2">
      <c r="A48" s="250">
        <v>6</v>
      </c>
      <c r="B48" s="1" t="s">
        <v>53</v>
      </c>
      <c r="C48" s="1" t="str">
        <f>VLOOKUP(B48,Valores!$A$2:$F$223,5,FALSE)</f>
        <v>kg</v>
      </c>
      <c r="D48" s="1">
        <v>0</v>
      </c>
      <c r="E48" s="64">
        <f>VLOOKUP($B48,Valores!$A$2:$G$300,6,FALSE)*VLOOKUP(VLOOKUP($B48,Indices_Poder!$B$5:$E$250,3,FALSE),Indices_Poder!$G$6:$N$28,4,FALSE)</f>
        <v>107.00410922919521</v>
      </c>
      <c r="F48" s="272">
        <f>$E48*VLOOKUP(F$42,Regional!$A$2:$B$7,2,FALSE)</f>
        <v>108.34166059456014</v>
      </c>
      <c r="G48" s="272">
        <f>$E48*VLOOKUP(G$42,Regional!$A$2:$B$7,2,FALSE)</f>
        <v>104.12569869092985</v>
      </c>
      <c r="H48" s="272">
        <f>$E48*VLOOKUP(H$42,Regional!$A$2:$B$7,2,FALSE)</f>
        <v>109.89322017838347</v>
      </c>
      <c r="I48" s="272">
        <f>$E48*VLOOKUP(I$42,Regional!$A$2:$B$7,2,FALSE)</f>
        <v>107.62473306272454</v>
      </c>
      <c r="J48" s="273">
        <f>$E48*VLOOKUP(J$42,Regional!$A$2:$B$7,2,FALSE)</f>
        <v>108.56636922394145</v>
      </c>
      <c r="K48" s="66">
        <f t="shared" si="33"/>
        <v>0</v>
      </c>
      <c r="L48" s="65">
        <f t="shared" si="34"/>
        <v>0</v>
      </c>
      <c r="M48" s="65">
        <f t="shared" si="34"/>
        <v>0</v>
      </c>
      <c r="N48" s="65">
        <f t="shared" si="34"/>
        <v>0</v>
      </c>
      <c r="O48" s="65">
        <f t="shared" si="34"/>
        <v>0</v>
      </c>
      <c r="P48" s="133">
        <f t="shared" si="34"/>
        <v>0</v>
      </c>
      <c r="Q48" s="185">
        <f>VLOOKUP(B48,Valores!$A$2:$P$300,14,FALSE)</f>
        <v>1</v>
      </c>
      <c r="R48" s="185" t="str">
        <f>VLOOKUP(B48,Valores!$A$2:$P$300,15,FALSE)</f>
        <v>Rateio</v>
      </c>
      <c r="S48" s="186">
        <f t="shared" si="35"/>
        <v>0</v>
      </c>
      <c r="T48" s="186">
        <f t="shared" si="22"/>
        <v>0</v>
      </c>
      <c r="U48" s="186">
        <f t="shared" si="22"/>
        <v>0</v>
      </c>
      <c r="V48" s="186">
        <f t="shared" si="22"/>
        <v>0</v>
      </c>
      <c r="W48" s="186">
        <f t="shared" si="22"/>
        <v>0</v>
      </c>
      <c r="Y48" s="31">
        <f t="shared" si="23"/>
        <v>0</v>
      </c>
      <c r="Z48" s="187">
        <f t="shared" si="24"/>
        <v>0</v>
      </c>
      <c r="AB48" s="31">
        <f t="shared" si="25"/>
        <v>0</v>
      </c>
      <c r="AC48" s="187">
        <f t="shared" si="26"/>
        <v>0</v>
      </c>
      <c r="AE48" s="31">
        <f t="shared" si="27"/>
        <v>0</v>
      </c>
      <c r="AF48" s="187">
        <f t="shared" si="28"/>
        <v>0</v>
      </c>
      <c r="AH48" s="31">
        <f t="shared" si="29"/>
        <v>0</v>
      </c>
      <c r="AI48" s="187">
        <f t="shared" si="30"/>
        <v>0</v>
      </c>
      <c r="AK48" s="31">
        <f t="shared" si="31"/>
        <v>0</v>
      </c>
      <c r="AL48" s="187">
        <f t="shared" si="32"/>
        <v>0</v>
      </c>
    </row>
    <row r="49" spans="1:38" x14ac:dyDescent="0.2">
      <c r="A49" s="250">
        <v>7</v>
      </c>
      <c r="B49" s="1" t="s">
        <v>242</v>
      </c>
      <c r="C49" s="1" t="str">
        <f>VLOOKUP(B49,Valores!$A$2:$F$223,5,FALSE)</f>
        <v>unid.</v>
      </c>
      <c r="D49" s="1">
        <v>0</v>
      </c>
      <c r="E49" s="64">
        <f>VLOOKUP($B49,Valores!$A$2:$G$300,6,FALSE)*VLOOKUP(VLOOKUP($B49,Indices_Poder!$B$5:$E$250,3,FALSE),Indices_Poder!$G$6:$N$28,4,FALSE)</f>
        <v>318.82451132788094</v>
      </c>
      <c r="F49" s="272">
        <f>$E49*VLOOKUP(F$42,Regional!$A$2:$B$7,2,FALSE)</f>
        <v>322.80981771947944</v>
      </c>
      <c r="G49" s="272">
        <f>$E49*VLOOKUP(G$42,Regional!$A$2:$B$7,2,FALSE)</f>
        <v>310.24813197316092</v>
      </c>
      <c r="H49" s="272">
        <f>$E49*VLOOKUP(H$42,Regional!$A$2:$B$7,2,FALSE)</f>
        <v>327.43277313373369</v>
      </c>
      <c r="I49" s="272">
        <f>$E49*VLOOKUP(I$42,Regional!$A$2:$B$7,2,FALSE)</f>
        <v>320.67369349358268</v>
      </c>
      <c r="J49" s="273">
        <f>$E49*VLOOKUP(J$42,Regional!$A$2:$B$7,2,FALSE)</f>
        <v>323.47934919326798</v>
      </c>
      <c r="K49" s="66">
        <f t="shared" si="33"/>
        <v>0</v>
      </c>
      <c r="L49" s="65">
        <f t="shared" si="34"/>
        <v>0</v>
      </c>
      <c r="M49" s="65">
        <f t="shared" si="34"/>
        <v>0</v>
      </c>
      <c r="N49" s="65">
        <f t="shared" si="34"/>
        <v>0</v>
      </c>
      <c r="O49" s="65">
        <f t="shared" si="34"/>
        <v>0</v>
      </c>
      <c r="P49" s="133">
        <f t="shared" si="34"/>
        <v>0</v>
      </c>
      <c r="Q49" s="185">
        <f>VLOOKUP(B49,Valores!$A$2:$P$300,14,FALSE)</f>
        <v>1</v>
      </c>
      <c r="R49" s="185">
        <f>VLOOKUP(B49,Valores!$A$2:$P$300,15,FALSE)</f>
        <v>2.5000000000000001E-2</v>
      </c>
      <c r="S49" s="186">
        <f t="shared" si="35"/>
        <v>0</v>
      </c>
      <c r="T49" s="186">
        <f t="shared" si="22"/>
        <v>0</v>
      </c>
      <c r="U49" s="186">
        <f t="shared" si="22"/>
        <v>0</v>
      </c>
      <c r="V49" s="186">
        <f t="shared" si="22"/>
        <v>0</v>
      </c>
      <c r="W49" s="186">
        <f t="shared" si="22"/>
        <v>0</v>
      </c>
      <c r="Y49" s="31">
        <f t="shared" si="23"/>
        <v>0</v>
      </c>
      <c r="Z49" s="187">
        <f t="shared" si="24"/>
        <v>0</v>
      </c>
      <c r="AB49" s="31">
        <f t="shared" si="25"/>
        <v>0</v>
      </c>
      <c r="AC49" s="187">
        <f t="shared" si="26"/>
        <v>0</v>
      </c>
      <c r="AE49" s="31">
        <f t="shared" si="27"/>
        <v>0</v>
      </c>
      <c r="AF49" s="187">
        <f t="shared" si="28"/>
        <v>0</v>
      </c>
      <c r="AH49" s="31">
        <f t="shared" si="29"/>
        <v>0</v>
      </c>
      <c r="AI49" s="187">
        <f t="shared" si="30"/>
        <v>0</v>
      </c>
      <c r="AK49" s="31">
        <f t="shared" si="31"/>
        <v>0</v>
      </c>
      <c r="AL49" s="187">
        <f t="shared" si="32"/>
        <v>0</v>
      </c>
    </row>
    <row r="50" spans="1:38" x14ac:dyDescent="0.2">
      <c r="A50" s="250">
        <v>8</v>
      </c>
      <c r="B50" s="1" t="s">
        <v>243</v>
      </c>
      <c r="C50" s="1" t="str">
        <f>VLOOKUP(B50,Valores!$A$2:$F$223,5,FALSE)</f>
        <v>kg</v>
      </c>
      <c r="D50" s="1">
        <v>0</v>
      </c>
      <c r="E50" s="64">
        <f>VLOOKUP($B50,Valores!$A$2:$G$300,6,FALSE)*VLOOKUP(VLOOKUP($B50,Indices_Poder!$B$5:$E$250,3,FALSE),Indices_Poder!$G$6:$N$28,4,FALSE)</f>
        <v>90.692785411365136</v>
      </c>
      <c r="F50" s="272">
        <f>$E50*VLOOKUP(F$42,Regional!$A$2:$B$7,2,FALSE)</f>
        <v>91.826445229007192</v>
      </c>
      <c r="G50" s="272">
        <f>$E50*VLOOKUP(G$42,Regional!$A$2:$B$7,2,FALSE)</f>
        <v>88.253149483799405</v>
      </c>
      <c r="H50" s="272">
        <f>$E50*VLOOKUP(H$42,Regional!$A$2:$B$7,2,FALSE)</f>
        <v>93.141490617471987</v>
      </c>
      <c r="I50" s="272">
        <f>$E50*VLOOKUP(I$42,Regional!$A$2:$B$7,2,FALSE)</f>
        <v>91.218803566751063</v>
      </c>
      <c r="J50" s="273">
        <f>$E50*VLOOKUP(J$42,Regional!$A$2:$B$7,2,FALSE)</f>
        <v>92.016900078371066</v>
      </c>
      <c r="K50" s="66">
        <f>D50*E50</f>
        <v>0</v>
      </c>
      <c r="L50" s="65">
        <f t="shared" si="34"/>
        <v>0</v>
      </c>
      <c r="M50" s="65">
        <f t="shared" si="34"/>
        <v>0</v>
      </c>
      <c r="N50" s="65">
        <f t="shared" si="34"/>
        <v>0</v>
      </c>
      <c r="O50" s="65">
        <f t="shared" si="34"/>
        <v>0</v>
      </c>
      <c r="P50" s="133">
        <f t="shared" si="34"/>
        <v>0</v>
      </c>
      <c r="Q50" s="185">
        <f>VLOOKUP(B50,Valores!$A$2:$P$300,14,FALSE)</f>
        <v>1</v>
      </c>
      <c r="R50" s="185">
        <f>VLOOKUP(B50,Valores!$A$2:$P$300,15,FALSE)</f>
        <v>3.1300000000000001E-2</v>
      </c>
      <c r="S50" s="186">
        <f t="shared" si="35"/>
        <v>0</v>
      </c>
      <c r="T50" s="186">
        <f t="shared" si="22"/>
        <v>0</v>
      </c>
      <c r="U50" s="186">
        <f t="shared" si="22"/>
        <v>0</v>
      </c>
      <c r="V50" s="186">
        <f t="shared" si="22"/>
        <v>0</v>
      </c>
      <c r="W50" s="186">
        <f t="shared" si="22"/>
        <v>0</v>
      </c>
      <c r="Y50" s="31">
        <f t="shared" si="23"/>
        <v>0</v>
      </c>
      <c r="Z50" s="187">
        <f t="shared" si="24"/>
        <v>0</v>
      </c>
      <c r="AB50" s="31">
        <f t="shared" si="25"/>
        <v>0</v>
      </c>
      <c r="AC50" s="187">
        <f t="shared" si="26"/>
        <v>0</v>
      </c>
      <c r="AE50" s="31">
        <f t="shared" si="27"/>
        <v>0</v>
      </c>
      <c r="AF50" s="187">
        <f t="shared" si="28"/>
        <v>0</v>
      </c>
      <c r="AH50" s="31">
        <f t="shared" si="29"/>
        <v>0</v>
      </c>
      <c r="AI50" s="187">
        <f t="shared" si="30"/>
        <v>0</v>
      </c>
      <c r="AK50" s="31">
        <f t="shared" si="31"/>
        <v>0</v>
      </c>
      <c r="AL50" s="187">
        <f t="shared" si="32"/>
        <v>0</v>
      </c>
    </row>
    <row r="51" spans="1:38" x14ac:dyDescent="0.2">
      <c r="A51" s="250">
        <v>9</v>
      </c>
      <c r="B51" s="1" t="s">
        <v>244</v>
      </c>
      <c r="C51" s="1" t="str">
        <f>VLOOKUP(B51,Valores!$A$2:$F$223,5,FALSE)</f>
        <v>kg</v>
      </c>
      <c r="D51" s="1">
        <v>0</v>
      </c>
      <c r="E51" s="64">
        <f>VLOOKUP($B51,Valores!$A$2:$G$300,6,FALSE)*VLOOKUP(VLOOKUP($B51,Indices_Poder!$B$5:$E$250,3,FALSE),Indices_Poder!$G$6:$N$28,4,FALSE)</f>
        <v>90.692785411365136</v>
      </c>
      <c r="F51" s="272">
        <f>$E51*VLOOKUP(F$42,Regional!$A$2:$B$7,2,FALSE)</f>
        <v>91.826445229007192</v>
      </c>
      <c r="G51" s="272">
        <f>$E51*VLOOKUP(G$42,Regional!$A$2:$B$7,2,FALSE)</f>
        <v>88.253149483799405</v>
      </c>
      <c r="H51" s="272">
        <f>$E51*VLOOKUP(H$42,Regional!$A$2:$B$7,2,FALSE)</f>
        <v>93.141490617471987</v>
      </c>
      <c r="I51" s="272">
        <f>$E51*VLOOKUP(I$42,Regional!$A$2:$B$7,2,FALSE)</f>
        <v>91.218803566751063</v>
      </c>
      <c r="J51" s="273">
        <f>$E51*VLOOKUP(J$42,Regional!$A$2:$B$7,2,FALSE)</f>
        <v>92.016900078371066</v>
      </c>
      <c r="K51" s="66">
        <f t="shared" si="33"/>
        <v>0</v>
      </c>
      <c r="L51" s="65">
        <f t="shared" si="34"/>
        <v>0</v>
      </c>
      <c r="M51" s="65">
        <f t="shared" si="34"/>
        <v>0</v>
      </c>
      <c r="N51" s="65">
        <f t="shared" si="34"/>
        <v>0</v>
      </c>
      <c r="O51" s="65">
        <f t="shared" si="34"/>
        <v>0</v>
      </c>
      <c r="P51" s="133">
        <f t="shared" si="34"/>
        <v>0</v>
      </c>
      <c r="Q51" s="185">
        <f>VLOOKUP(B51,Valores!$A$2:$P$300,14,FALSE)</f>
        <v>1</v>
      </c>
      <c r="R51" s="185">
        <f>VLOOKUP(B51,Valores!$A$2:$P$300,15,FALSE)</f>
        <v>3.1300000000000001E-2</v>
      </c>
      <c r="S51" s="186">
        <f t="shared" si="35"/>
        <v>0</v>
      </c>
      <c r="T51" s="186">
        <f t="shared" si="22"/>
        <v>0</v>
      </c>
      <c r="U51" s="186">
        <f t="shared" si="22"/>
        <v>0</v>
      </c>
      <c r="V51" s="186">
        <f t="shared" si="22"/>
        <v>0</v>
      </c>
      <c r="W51" s="186">
        <f t="shared" si="22"/>
        <v>0</v>
      </c>
      <c r="Y51" s="31">
        <f t="shared" si="23"/>
        <v>0</v>
      </c>
      <c r="Z51" s="187">
        <f t="shared" si="24"/>
        <v>0</v>
      </c>
      <c r="AB51" s="31">
        <f t="shared" si="25"/>
        <v>0</v>
      </c>
      <c r="AC51" s="187">
        <f t="shared" si="26"/>
        <v>0</v>
      </c>
      <c r="AE51" s="31">
        <f t="shared" si="27"/>
        <v>0</v>
      </c>
      <c r="AF51" s="187">
        <f t="shared" si="28"/>
        <v>0</v>
      </c>
      <c r="AH51" s="31">
        <f t="shared" si="29"/>
        <v>0</v>
      </c>
      <c r="AI51" s="187">
        <f t="shared" si="30"/>
        <v>0</v>
      </c>
      <c r="AK51" s="31">
        <f t="shared" si="31"/>
        <v>0</v>
      </c>
      <c r="AL51" s="187">
        <f t="shared" si="32"/>
        <v>0</v>
      </c>
    </row>
    <row r="52" spans="1:38" x14ac:dyDescent="0.2">
      <c r="A52" s="250">
        <v>10</v>
      </c>
      <c r="B52" s="1" t="s">
        <v>265</v>
      </c>
      <c r="C52" s="1" t="str">
        <f>VLOOKUP(B52,Valores!$A$2:$F$223,5,FALSE)</f>
        <v>m³</v>
      </c>
      <c r="D52" s="1">
        <v>2.5</v>
      </c>
      <c r="E52" s="64">
        <f>VLOOKUP($B52,Valores!$A$2:$G$300,6,FALSE)*VLOOKUP(VLOOKUP($B52,Indices_Poder!$B$5:$E$250,3,FALSE),Indices_Poder!$G$6:$N$28,4,FALSE)</f>
        <v>5744.0577699282558</v>
      </c>
      <c r="F52" s="272">
        <f>$E52*VLOOKUP(F$42,Regional!$A$2:$B$7,2,FALSE)</f>
        <v>5815.858492052359</v>
      </c>
      <c r="G52" s="272">
        <f>$E52*VLOOKUP(G$42,Regional!$A$2:$B$7,2,FALSE)</f>
        <v>5589.5426159171857</v>
      </c>
      <c r="H52" s="272">
        <f>$E52*VLOOKUP(H$42,Regional!$A$2:$B$7,2,FALSE)</f>
        <v>5899.1473297163184</v>
      </c>
      <c r="I52" s="272">
        <f>$E52*VLOOKUP(I$42,Regional!$A$2:$B$7,2,FALSE)</f>
        <v>5777.3733049938401</v>
      </c>
      <c r="J52" s="273">
        <f>$E52*VLOOKUP(J$42,Regional!$A$2:$B$7,2,FALSE)</f>
        <v>5827.9210133692077</v>
      </c>
      <c r="K52" s="66">
        <f t="shared" si="33"/>
        <v>14360.144424820639</v>
      </c>
      <c r="L52" s="65">
        <f t="shared" si="34"/>
        <v>14539.646230130897</v>
      </c>
      <c r="M52" s="65">
        <f t="shared" si="34"/>
        <v>13973.856539792963</v>
      </c>
      <c r="N52" s="65">
        <f t="shared" si="34"/>
        <v>14747.868324290795</v>
      </c>
      <c r="O52" s="65">
        <f t="shared" si="34"/>
        <v>14443.433262484599</v>
      </c>
      <c r="P52" s="133">
        <f t="shared" si="34"/>
        <v>14569.802533423019</v>
      </c>
      <c r="Q52" s="185">
        <f>VLOOKUP(B52,Valores!$A$2:$P$300,14,FALSE)</f>
        <v>1</v>
      </c>
      <c r="R52" s="185">
        <f>VLOOKUP(B52,Valores!$A$2:$P$300,15,FALSE)</f>
        <v>3.1300000000000001E-2</v>
      </c>
      <c r="S52" s="186">
        <f t="shared" si="35"/>
        <v>0</v>
      </c>
      <c r="T52" s="186">
        <f t="shared" si="22"/>
        <v>0</v>
      </c>
      <c r="U52" s="186">
        <f t="shared" si="22"/>
        <v>0</v>
      </c>
      <c r="V52" s="186">
        <f t="shared" si="22"/>
        <v>0</v>
      </c>
      <c r="W52" s="186">
        <f t="shared" si="22"/>
        <v>0</v>
      </c>
      <c r="Y52" s="31">
        <f t="shared" si="23"/>
        <v>14539.646230130897</v>
      </c>
      <c r="Z52" s="187">
        <f t="shared" si="24"/>
        <v>14539.646230130897</v>
      </c>
      <c r="AB52" s="31">
        <f t="shared" si="25"/>
        <v>13973.856539792963</v>
      </c>
      <c r="AC52" s="187">
        <f t="shared" si="26"/>
        <v>13973.856539792963</v>
      </c>
      <c r="AE52" s="31">
        <f t="shared" si="27"/>
        <v>14747.868324290795</v>
      </c>
      <c r="AF52" s="187">
        <f t="shared" si="28"/>
        <v>14747.868324290795</v>
      </c>
      <c r="AH52" s="31">
        <f t="shared" si="29"/>
        <v>14443.433262484599</v>
      </c>
      <c r="AI52" s="187">
        <f t="shared" si="30"/>
        <v>14443.433262484599</v>
      </c>
      <c r="AK52" s="31">
        <f t="shared" si="31"/>
        <v>14569.802533423019</v>
      </c>
      <c r="AL52" s="187">
        <f t="shared" si="32"/>
        <v>14569.802533423019</v>
      </c>
    </row>
    <row r="53" spans="1:38" x14ac:dyDescent="0.2">
      <c r="A53" s="250">
        <v>11</v>
      </c>
      <c r="B53" s="1" t="s">
        <v>214</v>
      </c>
      <c r="C53" s="1" t="str">
        <f>VLOOKUP(B53,Valores!$A$2:$F$223,5,FALSE)</f>
        <v>m³</v>
      </c>
      <c r="D53" s="1">
        <v>7.15</v>
      </c>
      <c r="E53" s="64">
        <f>VLOOKUP($B53,Valores!$A$2:$G$300,6,FALSE)*VLOOKUP(VLOOKUP($B53,Indices_Poder!$B$5:$E$250,3,FALSE),Indices_Poder!$G$6:$N$28,4,FALSE)</f>
        <v>5744.0577699282558</v>
      </c>
      <c r="F53" s="272">
        <f>$E53*VLOOKUP(F$42,Regional!$A$2:$B$7,2,FALSE)</f>
        <v>5815.858492052359</v>
      </c>
      <c r="G53" s="272">
        <f>$E53*VLOOKUP(G$42,Regional!$A$2:$B$7,2,FALSE)</f>
        <v>5589.5426159171857</v>
      </c>
      <c r="H53" s="272">
        <f>$E53*VLOOKUP(H$42,Regional!$A$2:$B$7,2,FALSE)</f>
        <v>5899.1473297163184</v>
      </c>
      <c r="I53" s="272">
        <f>$E53*VLOOKUP(I$42,Regional!$A$2:$B$7,2,FALSE)</f>
        <v>5777.3733049938401</v>
      </c>
      <c r="J53" s="273">
        <f>$E53*VLOOKUP(J$42,Regional!$A$2:$B$7,2,FALSE)</f>
        <v>5827.9210133692077</v>
      </c>
      <c r="K53" s="66">
        <f t="shared" si="33"/>
        <v>41070.01305498703</v>
      </c>
      <c r="L53" s="65">
        <f t="shared" si="34"/>
        <v>41583.388218174368</v>
      </c>
      <c r="M53" s="65">
        <f t="shared" si="34"/>
        <v>39965.229703807883</v>
      </c>
      <c r="N53" s="65">
        <f t="shared" si="34"/>
        <v>42178.903407471676</v>
      </c>
      <c r="O53" s="65">
        <f t="shared" si="34"/>
        <v>41308.219130705962</v>
      </c>
      <c r="P53" s="133">
        <f t="shared" si="34"/>
        <v>41669.635245589838</v>
      </c>
      <c r="Q53" s="185">
        <f>VLOOKUP(B53,Valores!$A$2:$P$300,14,FALSE)</f>
        <v>1</v>
      </c>
      <c r="R53" s="185">
        <f>VLOOKUP(B53,Valores!$A$2:$P$300,15,FALSE)</f>
        <v>3.1300000000000001E-2</v>
      </c>
      <c r="S53" s="186">
        <f t="shared" si="35"/>
        <v>0</v>
      </c>
      <c r="T53" s="186">
        <f t="shared" si="22"/>
        <v>0</v>
      </c>
      <c r="U53" s="186">
        <f t="shared" si="22"/>
        <v>0</v>
      </c>
      <c r="V53" s="186">
        <f t="shared" si="22"/>
        <v>0</v>
      </c>
      <c r="W53" s="186">
        <f t="shared" si="22"/>
        <v>0</v>
      </c>
      <c r="Y53" s="31">
        <f t="shared" si="23"/>
        <v>41583.388218174368</v>
      </c>
      <c r="Z53" s="187">
        <f t="shared" si="24"/>
        <v>41583.388218174368</v>
      </c>
      <c r="AB53" s="31">
        <f t="shared" si="25"/>
        <v>39965.229703807883</v>
      </c>
      <c r="AC53" s="187">
        <f t="shared" si="26"/>
        <v>39965.229703807883</v>
      </c>
      <c r="AE53" s="31">
        <f t="shared" si="27"/>
        <v>42178.903407471676</v>
      </c>
      <c r="AF53" s="187">
        <f t="shared" si="28"/>
        <v>42178.903407471676</v>
      </c>
      <c r="AH53" s="31">
        <f t="shared" si="29"/>
        <v>41308.219130705962</v>
      </c>
      <c r="AI53" s="187">
        <f t="shared" si="30"/>
        <v>41308.219130705962</v>
      </c>
      <c r="AK53" s="31">
        <f t="shared" si="31"/>
        <v>41669.635245589838</v>
      </c>
      <c r="AL53" s="187">
        <f t="shared" si="32"/>
        <v>41669.635245589838</v>
      </c>
    </row>
    <row r="54" spans="1:38" x14ac:dyDescent="0.2">
      <c r="A54" s="250">
        <v>12</v>
      </c>
      <c r="B54" s="1" t="s">
        <v>247</v>
      </c>
      <c r="C54" s="1" t="str">
        <f>VLOOKUP(B54,Valores!$A$2:$F$223,5,FALSE)</f>
        <v>m³</v>
      </c>
      <c r="D54" s="1">
        <v>0</v>
      </c>
      <c r="E54" s="64">
        <f>VLOOKUP($B54,Valores!$A$2:$G$300,6,FALSE)*VLOOKUP(VLOOKUP($B54,Indices_Poder!$B$5:$E$250,3,FALSE),Indices_Poder!$G$6:$N$28,4,FALSE)</f>
        <v>5744.0577699282558</v>
      </c>
      <c r="F54" s="272">
        <f>$E54*VLOOKUP(F$42,Regional!$A$2:$B$7,2,FALSE)</f>
        <v>5815.858492052359</v>
      </c>
      <c r="G54" s="272">
        <f>$E54*VLOOKUP(G$42,Regional!$A$2:$B$7,2,FALSE)</f>
        <v>5589.5426159171857</v>
      </c>
      <c r="H54" s="272">
        <f>$E54*VLOOKUP(H$42,Regional!$A$2:$B$7,2,FALSE)</f>
        <v>5899.1473297163184</v>
      </c>
      <c r="I54" s="272">
        <f>$E54*VLOOKUP(I$42,Regional!$A$2:$B$7,2,FALSE)</f>
        <v>5777.3733049938401</v>
      </c>
      <c r="J54" s="273">
        <f>$E54*VLOOKUP(J$42,Regional!$A$2:$B$7,2,FALSE)</f>
        <v>5827.9210133692077</v>
      </c>
      <c r="K54" s="66">
        <f t="shared" si="33"/>
        <v>0</v>
      </c>
      <c r="L54" s="65">
        <f t="shared" si="34"/>
        <v>0</v>
      </c>
      <c r="M54" s="65">
        <f t="shared" si="34"/>
        <v>0</v>
      </c>
      <c r="N54" s="65">
        <f t="shared" si="34"/>
        <v>0</v>
      </c>
      <c r="O54" s="65">
        <f t="shared" si="34"/>
        <v>0</v>
      </c>
      <c r="P54" s="133">
        <f t="shared" si="34"/>
        <v>0</v>
      </c>
      <c r="Q54" s="185">
        <f>VLOOKUP(B54,Valores!$A$2:$P$300,14,FALSE)</f>
        <v>1</v>
      </c>
      <c r="R54" s="185">
        <f>VLOOKUP(B54,Valores!$A$2:$P$300,15,FALSE)</f>
        <v>3.1300000000000001E-2</v>
      </c>
      <c r="S54" s="186">
        <f t="shared" si="35"/>
        <v>0</v>
      </c>
      <c r="T54" s="186">
        <f t="shared" si="22"/>
        <v>0</v>
      </c>
      <c r="U54" s="186">
        <f t="shared" si="22"/>
        <v>0</v>
      </c>
      <c r="V54" s="186">
        <f t="shared" si="22"/>
        <v>0</v>
      </c>
      <c r="W54" s="186">
        <f t="shared" si="22"/>
        <v>0</v>
      </c>
      <c r="Y54" s="31">
        <f t="shared" si="23"/>
        <v>0</v>
      </c>
      <c r="Z54" s="187">
        <f t="shared" si="24"/>
        <v>0</v>
      </c>
      <c r="AB54" s="31">
        <f t="shared" si="25"/>
        <v>0</v>
      </c>
      <c r="AC54" s="187">
        <f t="shared" si="26"/>
        <v>0</v>
      </c>
      <c r="AE54" s="31">
        <f t="shared" si="27"/>
        <v>0</v>
      </c>
      <c r="AF54" s="187">
        <f t="shared" si="28"/>
        <v>0</v>
      </c>
      <c r="AH54" s="31">
        <f t="shared" si="29"/>
        <v>0</v>
      </c>
      <c r="AI54" s="187">
        <f t="shared" si="30"/>
        <v>0</v>
      </c>
      <c r="AK54" s="31">
        <f t="shared" si="31"/>
        <v>0</v>
      </c>
      <c r="AL54" s="187">
        <f t="shared" si="32"/>
        <v>0</v>
      </c>
    </row>
    <row r="55" spans="1:38" x14ac:dyDescent="0.2">
      <c r="A55" s="250">
        <v>13</v>
      </c>
      <c r="B55" s="1" t="s">
        <v>248</v>
      </c>
      <c r="C55" s="1" t="str">
        <f>VLOOKUP(B55,Valores!$A$2:$F$223,5,FALSE)</f>
        <v>m³</v>
      </c>
      <c r="D55" s="1">
        <v>0</v>
      </c>
      <c r="E55" s="64">
        <f>VLOOKUP($B55,Valores!$A$2:$G$300,6,FALSE)*VLOOKUP(VLOOKUP($B55,Indices_Poder!$B$5:$E$250,3,FALSE),Indices_Poder!$G$6:$N$28,4,FALSE)</f>
        <v>5744.0577699282558</v>
      </c>
      <c r="F55" s="272">
        <f>$E55*VLOOKUP(F$42,Regional!$A$2:$B$7,2,FALSE)</f>
        <v>5815.858492052359</v>
      </c>
      <c r="G55" s="272">
        <f>$E55*VLOOKUP(G$42,Regional!$A$2:$B$7,2,FALSE)</f>
        <v>5589.5426159171857</v>
      </c>
      <c r="H55" s="272">
        <f>$E55*VLOOKUP(H$42,Regional!$A$2:$B$7,2,FALSE)</f>
        <v>5899.1473297163184</v>
      </c>
      <c r="I55" s="272">
        <f>$E55*VLOOKUP(I$42,Regional!$A$2:$B$7,2,FALSE)</f>
        <v>5777.3733049938401</v>
      </c>
      <c r="J55" s="273">
        <f>$E55*VLOOKUP(J$42,Regional!$A$2:$B$7,2,FALSE)</f>
        <v>5827.9210133692077</v>
      </c>
      <c r="K55" s="66">
        <f t="shared" si="33"/>
        <v>0</v>
      </c>
      <c r="L55" s="65">
        <f t="shared" si="34"/>
        <v>0</v>
      </c>
      <c r="M55" s="65">
        <f t="shared" si="34"/>
        <v>0</v>
      </c>
      <c r="N55" s="65">
        <f t="shared" si="34"/>
        <v>0</v>
      </c>
      <c r="O55" s="65">
        <f t="shared" si="34"/>
        <v>0</v>
      </c>
      <c r="P55" s="133">
        <f t="shared" si="34"/>
        <v>0</v>
      </c>
      <c r="Q55" s="185">
        <f>VLOOKUP(B55,Valores!$A$2:$P$300,14,FALSE)</f>
        <v>1</v>
      </c>
      <c r="R55" s="185">
        <f>VLOOKUP(B55,Valores!$A$2:$P$300,15,FALSE)</f>
        <v>3.1300000000000001E-2</v>
      </c>
      <c r="S55" s="186">
        <f t="shared" si="35"/>
        <v>0</v>
      </c>
      <c r="T55" s="186">
        <f t="shared" si="22"/>
        <v>0</v>
      </c>
      <c r="U55" s="186">
        <f t="shared" si="22"/>
        <v>0</v>
      </c>
      <c r="V55" s="186">
        <f t="shared" si="22"/>
        <v>0</v>
      </c>
      <c r="W55" s="186">
        <f t="shared" si="22"/>
        <v>0</v>
      </c>
      <c r="Y55" s="31">
        <f t="shared" si="23"/>
        <v>0</v>
      </c>
      <c r="Z55" s="187">
        <f t="shared" si="24"/>
        <v>0</v>
      </c>
      <c r="AB55" s="31">
        <f t="shared" si="25"/>
        <v>0</v>
      </c>
      <c r="AC55" s="187">
        <f t="shared" si="26"/>
        <v>0</v>
      </c>
      <c r="AE55" s="31">
        <f t="shared" si="27"/>
        <v>0</v>
      </c>
      <c r="AF55" s="187">
        <f t="shared" si="28"/>
        <v>0</v>
      </c>
      <c r="AH55" s="31">
        <f t="shared" si="29"/>
        <v>0</v>
      </c>
      <c r="AI55" s="187">
        <f t="shared" si="30"/>
        <v>0</v>
      </c>
      <c r="AK55" s="31">
        <f t="shared" si="31"/>
        <v>0</v>
      </c>
      <c r="AL55" s="187">
        <f t="shared" si="32"/>
        <v>0</v>
      </c>
    </row>
    <row r="56" spans="1:38" x14ac:dyDescent="0.2">
      <c r="A56" s="250">
        <v>14</v>
      </c>
      <c r="B56" s="1" t="s">
        <v>217</v>
      </c>
      <c r="C56" s="1" t="str">
        <f>VLOOKUP(B56,Valores!$A$2:$F$223,5,FALSE)</f>
        <v>m³</v>
      </c>
      <c r="D56" s="135">
        <v>60</v>
      </c>
      <c r="E56" s="64">
        <f>VLOOKUP($B56,Valores!$A$2:$G$300,6,FALSE)*VLOOKUP(VLOOKUP($B56,Indices_Poder!$B$5:$E$250,3,FALSE),Indices_Poder!$G$6:$N$28,4,FALSE)</f>
        <v>5744.0577699282558</v>
      </c>
      <c r="F56" s="274">
        <f>$E56*VLOOKUP(F$42,Regional!$A$2:$B$7,2,FALSE)</f>
        <v>5815.858492052359</v>
      </c>
      <c r="G56" s="274">
        <f>$E56*VLOOKUP(G$42,Regional!$A$2:$B$7,2,FALSE)</f>
        <v>5589.5426159171857</v>
      </c>
      <c r="H56" s="274">
        <f>$E56*VLOOKUP(H$42,Regional!$A$2:$B$7,2,FALSE)</f>
        <v>5899.1473297163184</v>
      </c>
      <c r="I56" s="274">
        <f>$E56*VLOOKUP(I$42,Regional!$A$2:$B$7,2,FALSE)</f>
        <v>5777.3733049938401</v>
      </c>
      <c r="J56" s="275">
        <f>$E56*VLOOKUP(J$42,Regional!$A$2:$B$7,2,FALSE)</f>
        <v>5827.9210133692077</v>
      </c>
      <c r="K56" s="74">
        <f t="shared" si="33"/>
        <v>344643.46619569534</v>
      </c>
      <c r="L56" s="253">
        <f t="shared" si="34"/>
        <v>348951.50952314155</v>
      </c>
      <c r="M56" s="253">
        <f t="shared" si="34"/>
        <v>335372.55695503112</v>
      </c>
      <c r="N56" s="253">
        <f t="shared" si="34"/>
        <v>353948.83978297911</v>
      </c>
      <c r="O56" s="253">
        <f t="shared" si="34"/>
        <v>346642.39829963038</v>
      </c>
      <c r="P56" s="254">
        <f t="shared" si="34"/>
        <v>349675.26080215245</v>
      </c>
      <c r="Q56" s="185">
        <f>VLOOKUP(B56,Valores!$A$2:$P$300,14,FALSE)</f>
        <v>1</v>
      </c>
      <c r="R56" s="185">
        <f>VLOOKUP(B56,Valores!$A$2:$P$300,15,FALSE)</f>
        <v>3.1300000000000001E-2</v>
      </c>
      <c r="S56" s="186">
        <f t="shared" si="35"/>
        <v>0</v>
      </c>
      <c r="T56" s="186">
        <f t="shared" si="22"/>
        <v>0</v>
      </c>
      <c r="U56" s="186">
        <f t="shared" si="22"/>
        <v>0</v>
      </c>
      <c r="V56" s="186">
        <f t="shared" si="22"/>
        <v>0</v>
      </c>
      <c r="W56" s="186">
        <f t="shared" si="22"/>
        <v>0</v>
      </c>
      <c r="Y56" s="31">
        <f t="shared" si="23"/>
        <v>348951.50952314155</v>
      </c>
      <c r="Z56" s="187">
        <f t="shared" si="24"/>
        <v>348951.50952314155</v>
      </c>
      <c r="AB56" s="31">
        <f t="shared" si="25"/>
        <v>335372.55695503112</v>
      </c>
      <c r="AC56" s="187">
        <f t="shared" si="26"/>
        <v>335372.55695503112</v>
      </c>
      <c r="AE56" s="31">
        <f t="shared" si="27"/>
        <v>353948.83978297911</v>
      </c>
      <c r="AF56" s="187">
        <f t="shared" si="28"/>
        <v>353948.83978297911</v>
      </c>
      <c r="AH56" s="31">
        <f t="shared" si="29"/>
        <v>346642.39829963038</v>
      </c>
      <c r="AI56" s="187">
        <f t="shared" si="30"/>
        <v>346642.39829963038</v>
      </c>
      <c r="AK56" s="31">
        <f t="shared" si="31"/>
        <v>349675.26080215245</v>
      </c>
      <c r="AL56" s="187">
        <f t="shared" si="32"/>
        <v>349675.26080215245</v>
      </c>
    </row>
    <row r="57" spans="1:38" s="29" customFormat="1" x14ac:dyDescent="0.2">
      <c r="A57" s="79"/>
      <c r="B57" s="189" t="s">
        <v>143</v>
      </c>
      <c r="C57" s="80"/>
      <c r="D57" s="81"/>
      <c r="E57" s="82"/>
      <c r="F57" s="83"/>
      <c r="G57" s="83"/>
      <c r="H57" s="83"/>
      <c r="I57" s="83"/>
      <c r="J57" s="83"/>
      <c r="K57" s="192">
        <f t="shared" ref="K57:P57" si="36">SUM(K43:K56)</f>
        <v>7120329.1412738673</v>
      </c>
      <c r="L57" s="83">
        <f t="shared" si="36"/>
        <v>7209333.2555397898</v>
      </c>
      <c r="M57" s="83">
        <f t="shared" si="36"/>
        <v>6928792.2873736005</v>
      </c>
      <c r="N57" s="83">
        <f t="shared" si="36"/>
        <v>7312578.0280882604</v>
      </c>
      <c r="O57" s="83">
        <f t="shared" si="36"/>
        <v>7161627.0502932556</v>
      </c>
      <c r="P57" s="83">
        <f t="shared" si="36"/>
        <v>7224285.9467364652</v>
      </c>
      <c r="S57" s="174">
        <f>SUMIF($Q43:$Q56,"&lt;&gt;Rateio",Z43:Z56)</f>
        <v>7209333.2555397898</v>
      </c>
      <c r="T57" s="174">
        <f>SUMIF($Q43:$Q56,"&lt;&gt;Rateio",AC43:AC56)</f>
        <v>6928792.2873736005</v>
      </c>
      <c r="U57" s="174">
        <f>SUMIF($Q43:$Q56,"&lt;&gt;Rateio",AF43:AF56)</f>
        <v>7312578.0280882604</v>
      </c>
      <c r="V57" s="174">
        <f>SUMIF($Q43:$Q56,"&lt;&gt;Rateio",AI43:AI56)</f>
        <v>7161627.0502932556</v>
      </c>
      <c r="W57" s="174">
        <f>SUMIF($Q43:$Q56,"&lt;&gt;Rateio",AL43:AL56)</f>
        <v>7224285.9467364652</v>
      </c>
      <c r="Z57" s="187"/>
      <c r="AC57" s="187"/>
      <c r="AF57" s="187"/>
      <c r="AI57" s="187"/>
      <c r="AL57" s="187"/>
    </row>
    <row r="58" spans="1:38" s="29" customFormat="1" ht="12.75" hidden="1" customHeight="1" x14ac:dyDescent="0.2">
      <c r="A58" s="79"/>
      <c r="B58" s="80"/>
      <c r="C58" s="80"/>
      <c r="D58" s="81"/>
      <c r="E58" s="137" t="s">
        <v>118</v>
      </c>
      <c r="F58" s="87" t="s">
        <v>129</v>
      </c>
      <c r="G58" s="87" t="s">
        <v>130</v>
      </c>
      <c r="H58" s="87" t="s">
        <v>142</v>
      </c>
      <c r="I58" s="87" t="s">
        <v>132</v>
      </c>
      <c r="J58" s="87" t="s">
        <v>133</v>
      </c>
      <c r="K58" s="88"/>
      <c r="L58" s="83"/>
      <c r="M58" s="83"/>
      <c r="N58" s="83"/>
      <c r="O58" s="83"/>
      <c r="P58" s="83"/>
      <c r="S58" s="186"/>
      <c r="T58" s="186"/>
      <c r="U58" s="186"/>
      <c r="V58" s="186"/>
      <c r="W58" s="186"/>
      <c r="Z58" s="187"/>
      <c r="AC58" s="187"/>
      <c r="AF58" s="187"/>
      <c r="AI58" s="187"/>
      <c r="AL58" s="187"/>
    </row>
    <row r="59" spans="1:38" s="29" customFormat="1" ht="12.75" hidden="1" customHeight="1" x14ac:dyDescent="0.2">
      <c r="A59" s="89"/>
      <c r="B59" s="90" t="s">
        <v>206</v>
      </c>
      <c r="C59" s="90"/>
      <c r="D59" s="91"/>
      <c r="E59" s="92" t="e">
        <f>(SUMIF(#REF!,"Obras civis",K43:K56)+#REF!)*3.98%</f>
        <v>#REF!</v>
      </c>
      <c r="F59" s="93" t="e">
        <f>(SUMIF(#REF!,"Obras civis",L43:L56)+#REF!)*3.98%</f>
        <v>#REF!</v>
      </c>
      <c r="G59" s="93" t="e">
        <f>(SUMIF(#REF!,"Obras civis",M43:M56)+#REF!)*3.98%</f>
        <v>#REF!</v>
      </c>
      <c r="H59" s="93" t="e">
        <f>(SUMIF(#REF!,"Obras civis",N43:N56)+#REF!)*3.98%</f>
        <v>#REF!</v>
      </c>
      <c r="I59" s="93" t="e">
        <f>(SUMIF(#REF!,"Obras civis",O43:O56)+#REF!)*3.98%</f>
        <v>#REF!</v>
      </c>
      <c r="J59" s="93" t="e">
        <f>(SUMIF(#REF!,"Obras civis",P43:P56)+#REF!)*3.98%</f>
        <v>#REF!</v>
      </c>
      <c r="K59" s="92"/>
      <c r="L59" s="93"/>
      <c r="M59" s="93"/>
      <c r="N59" s="93"/>
      <c r="O59" s="93"/>
      <c r="P59" s="93"/>
      <c r="S59" s="186"/>
      <c r="T59" s="186"/>
      <c r="U59" s="186"/>
      <c r="V59" s="186"/>
      <c r="W59" s="186"/>
      <c r="Z59" s="187"/>
      <c r="AC59" s="187"/>
      <c r="AF59" s="187"/>
      <c r="AI59" s="187"/>
      <c r="AL59" s="187"/>
    </row>
    <row r="60" spans="1:38" s="29" customFormat="1" ht="12.75" hidden="1" customHeight="1" x14ac:dyDescent="0.2">
      <c r="A60" s="89"/>
      <c r="B60" s="90" t="s">
        <v>145</v>
      </c>
      <c r="C60" s="97"/>
      <c r="D60" s="98"/>
      <c r="E60" s="99" t="e">
        <f>K57+#REF!+E59</f>
        <v>#REF!</v>
      </c>
      <c r="F60" s="100" t="e">
        <f>L57+#REF!+F59</f>
        <v>#REF!</v>
      </c>
      <c r="G60" s="100" t="e">
        <f>M57+#REF!+G59</f>
        <v>#REF!</v>
      </c>
      <c r="H60" s="100" t="e">
        <f>N57+#REF!+H59</f>
        <v>#REF!</v>
      </c>
      <c r="I60" s="100" t="e">
        <f>O57+#REF!+I59</f>
        <v>#REF!</v>
      </c>
      <c r="J60" s="100" t="e">
        <f>P57+#REF!+J59</f>
        <v>#REF!</v>
      </c>
      <c r="K60" s="99"/>
      <c r="L60" s="100"/>
      <c r="M60" s="100"/>
      <c r="N60" s="100"/>
      <c r="O60" s="100"/>
      <c r="P60" s="100"/>
      <c r="S60" s="186"/>
      <c r="T60" s="186"/>
      <c r="U60" s="186"/>
      <c r="V60" s="186"/>
      <c r="W60" s="186"/>
      <c r="Z60" s="187"/>
      <c r="AC60" s="187"/>
      <c r="AF60" s="187"/>
      <c r="AI60" s="187"/>
      <c r="AL60" s="187"/>
    </row>
    <row r="61" spans="1:38" s="29" customFormat="1" ht="12.75" hidden="1" customHeight="1" x14ac:dyDescent="0.2">
      <c r="A61" s="89"/>
      <c r="B61" s="90" t="s">
        <v>146</v>
      </c>
      <c r="C61" s="90"/>
      <c r="D61" s="91"/>
      <c r="E61" s="92" t="e">
        <f>E60*2.7%</f>
        <v>#REF!</v>
      </c>
      <c r="F61" s="93" t="e">
        <f>F60*2.7%</f>
        <v>#REF!</v>
      </c>
      <c r="G61" s="93" t="e">
        <f t="shared" ref="G61:J61" si="37">G60*2.7%</f>
        <v>#REF!</v>
      </c>
      <c r="H61" s="93" t="e">
        <f t="shared" si="37"/>
        <v>#REF!</v>
      </c>
      <c r="I61" s="93" t="e">
        <f t="shared" si="37"/>
        <v>#REF!</v>
      </c>
      <c r="J61" s="93" t="e">
        <f t="shared" si="37"/>
        <v>#REF!</v>
      </c>
      <c r="K61" s="92"/>
      <c r="L61" s="93"/>
      <c r="M61" s="93"/>
      <c r="N61" s="93"/>
      <c r="O61" s="93"/>
      <c r="P61" s="93"/>
      <c r="S61" s="186"/>
      <c r="T61" s="186"/>
      <c r="U61" s="186"/>
      <c r="V61" s="186"/>
      <c r="W61" s="186"/>
      <c r="Z61" s="187"/>
      <c r="AC61" s="187"/>
      <c r="AF61" s="187"/>
      <c r="AI61" s="187"/>
      <c r="AL61" s="187"/>
    </row>
    <row r="62" spans="1:38" s="29" customFormat="1" ht="12.75" hidden="1" customHeight="1" x14ac:dyDescent="0.2">
      <c r="A62" s="89"/>
      <c r="B62" s="90" t="s">
        <v>147</v>
      </c>
      <c r="C62" s="97"/>
      <c r="D62" s="98"/>
      <c r="E62" s="99" t="e">
        <f>E60*1.4%</f>
        <v>#REF!</v>
      </c>
      <c r="F62" s="100" t="e">
        <f>F60*1.4%</f>
        <v>#REF!</v>
      </c>
      <c r="G62" s="100" t="e">
        <f t="shared" ref="G62:J62" si="38">G60*1.4%</f>
        <v>#REF!</v>
      </c>
      <c r="H62" s="100" t="e">
        <f t="shared" si="38"/>
        <v>#REF!</v>
      </c>
      <c r="I62" s="100" t="e">
        <f t="shared" si="38"/>
        <v>#REF!</v>
      </c>
      <c r="J62" s="100" t="e">
        <f t="shared" si="38"/>
        <v>#REF!</v>
      </c>
      <c r="K62" s="99"/>
      <c r="L62" s="100"/>
      <c r="M62" s="100"/>
      <c r="N62" s="100"/>
      <c r="O62" s="100"/>
      <c r="P62" s="100"/>
      <c r="S62" s="186"/>
      <c r="T62" s="186"/>
      <c r="U62" s="186"/>
      <c r="V62" s="186"/>
      <c r="W62" s="186"/>
      <c r="Z62" s="187"/>
      <c r="AC62" s="187"/>
      <c r="AF62" s="187"/>
      <c r="AI62" s="187"/>
      <c r="AL62" s="187"/>
    </row>
    <row r="63" spans="1:38" s="29" customFormat="1" ht="12.75" hidden="1" customHeight="1" x14ac:dyDescent="0.2">
      <c r="A63" s="89"/>
      <c r="B63" s="90" t="s">
        <v>148</v>
      </c>
      <c r="C63" s="90"/>
      <c r="D63" s="90"/>
      <c r="E63" s="92" t="e">
        <f>E60*3.99%</f>
        <v>#REF!</v>
      </c>
      <c r="F63" s="93" t="e">
        <f>F60*3.99%</f>
        <v>#REF!</v>
      </c>
      <c r="G63" s="93" t="e">
        <f t="shared" ref="G63:J63" si="39">G60*3.99%</f>
        <v>#REF!</v>
      </c>
      <c r="H63" s="93" t="e">
        <f t="shared" si="39"/>
        <v>#REF!</v>
      </c>
      <c r="I63" s="93" t="e">
        <f t="shared" si="39"/>
        <v>#REF!</v>
      </c>
      <c r="J63" s="93" t="e">
        <f t="shared" si="39"/>
        <v>#REF!</v>
      </c>
      <c r="K63" s="92"/>
      <c r="L63" s="93"/>
      <c r="M63" s="93"/>
      <c r="N63" s="93"/>
      <c r="O63" s="93"/>
      <c r="P63" s="93"/>
      <c r="S63" s="186"/>
      <c r="T63" s="186"/>
      <c r="U63" s="186"/>
      <c r="V63" s="186"/>
      <c r="W63" s="186"/>
      <c r="Z63" s="187"/>
      <c r="AC63" s="187"/>
      <c r="AF63" s="187"/>
      <c r="AI63" s="187"/>
      <c r="AL63" s="187"/>
    </row>
    <row r="64" spans="1:38" s="29" customFormat="1" ht="12.75" hidden="1" customHeight="1" x14ac:dyDescent="0.2">
      <c r="A64" s="89"/>
      <c r="B64" s="104" t="s">
        <v>149</v>
      </c>
      <c r="C64" s="104"/>
      <c r="D64" s="105"/>
      <c r="E64" s="106" t="e">
        <f>E60*2.7%</f>
        <v>#REF!</v>
      </c>
      <c r="F64" s="107" t="e">
        <f>F60*2.7%</f>
        <v>#REF!</v>
      </c>
      <c r="G64" s="107" t="e">
        <f t="shared" ref="G64:J64" si="40">G60*2.7%</f>
        <v>#REF!</v>
      </c>
      <c r="H64" s="107" t="e">
        <f t="shared" si="40"/>
        <v>#REF!</v>
      </c>
      <c r="I64" s="107" t="e">
        <f t="shared" si="40"/>
        <v>#REF!</v>
      </c>
      <c r="J64" s="107" t="e">
        <f t="shared" si="40"/>
        <v>#REF!</v>
      </c>
      <c r="K64" s="106"/>
      <c r="L64" s="107"/>
      <c r="M64" s="107"/>
      <c r="N64" s="107"/>
      <c r="O64" s="107"/>
      <c r="P64" s="107"/>
      <c r="S64" s="186"/>
      <c r="T64" s="186"/>
      <c r="U64" s="186"/>
      <c r="V64" s="186"/>
      <c r="W64" s="186"/>
      <c r="Z64" s="187"/>
      <c r="AC64" s="187"/>
      <c r="AF64" s="187"/>
      <c r="AI64" s="187"/>
      <c r="AL64" s="187"/>
    </row>
    <row r="65" spans="1:38" s="29" customFormat="1" ht="12.75" hidden="1" customHeight="1" x14ac:dyDescent="0.2">
      <c r="A65" s="89"/>
      <c r="B65" s="90" t="s">
        <v>150</v>
      </c>
      <c r="C65" s="90"/>
      <c r="D65" s="91"/>
      <c r="E65" s="106" t="e">
        <f>E60+E61+E62+E63+E64</f>
        <v>#REF!</v>
      </c>
      <c r="F65" s="93" t="e">
        <f>F60+F61+F62+F63+F64</f>
        <v>#REF!</v>
      </c>
      <c r="G65" s="93" t="e">
        <f t="shared" ref="G65:J65" si="41">G60+G61+G62+G63+G64</f>
        <v>#REF!</v>
      </c>
      <c r="H65" s="93" t="e">
        <f t="shared" si="41"/>
        <v>#REF!</v>
      </c>
      <c r="I65" s="93" t="e">
        <f t="shared" si="41"/>
        <v>#REF!</v>
      </c>
      <c r="J65" s="93" t="e">
        <f t="shared" si="41"/>
        <v>#REF!</v>
      </c>
      <c r="K65" s="92"/>
      <c r="L65" s="93"/>
      <c r="M65" s="93"/>
      <c r="N65" s="93"/>
      <c r="O65" s="93"/>
      <c r="P65" s="93"/>
      <c r="S65" s="186"/>
      <c r="T65" s="186"/>
      <c r="U65" s="186"/>
      <c r="V65" s="186"/>
      <c r="W65" s="186"/>
      <c r="Z65" s="187"/>
      <c r="AC65" s="187"/>
      <c r="AF65" s="187"/>
      <c r="AI65" s="187"/>
      <c r="AL65" s="187"/>
    </row>
    <row r="66" spans="1:38" s="29" customFormat="1" ht="12.75" hidden="1" customHeight="1" x14ac:dyDescent="0.2">
      <c r="A66" s="90"/>
      <c r="B66" s="90" t="s">
        <v>151</v>
      </c>
      <c r="C66" s="90"/>
      <c r="D66" s="91"/>
      <c r="E66" s="92" t="e">
        <f t="shared" ref="E66:J66" si="42">E65*3%</f>
        <v>#REF!</v>
      </c>
      <c r="F66" s="93" t="e">
        <f t="shared" si="42"/>
        <v>#REF!</v>
      </c>
      <c r="G66" s="93" t="e">
        <f t="shared" si="42"/>
        <v>#REF!</v>
      </c>
      <c r="H66" s="93" t="e">
        <f t="shared" si="42"/>
        <v>#REF!</v>
      </c>
      <c r="I66" s="93" t="e">
        <f t="shared" si="42"/>
        <v>#REF!</v>
      </c>
      <c r="J66" s="93" t="e">
        <f t="shared" si="42"/>
        <v>#REF!</v>
      </c>
      <c r="K66" s="92"/>
      <c r="L66" s="93"/>
      <c r="M66" s="93"/>
      <c r="N66" s="93"/>
      <c r="O66" s="93"/>
      <c r="P66" s="93"/>
      <c r="S66" s="186"/>
      <c r="T66" s="186"/>
      <c r="U66" s="186"/>
      <c r="V66" s="186"/>
      <c r="W66" s="186"/>
      <c r="Z66" s="187"/>
      <c r="AC66" s="187"/>
      <c r="AF66" s="187"/>
      <c r="AI66" s="187"/>
      <c r="AL66" s="187"/>
    </row>
    <row r="67" spans="1:38" s="29" customFormat="1" ht="12.75" hidden="1" customHeight="1" x14ac:dyDescent="0.2">
      <c r="A67" s="110"/>
      <c r="B67" s="110" t="s">
        <v>152</v>
      </c>
      <c r="C67" s="110"/>
      <c r="D67" s="111"/>
      <c r="E67" s="112" t="e">
        <f>E65*2.7%</f>
        <v>#REF!</v>
      </c>
      <c r="F67" s="103" t="e">
        <f>F65*2.7%</f>
        <v>#REF!</v>
      </c>
      <c r="G67" s="103" t="e">
        <f t="shared" ref="G67:J67" si="43">G65*2.7%</f>
        <v>#REF!</v>
      </c>
      <c r="H67" s="103" t="e">
        <f t="shared" si="43"/>
        <v>#REF!</v>
      </c>
      <c r="I67" s="103" t="e">
        <f t="shared" si="43"/>
        <v>#REF!</v>
      </c>
      <c r="J67" s="103" t="e">
        <f t="shared" si="43"/>
        <v>#REF!</v>
      </c>
      <c r="K67" s="112"/>
      <c r="L67" s="103"/>
      <c r="M67" s="103"/>
      <c r="N67" s="103"/>
      <c r="O67" s="103"/>
      <c r="P67" s="103"/>
      <c r="S67" s="186"/>
      <c r="T67" s="186"/>
      <c r="U67" s="186"/>
      <c r="V67" s="186"/>
      <c r="W67" s="186"/>
      <c r="Z67" s="187"/>
      <c r="AC67" s="187"/>
      <c r="AF67" s="187"/>
      <c r="AI67" s="187"/>
      <c r="AL67" s="187"/>
    </row>
    <row r="68" spans="1:38" s="29" customFormat="1" x14ac:dyDescent="0.2">
      <c r="A68" s="79"/>
      <c r="B68" s="80" t="s">
        <v>153</v>
      </c>
      <c r="C68" s="80"/>
      <c r="D68" s="81"/>
      <c r="E68" s="82">
        <f>K57*(1+Entrada!$G$13)</f>
        <v>10778754.25406038</v>
      </c>
      <c r="F68" s="83">
        <f>L57*(1+Entrada!$G$13)</f>
        <v>10913488.682236133</v>
      </c>
      <c r="G68" s="83">
        <f>M57*(1+Entrada!$G$13)</f>
        <v>10488805.764626157</v>
      </c>
      <c r="H68" s="83">
        <f>N57*(1+Entrada!$G$13)</f>
        <v>11069780.61892001</v>
      </c>
      <c r="I68" s="83">
        <f>O57*(1+Entrada!$G$13)</f>
        <v>10841271.028733931</v>
      </c>
      <c r="J68" s="83">
        <f>P57*(1+Entrada!$G$13)</f>
        <v>10936124.066169661</v>
      </c>
      <c r="K68" s="82"/>
      <c r="L68" s="83"/>
      <c r="M68" s="83"/>
      <c r="N68" s="83"/>
      <c r="O68" s="83"/>
      <c r="P68" s="83"/>
      <c r="S68" s="174">
        <f>SUMIF($Q43:$Q56,"&lt;&gt;Rateio",Y43:Y56)</f>
        <v>7209333.2555397898</v>
      </c>
      <c r="T68" s="174">
        <f>SUMIF($Q43:$Q56,"&lt;&gt;Rateio",AB43:AB56)</f>
        <v>6928792.2873736005</v>
      </c>
      <c r="U68" s="174">
        <f>SUMIF($Q43:$Q56,"&lt;&gt;Rateio",AE43:AE56)</f>
        <v>7312578.0280882604</v>
      </c>
      <c r="V68" s="174">
        <f>SUMIF($Q43:$Q56,"&lt;&gt;Rateio",AH43:AH56)</f>
        <v>7161627.0502932556</v>
      </c>
      <c r="W68" s="174">
        <f>SUMIF($Q43:$Q56,"&lt;&gt;Rateio",AK43:AK56)</f>
        <v>7224285.9467364652</v>
      </c>
      <c r="Z68" s="187"/>
      <c r="AC68" s="187"/>
      <c r="AF68" s="187"/>
      <c r="AI68" s="187"/>
      <c r="AL68" s="187"/>
    </row>
    <row r="69" spans="1:38" s="29" customFormat="1" x14ac:dyDescent="0.2">
      <c r="C69" s="231"/>
      <c r="E69" s="168">
        <f>AVERAGE(F69:J69)</f>
        <v>1</v>
      </c>
      <c r="F69" s="193">
        <f>S69</f>
        <v>1</v>
      </c>
      <c r="G69" s="194">
        <f>T69</f>
        <v>1</v>
      </c>
      <c r="H69" s="194">
        <f>U69</f>
        <v>1</v>
      </c>
      <c r="I69" s="194">
        <f>V69</f>
        <v>1</v>
      </c>
      <c r="J69" s="195">
        <f>W69</f>
        <v>1</v>
      </c>
      <c r="K69" s="233"/>
      <c r="L69" s="233"/>
      <c r="M69" s="233"/>
      <c r="N69" s="31"/>
      <c r="O69" s="31"/>
      <c r="P69" s="31"/>
      <c r="Q69" s="31"/>
      <c r="S69" s="196">
        <f>S57/S68</f>
        <v>1</v>
      </c>
      <c r="T69" s="196">
        <f>T57/T68</f>
        <v>1</v>
      </c>
      <c r="U69" s="196">
        <f>U57/U68</f>
        <v>1</v>
      </c>
      <c r="V69" s="196">
        <f>V57/V68</f>
        <v>1</v>
      </c>
      <c r="W69" s="196">
        <f>W57/W68</f>
        <v>1</v>
      </c>
      <c r="Y69" s="197"/>
      <c r="Z69" s="198"/>
      <c r="AB69" s="197"/>
      <c r="AC69" s="198"/>
      <c r="AE69" s="197"/>
      <c r="AF69" s="198"/>
      <c r="AH69" s="197"/>
      <c r="AI69" s="198"/>
      <c r="AK69" s="197"/>
      <c r="AL69" s="198"/>
    </row>
    <row r="70" spans="1:38" s="29" customFormat="1" x14ac:dyDescent="0.2">
      <c r="C70" s="231"/>
      <c r="E70" s="199"/>
      <c r="F70" s="200"/>
      <c r="G70" s="200"/>
      <c r="H70" s="200"/>
      <c r="I70" s="200"/>
      <c r="J70" s="200"/>
      <c r="K70" s="233"/>
      <c r="L70" s="233"/>
      <c r="M70" s="233"/>
      <c r="N70" s="31"/>
      <c r="O70" s="31"/>
      <c r="P70" s="31"/>
      <c r="Q70" s="31"/>
    </row>
    <row r="71" spans="1:38" s="29" customFormat="1" x14ac:dyDescent="0.2">
      <c r="C71" s="231"/>
      <c r="E71" s="30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31"/>
    </row>
    <row r="72" spans="1:38" s="35" customFormat="1" ht="12.75" customHeight="1" x14ac:dyDescent="0.25">
      <c r="B72" s="398" t="s">
        <v>267</v>
      </c>
      <c r="C72" s="232"/>
      <c r="D72" s="231"/>
      <c r="E72" s="233"/>
      <c r="F72" s="233"/>
      <c r="G72" s="231"/>
      <c r="H72" s="234"/>
      <c r="I72" s="235"/>
      <c r="J72" s="36"/>
      <c r="K72" s="36"/>
      <c r="L72" s="37"/>
      <c r="M72" s="36"/>
      <c r="N72" s="36"/>
      <c r="S72" s="171" t="s">
        <v>129</v>
      </c>
      <c r="T72" s="171" t="s">
        <v>130</v>
      </c>
      <c r="U72" s="171" t="s">
        <v>142</v>
      </c>
      <c r="V72" s="171" t="s">
        <v>132</v>
      </c>
      <c r="W72" s="171" t="s">
        <v>133</v>
      </c>
      <c r="Y72" s="172"/>
      <c r="Z72" s="173"/>
      <c r="AB72" s="172"/>
      <c r="AC72" s="173"/>
      <c r="AE72" s="172"/>
      <c r="AF72" s="173"/>
      <c r="AH72" s="172"/>
      <c r="AI72" s="173"/>
      <c r="AK72" s="172"/>
      <c r="AL72" s="173"/>
    </row>
    <row r="73" spans="1:38" s="35" customFormat="1" ht="12.75" customHeight="1" x14ac:dyDescent="0.2">
      <c r="B73" s="399"/>
      <c r="C73" s="236"/>
      <c r="D73" s="258"/>
      <c r="E73" s="267"/>
      <c r="F73" s="233"/>
      <c r="G73" s="258"/>
      <c r="H73" s="259"/>
      <c r="I73" s="259"/>
      <c r="J73" s="36"/>
      <c r="K73" s="36"/>
      <c r="L73" s="37"/>
      <c r="M73" s="36"/>
      <c r="N73" s="36"/>
      <c r="Q73" s="29" t="s">
        <v>202</v>
      </c>
      <c r="S73" s="174">
        <f>SUMIF($Q76:$Q89,"Rateio",L76:L89)+F101</f>
        <v>13916277.463109108</v>
      </c>
      <c r="T73" s="174">
        <f>SUMIF($Q76:$Q89,"Rateio",M76:M89)+G101</f>
        <v>13374745.283310093</v>
      </c>
      <c r="U73" s="174">
        <f>SUMIF($Q76:$Q89,"Rateio",N76:N89)+H101</f>
        <v>14115572.300852394</v>
      </c>
      <c r="V73" s="174">
        <f>SUMIF($Q76:$Q89,"Rateio",O76:O89)+I101</f>
        <v>13824189.503600137</v>
      </c>
      <c r="W73" s="174">
        <f>SUMIF($Q76:$Q89,"Rateio",P76:P89)+J101</f>
        <v>13945140.853402957</v>
      </c>
      <c r="Z73" s="175"/>
      <c r="AC73" s="175"/>
      <c r="AF73" s="175"/>
      <c r="AI73" s="175"/>
      <c r="AL73" s="175"/>
    </row>
    <row r="74" spans="1:38" s="44" customFormat="1" x14ac:dyDescent="0.2">
      <c r="A74" s="379" t="s">
        <v>136</v>
      </c>
      <c r="B74" s="393" t="s">
        <v>138</v>
      </c>
      <c r="C74" s="379" t="s">
        <v>3</v>
      </c>
      <c r="D74" s="396" t="s">
        <v>139</v>
      </c>
      <c r="E74" s="43">
        <f>$E$8</f>
        <v>44228</v>
      </c>
      <c r="F74" s="377" t="str">
        <f>$F$8</f>
        <v>Preço Unitário</v>
      </c>
      <c r="G74" s="377"/>
      <c r="H74" s="377"/>
      <c r="I74" s="377"/>
      <c r="J74" s="377"/>
      <c r="K74" s="43">
        <f>$K$8</f>
        <v>44228</v>
      </c>
      <c r="L74" s="378" t="str">
        <f>$L$8</f>
        <v>Preço Total</v>
      </c>
      <c r="M74" s="378"/>
      <c r="N74" s="378"/>
      <c r="O74" s="378"/>
      <c r="P74" s="378"/>
      <c r="Q74" s="176" t="s">
        <v>203</v>
      </c>
      <c r="S74" s="174">
        <f>SUMIF($R76:$R89,"UAR",L76:L89)</f>
        <v>0</v>
      </c>
      <c r="T74" s="174">
        <f>SUMIF($R76:$R89,"UAR",M76:M89)</f>
        <v>0</v>
      </c>
      <c r="U74" s="174">
        <f>SUMIF($R76:$R89,"UAR",N76:N89)</f>
        <v>0</v>
      </c>
      <c r="V74" s="174">
        <f>SUMIF($R76:$R89,"UAR",O76:O89)</f>
        <v>0</v>
      </c>
      <c r="W74" s="174">
        <f>SUMIF($R76:$R89,"UAR",P76:P89)</f>
        <v>0</v>
      </c>
      <c r="Z74" s="177"/>
      <c r="AC74" s="177"/>
      <c r="AF74" s="177"/>
      <c r="AI74" s="177"/>
      <c r="AL74" s="177"/>
    </row>
    <row r="75" spans="1:38" s="49" customFormat="1" x14ac:dyDescent="0.2">
      <c r="A75" s="379"/>
      <c r="B75" s="380"/>
      <c r="C75" s="379"/>
      <c r="D75" s="397"/>
      <c r="E75" s="45" t="s">
        <v>118</v>
      </c>
      <c r="F75" s="47" t="s">
        <v>129</v>
      </c>
      <c r="G75" s="47" t="s">
        <v>130</v>
      </c>
      <c r="H75" s="47" t="s">
        <v>142</v>
      </c>
      <c r="I75" s="47" t="s">
        <v>132</v>
      </c>
      <c r="J75" s="47" t="s">
        <v>133</v>
      </c>
      <c r="K75" s="45" t="s">
        <v>118</v>
      </c>
      <c r="L75" s="47" t="s">
        <v>129</v>
      </c>
      <c r="M75" s="47" t="s">
        <v>130</v>
      </c>
      <c r="N75" s="47" t="s">
        <v>142</v>
      </c>
      <c r="O75" s="47" t="s">
        <v>132</v>
      </c>
      <c r="P75" s="47" t="s">
        <v>133</v>
      </c>
      <c r="Q75" s="176" t="s">
        <v>204</v>
      </c>
      <c r="S75" s="181">
        <f>S74/S73</f>
        <v>0</v>
      </c>
      <c r="T75" s="181">
        <f>T74/T73</f>
        <v>0</v>
      </c>
      <c r="U75" s="181">
        <f>U74/U73</f>
        <v>0</v>
      </c>
      <c r="V75" s="181">
        <f>V74/V73</f>
        <v>0</v>
      </c>
      <c r="W75" s="181">
        <f>W74/W73</f>
        <v>0</v>
      </c>
      <c r="Y75" s="182"/>
      <c r="Z75" s="183"/>
      <c r="AB75" s="182"/>
      <c r="AC75" s="183"/>
      <c r="AE75" s="182"/>
      <c r="AF75" s="183"/>
      <c r="AH75" s="182"/>
      <c r="AI75" s="183"/>
      <c r="AL75" s="184"/>
    </row>
    <row r="76" spans="1:38" x14ac:dyDescent="0.2">
      <c r="A76" s="246">
        <v>1</v>
      </c>
      <c r="B76" s="116" t="s">
        <v>82</v>
      </c>
      <c r="C76" s="1" t="str">
        <f>VLOOKUP(B76,Valores!$A$2:$F$223,5,FALSE)</f>
        <v>unid.</v>
      </c>
      <c r="D76" s="247">
        <v>1</v>
      </c>
      <c r="E76" s="53">
        <f>EXP(10.90679)*POWER(Resumo!$C$36,0.38282)*POWER(Resumo!$D$36,0.00247)*POWER(Resumo!$E$36,0.45363)*(IF(Resumo!$F$36="ONAN/ONAF",0.8,IF(Resumo!$F$36="ONAN/ONAF/ONAF",1,1.1)))*1.024659*(1+Valores!$H$164)*(1+Valores!$I$164)*(1+Valores!$J$164)*VLOOKUP(VLOOKUP($B76,Indices_Poder!$B$5:$E$250,3,FALSE),Indices_Poder!$G$6:$N$28,8,FALSE)</f>
        <v>8672380.6437280662</v>
      </c>
      <c r="F76" s="270">
        <f>$E76*VLOOKUP(F$75,Regional!$A$2:$B$7,2,FALSE)</f>
        <v>8780785.4017746672</v>
      </c>
      <c r="G76" s="270">
        <f>$E76*VLOOKUP(G$75,Regional!$A$2:$B$7,2,FALSE)</f>
        <v>8439093.6044117808</v>
      </c>
      <c r="H76" s="270">
        <f>$E76*VLOOKUP(H$75,Regional!$A$2:$B$7,2,FALSE)</f>
        <v>8906534.9211087227</v>
      </c>
      <c r="I76" s="270">
        <f>$E76*VLOOKUP(I$75,Regional!$A$2:$B$7,2,FALSE)</f>
        <v>8722680.4514616895</v>
      </c>
      <c r="J76" s="271">
        <f>$E76*VLOOKUP(J$75,Regional!$A$2:$B$7,2,FALSE)</f>
        <v>8798997.4011264946</v>
      </c>
      <c r="K76" s="56">
        <f>D76*E76</f>
        <v>8672380.6437280662</v>
      </c>
      <c r="L76" s="248">
        <f>D76*F76</f>
        <v>8780785.4017746672</v>
      </c>
      <c r="M76" s="248">
        <f>D76*G76</f>
        <v>8439093.6044117808</v>
      </c>
      <c r="N76" s="248">
        <f>D76*H76</f>
        <v>8906534.9211087227</v>
      </c>
      <c r="O76" s="248">
        <f>D76*I76</f>
        <v>8722680.4514616895</v>
      </c>
      <c r="P76" s="249">
        <f>D76*J76</f>
        <v>8798997.4011264946</v>
      </c>
      <c r="Q76" s="185">
        <f>VLOOKUP(B76,Valores!$A$2:$P$300,14,FALSE)</f>
        <v>1</v>
      </c>
      <c r="R76" s="185">
        <f>VLOOKUP(B76,Valores!$A$2:$P$300,15,FALSE)</f>
        <v>2.86E-2</v>
      </c>
      <c r="S76" s="186">
        <f>IF($R76="UAR",L76*S$75,0)</f>
        <v>0</v>
      </c>
      <c r="T76" s="186">
        <f t="shared" ref="T76:W89" si="44">IF($R76="UAR",M76*T$75,0)</f>
        <v>0</v>
      </c>
      <c r="U76" s="186">
        <f t="shared" si="44"/>
        <v>0</v>
      </c>
      <c r="V76" s="186">
        <f t="shared" si="44"/>
        <v>0</v>
      </c>
      <c r="W76" s="186">
        <f t="shared" si="44"/>
        <v>0</v>
      </c>
      <c r="Y76" s="31">
        <f t="shared" ref="Y76:Y89" si="45">L76+S76</f>
        <v>8780785.4017746672</v>
      </c>
      <c r="Z76" s="187">
        <f t="shared" ref="Z76:Z89" si="46">IF($Q76="rateio",0,Y76*$Q76)</f>
        <v>8780785.4017746672</v>
      </c>
      <c r="AB76" s="31">
        <f t="shared" ref="AB76:AB89" si="47">M76+T76</f>
        <v>8439093.6044117808</v>
      </c>
      <c r="AC76" s="187">
        <f t="shared" ref="AC76:AC89" si="48">IF($Q76="rateio",0,AB76*$Q76)</f>
        <v>8439093.6044117808</v>
      </c>
      <c r="AE76" s="31">
        <f t="shared" ref="AE76:AE89" si="49">N76+U76</f>
        <v>8906534.9211087227</v>
      </c>
      <c r="AF76" s="187">
        <f t="shared" ref="AF76:AF89" si="50">IF($Q76="rateio",0,AE76*$Q76)</f>
        <v>8906534.9211087227</v>
      </c>
      <c r="AH76" s="31">
        <f t="shared" ref="AH76:AH89" si="51">V76+O76</f>
        <v>8722680.4514616895</v>
      </c>
      <c r="AI76" s="187">
        <f t="shared" ref="AI76:AI89" si="52">IF($Q76="rateio",0,AH76*$Q76)</f>
        <v>8722680.4514616895</v>
      </c>
      <c r="AK76" s="31">
        <f t="shared" ref="AK76:AK89" si="53">P76+W76</f>
        <v>8798997.4011264946</v>
      </c>
      <c r="AL76" s="187">
        <f t="shared" ref="AL76:AL89" si="54">IF($Q76="rateio",0,AK76*$Q76)</f>
        <v>8798997.4011264946</v>
      </c>
    </row>
    <row r="77" spans="1:38" x14ac:dyDescent="0.2">
      <c r="A77" s="250">
        <v>2</v>
      </c>
      <c r="B77" s="1" t="s">
        <v>238</v>
      </c>
      <c r="C77" s="1" t="str">
        <f>VLOOKUP(B77,Valores!$A$2:$F$223,5,FALSE)</f>
        <v>unid.</v>
      </c>
      <c r="D77" s="1">
        <v>0</v>
      </c>
      <c r="E77" s="64">
        <f>VLOOKUP($B77,Valores!$A$2:$G$300,6,FALSE)*VLOOKUP(VLOOKUP($B77,Indices_Poder!$B$5:$E$250,3,FALSE),Indices_Poder!$G$6:$N$28,4,FALSE)</f>
        <v>2604.1258136719553</v>
      </c>
      <c r="F77" s="272">
        <f>$E77*VLOOKUP(F$75,Regional!$A$2:$B$7,2,FALSE)</f>
        <v>2636.6773863428548</v>
      </c>
      <c r="G77" s="272">
        <f>$E77*VLOOKUP(G$75,Regional!$A$2:$B$7,2,FALSE)</f>
        <v>2534.0748292841795</v>
      </c>
      <c r="H77" s="272">
        <f>$E77*VLOOKUP(H$75,Regional!$A$2:$B$7,2,FALSE)</f>
        <v>2674.4372106410979</v>
      </c>
      <c r="I77" s="272">
        <f>$E77*VLOOKUP(I$75,Regional!$A$2:$B$7,2,FALSE)</f>
        <v>2619.2297433912527</v>
      </c>
      <c r="J77" s="273">
        <f>$E77*VLOOKUP(J$75,Regional!$A$2:$B$7,2,FALSE)</f>
        <v>2642.1460505515656</v>
      </c>
      <c r="K77" s="66">
        <f t="shared" ref="K77:K89" si="55">D77*E77</f>
        <v>0</v>
      </c>
      <c r="L77" s="65">
        <f t="shared" ref="L77:P89" si="56">$D77*F77</f>
        <v>0</v>
      </c>
      <c r="M77" s="65">
        <f t="shared" si="56"/>
        <v>0</v>
      </c>
      <c r="N77" s="65">
        <f t="shared" si="56"/>
        <v>0</v>
      </c>
      <c r="O77" s="65">
        <f t="shared" si="56"/>
        <v>0</v>
      </c>
      <c r="P77" s="133">
        <f t="shared" si="56"/>
        <v>0</v>
      </c>
      <c r="Q77" s="185">
        <f>VLOOKUP(B77,Valores!$A$2:$P$300,14,FALSE)</f>
        <v>1</v>
      </c>
      <c r="R77" s="185">
        <f>VLOOKUP(B77,Valores!$A$2:$P$300,15,FALSE)</f>
        <v>2.7E-2</v>
      </c>
      <c r="S77" s="186">
        <f t="shared" ref="S77:S89" si="57">IF($R77="UAR",L77*S$75,0)</f>
        <v>0</v>
      </c>
      <c r="T77" s="186">
        <f t="shared" si="44"/>
        <v>0</v>
      </c>
      <c r="U77" s="186">
        <f t="shared" si="44"/>
        <v>0</v>
      </c>
      <c r="V77" s="186">
        <f t="shared" si="44"/>
        <v>0</v>
      </c>
      <c r="W77" s="186">
        <f t="shared" si="44"/>
        <v>0</v>
      </c>
      <c r="Y77" s="31">
        <f t="shared" si="45"/>
        <v>0</v>
      </c>
      <c r="Z77" s="187">
        <f t="shared" si="46"/>
        <v>0</v>
      </c>
      <c r="AB77" s="31">
        <f t="shared" si="47"/>
        <v>0</v>
      </c>
      <c r="AC77" s="187">
        <f t="shared" si="48"/>
        <v>0</v>
      </c>
      <c r="AE77" s="31">
        <f t="shared" si="49"/>
        <v>0</v>
      </c>
      <c r="AF77" s="187">
        <f t="shared" si="50"/>
        <v>0</v>
      </c>
      <c r="AH77" s="31">
        <f t="shared" si="51"/>
        <v>0</v>
      </c>
      <c r="AI77" s="187">
        <f t="shared" si="52"/>
        <v>0</v>
      </c>
      <c r="AK77" s="31">
        <f t="shared" si="53"/>
        <v>0</v>
      </c>
      <c r="AL77" s="187">
        <f t="shared" si="54"/>
        <v>0</v>
      </c>
    </row>
    <row r="78" spans="1:38" x14ac:dyDescent="0.2">
      <c r="A78" s="250">
        <v>3</v>
      </c>
      <c r="B78" s="1" t="s">
        <v>239</v>
      </c>
      <c r="C78" s="1" t="str">
        <f>VLOOKUP(B78,Valores!$A$2:$F$223,5,FALSE)</f>
        <v>unid.</v>
      </c>
      <c r="D78" s="1">
        <v>0</v>
      </c>
      <c r="E78" s="64">
        <f>VLOOKUP($B78,Valores!$A$2:$G$300,6,FALSE)*VLOOKUP(VLOOKUP($B78,Indices_Poder!$B$5:$E$250,3,FALSE),Indices_Poder!$G$6:$N$28,4,FALSE)</f>
        <v>2604.1258136719553</v>
      </c>
      <c r="F78" s="272">
        <f>$E78*VLOOKUP(F$75,Regional!$A$2:$B$7,2,FALSE)</f>
        <v>2636.6773863428548</v>
      </c>
      <c r="G78" s="272">
        <f>$E78*VLOOKUP(G$75,Regional!$A$2:$B$7,2,FALSE)</f>
        <v>2534.0748292841795</v>
      </c>
      <c r="H78" s="272">
        <f>$E78*VLOOKUP(H$75,Regional!$A$2:$B$7,2,FALSE)</f>
        <v>2674.4372106410979</v>
      </c>
      <c r="I78" s="272">
        <f>$E78*VLOOKUP(I$75,Regional!$A$2:$B$7,2,FALSE)</f>
        <v>2619.2297433912527</v>
      </c>
      <c r="J78" s="273">
        <f>$E78*VLOOKUP(J$75,Regional!$A$2:$B$7,2,FALSE)</f>
        <v>2642.1460505515656</v>
      </c>
      <c r="K78" s="66">
        <f t="shared" si="55"/>
        <v>0</v>
      </c>
      <c r="L78" s="65">
        <f t="shared" si="56"/>
        <v>0</v>
      </c>
      <c r="M78" s="65">
        <f t="shared" si="56"/>
        <v>0</v>
      </c>
      <c r="N78" s="65">
        <f t="shared" si="56"/>
        <v>0</v>
      </c>
      <c r="O78" s="65">
        <f t="shared" si="56"/>
        <v>0</v>
      </c>
      <c r="P78" s="133">
        <f t="shared" si="56"/>
        <v>0</v>
      </c>
      <c r="Q78" s="185">
        <f>VLOOKUP(B78,Valores!$A$2:$P$300,14,FALSE)</f>
        <v>1</v>
      </c>
      <c r="R78" s="185">
        <f>VLOOKUP(B78,Valores!$A$2:$P$300,15,FALSE)</f>
        <v>2.7E-2</v>
      </c>
      <c r="S78" s="186">
        <f t="shared" si="57"/>
        <v>0</v>
      </c>
      <c r="T78" s="186">
        <f t="shared" si="44"/>
        <v>0</v>
      </c>
      <c r="U78" s="186">
        <f t="shared" si="44"/>
        <v>0</v>
      </c>
      <c r="V78" s="186">
        <f t="shared" si="44"/>
        <v>0</v>
      </c>
      <c r="W78" s="186">
        <f t="shared" si="44"/>
        <v>0</v>
      </c>
      <c r="Y78" s="31">
        <f t="shared" si="45"/>
        <v>0</v>
      </c>
      <c r="Z78" s="187">
        <f t="shared" si="46"/>
        <v>0</v>
      </c>
      <c r="AB78" s="31">
        <f t="shared" si="47"/>
        <v>0</v>
      </c>
      <c r="AC78" s="187">
        <f t="shared" si="48"/>
        <v>0</v>
      </c>
      <c r="AE78" s="31">
        <f t="shared" si="49"/>
        <v>0</v>
      </c>
      <c r="AF78" s="187">
        <f t="shared" si="50"/>
        <v>0</v>
      </c>
      <c r="AH78" s="31">
        <f t="shared" si="51"/>
        <v>0</v>
      </c>
      <c r="AI78" s="187">
        <f t="shared" si="52"/>
        <v>0</v>
      </c>
      <c r="AK78" s="31">
        <f t="shared" si="53"/>
        <v>0</v>
      </c>
      <c r="AL78" s="187">
        <f t="shared" si="54"/>
        <v>0</v>
      </c>
    </row>
    <row r="79" spans="1:38" x14ac:dyDescent="0.2">
      <c r="A79" s="250">
        <v>4</v>
      </c>
      <c r="B79" s="1" t="s">
        <v>30</v>
      </c>
      <c r="C79" s="1" t="str">
        <f>VLOOKUP(B79,Valores!$A$2:$F$223,5,FALSE)</f>
        <v>unid.</v>
      </c>
      <c r="D79" s="1">
        <v>1</v>
      </c>
      <c r="E79" s="64">
        <f>VLOOKUP($B79,Valores!$A$2:$G$300,6,FALSE)*VLOOKUP(VLOOKUP($B79,Indices_Poder!$B$5:$E$250,3,FALSE),Indices_Poder!$G$6:$N$28,4,FALSE)</f>
        <v>54015.592521526502</v>
      </c>
      <c r="F79" s="272">
        <f>$E79*VLOOKUP(F$75,Regional!$A$2:$B$7,2,FALSE)</f>
        <v>54690.78742804558</v>
      </c>
      <c r="G79" s="272">
        <f>$E79*VLOOKUP(G$75,Regional!$A$2:$B$7,2,FALSE)</f>
        <v>52562.57308269744</v>
      </c>
      <c r="H79" s="272">
        <f>$E79*VLOOKUP(H$75,Regional!$A$2:$B$7,2,FALSE)</f>
        <v>55474.01351960771</v>
      </c>
      <c r="I79" s="272">
        <f>$E79*VLOOKUP(I$75,Regional!$A$2:$B$7,2,FALSE)</f>
        <v>54328.882958151356</v>
      </c>
      <c r="J79" s="273">
        <f>$E79*VLOOKUP(J$75,Regional!$A$2:$B$7,2,FALSE)</f>
        <v>54804.220172340785</v>
      </c>
      <c r="K79" s="66">
        <f>D79*E79</f>
        <v>54015.592521526502</v>
      </c>
      <c r="L79" s="65">
        <f t="shared" si="56"/>
        <v>54690.78742804558</v>
      </c>
      <c r="M79" s="65">
        <f t="shared" si="56"/>
        <v>52562.57308269744</v>
      </c>
      <c r="N79" s="65">
        <f t="shared" si="56"/>
        <v>55474.01351960771</v>
      </c>
      <c r="O79" s="65">
        <f t="shared" si="56"/>
        <v>54328.882958151356</v>
      </c>
      <c r="P79" s="133">
        <f t="shared" si="56"/>
        <v>54804.220172340785</v>
      </c>
      <c r="Q79" s="185">
        <f>VLOOKUP(B79,Valores!$A$2:$P$300,14,FALSE)</f>
        <v>1</v>
      </c>
      <c r="R79" s="185">
        <f>VLOOKUP(B79,Valores!$A$2:$P$300,15,FALSE)</f>
        <v>0.04</v>
      </c>
      <c r="S79" s="186">
        <f t="shared" si="57"/>
        <v>0</v>
      </c>
      <c r="T79" s="186">
        <f t="shared" si="44"/>
        <v>0</v>
      </c>
      <c r="U79" s="186">
        <f t="shared" si="44"/>
        <v>0</v>
      </c>
      <c r="V79" s="186">
        <f t="shared" si="44"/>
        <v>0</v>
      </c>
      <c r="W79" s="186">
        <f t="shared" si="44"/>
        <v>0</v>
      </c>
      <c r="Y79" s="31">
        <f t="shared" si="45"/>
        <v>54690.78742804558</v>
      </c>
      <c r="Z79" s="187">
        <f t="shared" si="46"/>
        <v>54690.78742804558</v>
      </c>
      <c r="AB79" s="31">
        <f t="shared" si="47"/>
        <v>52562.57308269744</v>
      </c>
      <c r="AC79" s="187">
        <f t="shared" si="48"/>
        <v>52562.57308269744</v>
      </c>
      <c r="AE79" s="31">
        <f t="shared" si="49"/>
        <v>55474.01351960771</v>
      </c>
      <c r="AF79" s="187">
        <f t="shared" si="50"/>
        <v>55474.01351960771</v>
      </c>
      <c r="AH79" s="31">
        <f t="shared" si="51"/>
        <v>54328.882958151356</v>
      </c>
      <c r="AI79" s="187">
        <f t="shared" si="52"/>
        <v>54328.882958151356</v>
      </c>
      <c r="AK79" s="31">
        <f t="shared" si="53"/>
        <v>54804.220172340785</v>
      </c>
      <c r="AL79" s="187">
        <f t="shared" si="54"/>
        <v>54804.220172340785</v>
      </c>
    </row>
    <row r="80" spans="1:38" x14ac:dyDescent="0.2">
      <c r="A80" s="250">
        <v>5</v>
      </c>
      <c r="B80" s="1" t="s">
        <v>226</v>
      </c>
      <c r="C80" s="1" t="str">
        <f>VLOOKUP(B80,Valores!$A$2:$F$223,5,FALSE)</f>
        <v>kg</v>
      </c>
      <c r="D80" s="1">
        <v>0</v>
      </c>
      <c r="E80" s="64">
        <f>VLOOKUP($B80,Valores!$A$2:$G$300,6,FALSE)*VLOOKUP(VLOOKUP($B80,Indices_Poder!$B$5:$E$250,3,FALSE),Indices_Poder!$G$6:$N$28,4,FALSE)</f>
        <v>132.79382328753289</v>
      </c>
      <c r="F80" s="272">
        <f>$E80*VLOOKUP(F$75,Regional!$A$2:$B$7,2,FALSE)</f>
        <v>134.45374607862703</v>
      </c>
      <c r="G80" s="272">
        <f>$E80*VLOOKUP(G$75,Regional!$A$2:$B$7,2,FALSE)</f>
        <v>129.22166944109824</v>
      </c>
      <c r="H80" s="272">
        <f>$E80*VLOOKUP(H$75,Regional!$A$2:$B$7,2,FALSE)</f>
        <v>136.37925651629627</v>
      </c>
      <c r="I80" s="272">
        <f>$E80*VLOOKUP(I$75,Regional!$A$2:$B$7,2,FALSE)</f>
        <v>133.56402746260059</v>
      </c>
      <c r="J80" s="273">
        <f>$E80*VLOOKUP(J$75,Regional!$A$2:$B$7,2,FALSE)</f>
        <v>134.73261310753085</v>
      </c>
      <c r="K80" s="66">
        <f t="shared" si="55"/>
        <v>0</v>
      </c>
      <c r="L80" s="65">
        <f t="shared" si="56"/>
        <v>0</v>
      </c>
      <c r="M80" s="65">
        <f t="shared" si="56"/>
        <v>0</v>
      </c>
      <c r="N80" s="65">
        <f t="shared" si="56"/>
        <v>0</v>
      </c>
      <c r="O80" s="65">
        <f t="shared" si="56"/>
        <v>0</v>
      </c>
      <c r="P80" s="133">
        <f t="shared" si="56"/>
        <v>0</v>
      </c>
      <c r="Q80" s="185">
        <f>VLOOKUP(B80,Valores!$A$2:$P$300,14,FALSE)</f>
        <v>1</v>
      </c>
      <c r="R80" s="185">
        <f>VLOOKUP(B80,Valores!$A$2:$P$300,15,FALSE)</f>
        <v>2.5000000000000001E-2</v>
      </c>
      <c r="S80" s="186">
        <f t="shared" si="57"/>
        <v>0</v>
      </c>
      <c r="T80" s="186">
        <f t="shared" si="44"/>
        <v>0</v>
      </c>
      <c r="U80" s="186">
        <f t="shared" si="44"/>
        <v>0</v>
      </c>
      <c r="V80" s="186">
        <f t="shared" si="44"/>
        <v>0</v>
      </c>
      <c r="W80" s="186">
        <f t="shared" si="44"/>
        <v>0</v>
      </c>
      <c r="Y80" s="31">
        <f t="shared" si="45"/>
        <v>0</v>
      </c>
      <c r="Z80" s="187">
        <f t="shared" si="46"/>
        <v>0</v>
      </c>
      <c r="AB80" s="31">
        <f t="shared" si="47"/>
        <v>0</v>
      </c>
      <c r="AC80" s="187">
        <f t="shared" si="48"/>
        <v>0</v>
      </c>
      <c r="AE80" s="31">
        <f t="shared" si="49"/>
        <v>0</v>
      </c>
      <c r="AF80" s="187">
        <f t="shared" si="50"/>
        <v>0</v>
      </c>
      <c r="AH80" s="31">
        <f t="shared" si="51"/>
        <v>0</v>
      </c>
      <c r="AI80" s="187">
        <f t="shared" si="52"/>
        <v>0</v>
      </c>
      <c r="AK80" s="31">
        <f t="shared" si="53"/>
        <v>0</v>
      </c>
      <c r="AL80" s="187">
        <f t="shared" si="54"/>
        <v>0</v>
      </c>
    </row>
    <row r="81" spans="1:38" x14ac:dyDescent="0.2">
      <c r="A81" s="250">
        <v>6</v>
      </c>
      <c r="B81" s="1" t="s">
        <v>53</v>
      </c>
      <c r="C81" s="1" t="str">
        <f>VLOOKUP(B81,Valores!$A$2:$F$223,5,FALSE)</f>
        <v>kg</v>
      </c>
      <c r="D81" s="1">
        <v>0</v>
      </c>
      <c r="E81" s="64">
        <f>VLOOKUP($B81,Valores!$A$2:$G$300,6,FALSE)*VLOOKUP(VLOOKUP($B81,Indices_Poder!$B$5:$E$250,3,FALSE),Indices_Poder!$G$6:$N$28,4,FALSE)</f>
        <v>107.00410922919521</v>
      </c>
      <c r="F81" s="272">
        <f>$E81*VLOOKUP(F$75,Regional!$A$2:$B$7,2,FALSE)</f>
        <v>108.34166059456014</v>
      </c>
      <c r="G81" s="272">
        <f>$E81*VLOOKUP(G$75,Regional!$A$2:$B$7,2,FALSE)</f>
        <v>104.12569869092985</v>
      </c>
      <c r="H81" s="272">
        <f>$E81*VLOOKUP(H$75,Regional!$A$2:$B$7,2,FALSE)</f>
        <v>109.89322017838347</v>
      </c>
      <c r="I81" s="272">
        <f>$E81*VLOOKUP(I$75,Regional!$A$2:$B$7,2,FALSE)</f>
        <v>107.62473306272454</v>
      </c>
      <c r="J81" s="273">
        <f>$E81*VLOOKUP(J$75,Regional!$A$2:$B$7,2,FALSE)</f>
        <v>108.56636922394145</v>
      </c>
      <c r="K81" s="66">
        <f t="shared" si="55"/>
        <v>0</v>
      </c>
      <c r="L81" s="65">
        <f t="shared" si="56"/>
        <v>0</v>
      </c>
      <c r="M81" s="65">
        <f t="shared" si="56"/>
        <v>0</v>
      </c>
      <c r="N81" s="65">
        <f t="shared" si="56"/>
        <v>0</v>
      </c>
      <c r="O81" s="65">
        <f t="shared" si="56"/>
        <v>0</v>
      </c>
      <c r="P81" s="133">
        <f t="shared" si="56"/>
        <v>0</v>
      </c>
      <c r="Q81" s="185">
        <f>VLOOKUP(B81,Valores!$A$2:$P$300,14,FALSE)</f>
        <v>1</v>
      </c>
      <c r="R81" s="185" t="str">
        <f>VLOOKUP(B81,Valores!$A$2:$P$300,15,FALSE)</f>
        <v>Rateio</v>
      </c>
      <c r="S81" s="186">
        <f t="shared" si="57"/>
        <v>0</v>
      </c>
      <c r="T81" s="186">
        <f t="shared" si="44"/>
        <v>0</v>
      </c>
      <c r="U81" s="186">
        <f t="shared" si="44"/>
        <v>0</v>
      </c>
      <c r="V81" s="186">
        <f t="shared" si="44"/>
        <v>0</v>
      </c>
      <c r="W81" s="186">
        <f t="shared" si="44"/>
        <v>0</v>
      </c>
      <c r="Y81" s="31">
        <f t="shared" si="45"/>
        <v>0</v>
      </c>
      <c r="Z81" s="187">
        <f t="shared" si="46"/>
        <v>0</v>
      </c>
      <c r="AB81" s="31">
        <f t="shared" si="47"/>
        <v>0</v>
      </c>
      <c r="AC81" s="187">
        <f t="shared" si="48"/>
        <v>0</v>
      </c>
      <c r="AE81" s="31">
        <f t="shared" si="49"/>
        <v>0</v>
      </c>
      <c r="AF81" s="187">
        <f t="shared" si="50"/>
        <v>0</v>
      </c>
      <c r="AH81" s="31">
        <f t="shared" si="51"/>
        <v>0</v>
      </c>
      <c r="AI81" s="187">
        <f t="shared" si="52"/>
        <v>0</v>
      </c>
      <c r="AK81" s="31">
        <f t="shared" si="53"/>
        <v>0</v>
      </c>
      <c r="AL81" s="187">
        <f t="shared" si="54"/>
        <v>0</v>
      </c>
    </row>
    <row r="82" spans="1:38" x14ac:dyDescent="0.2">
      <c r="A82" s="250">
        <v>7</v>
      </c>
      <c r="B82" s="1" t="s">
        <v>242</v>
      </c>
      <c r="C82" s="1" t="str">
        <f>VLOOKUP(B82,Valores!$A$2:$F$223,5,FALSE)</f>
        <v>unid.</v>
      </c>
      <c r="D82" s="1">
        <v>0</v>
      </c>
      <c r="E82" s="64">
        <f>VLOOKUP($B82,Valores!$A$2:$G$300,6,FALSE)*VLOOKUP(VLOOKUP($B82,Indices_Poder!$B$5:$E$250,3,FALSE),Indices_Poder!$G$6:$N$28,4,FALSE)</f>
        <v>318.82451132788094</v>
      </c>
      <c r="F82" s="272">
        <f>$E82*VLOOKUP(F$75,Regional!$A$2:$B$7,2,FALSE)</f>
        <v>322.80981771947944</v>
      </c>
      <c r="G82" s="272">
        <f>$E82*VLOOKUP(G$75,Regional!$A$2:$B$7,2,FALSE)</f>
        <v>310.24813197316092</v>
      </c>
      <c r="H82" s="272">
        <f>$E82*VLOOKUP(H$75,Regional!$A$2:$B$7,2,FALSE)</f>
        <v>327.43277313373369</v>
      </c>
      <c r="I82" s="272">
        <f>$E82*VLOOKUP(I$75,Regional!$A$2:$B$7,2,FALSE)</f>
        <v>320.67369349358268</v>
      </c>
      <c r="J82" s="273">
        <f>$E82*VLOOKUP(J$75,Regional!$A$2:$B$7,2,FALSE)</f>
        <v>323.47934919326798</v>
      </c>
      <c r="K82" s="66">
        <f t="shared" si="55"/>
        <v>0</v>
      </c>
      <c r="L82" s="65">
        <f t="shared" si="56"/>
        <v>0</v>
      </c>
      <c r="M82" s="65">
        <f t="shared" si="56"/>
        <v>0</v>
      </c>
      <c r="N82" s="65">
        <f t="shared" si="56"/>
        <v>0</v>
      </c>
      <c r="O82" s="65">
        <f t="shared" si="56"/>
        <v>0</v>
      </c>
      <c r="P82" s="133">
        <f t="shared" si="56"/>
        <v>0</v>
      </c>
      <c r="Q82" s="185">
        <f>VLOOKUP(B82,Valores!$A$2:$P$300,14,FALSE)</f>
        <v>1</v>
      </c>
      <c r="R82" s="185">
        <f>VLOOKUP(B82,Valores!$A$2:$P$300,15,FALSE)</f>
        <v>2.5000000000000001E-2</v>
      </c>
      <c r="S82" s="186">
        <f t="shared" si="57"/>
        <v>0</v>
      </c>
      <c r="T82" s="186">
        <f t="shared" si="44"/>
        <v>0</v>
      </c>
      <c r="U82" s="186">
        <f t="shared" si="44"/>
        <v>0</v>
      </c>
      <c r="V82" s="186">
        <f t="shared" si="44"/>
        <v>0</v>
      </c>
      <c r="W82" s="186">
        <f t="shared" si="44"/>
        <v>0</v>
      </c>
      <c r="Y82" s="31">
        <f t="shared" si="45"/>
        <v>0</v>
      </c>
      <c r="Z82" s="187">
        <f t="shared" si="46"/>
        <v>0</v>
      </c>
      <c r="AB82" s="31">
        <f t="shared" si="47"/>
        <v>0</v>
      </c>
      <c r="AC82" s="187">
        <f t="shared" si="48"/>
        <v>0</v>
      </c>
      <c r="AE82" s="31">
        <f t="shared" si="49"/>
        <v>0</v>
      </c>
      <c r="AF82" s="187">
        <f t="shared" si="50"/>
        <v>0</v>
      </c>
      <c r="AH82" s="31">
        <f t="shared" si="51"/>
        <v>0</v>
      </c>
      <c r="AI82" s="187">
        <f t="shared" si="52"/>
        <v>0</v>
      </c>
      <c r="AK82" s="31">
        <f t="shared" si="53"/>
        <v>0</v>
      </c>
      <c r="AL82" s="187">
        <f t="shared" si="54"/>
        <v>0</v>
      </c>
    </row>
    <row r="83" spans="1:38" x14ac:dyDescent="0.2">
      <c r="A83" s="250">
        <v>8</v>
      </c>
      <c r="B83" s="1" t="s">
        <v>243</v>
      </c>
      <c r="C83" s="1" t="str">
        <f>VLOOKUP(B83,Valores!$A$2:$F$223,5,FALSE)</f>
        <v>kg</v>
      </c>
      <c r="D83" s="1">
        <v>0</v>
      </c>
      <c r="E83" s="64">
        <f>VLOOKUP($B83,Valores!$A$2:$G$300,6,FALSE)*VLOOKUP(VLOOKUP($B83,Indices_Poder!$B$5:$E$250,3,FALSE),Indices_Poder!$G$6:$N$28,4,FALSE)</f>
        <v>90.692785411365136</v>
      </c>
      <c r="F83" s="272">
        <f>$E83*VLOOKUP(F$75,Regional!$A$2:$B$7,2,FALSE)</f>
        <v>91.826445229007192</v>
      </c>
      <c r="G83" s="272">
        <f>$E83*VLOOKUP(G$75,Regional!$A$2:$B$7,2,FALSE)</f>
        <v>88.253149483799405</v>
      </c>
      <c r="H83" s="272">
        <f>$E83*VLOOKUP(H$75,Regional!$A$2:$B$7,2,FALSE)</f>
        <v>93.141490617471987</v>
      </c>
      <c r="I83" s="272">
        <f>$E83*VLOOKUP(I$75,Regional!$A$2:$B$7,2,FALSE)</f>
        <v>91.218803566751063</v>
      </c>
      <c r="J83" s="273">
        <f>$E83*VLOOKUP(J$75,Regional!$A$2:$B$7,2,FALSE)</f>
        <v>92.016900078371066</v>
      </c>
      <c r="K83" s="66">
        <f>D83*E83</f>
        <v>0</v>
      </c>
      <c r="L83" s="65">
        <f t="shared" si="56"/>
        <v>0</v>
      </c>
      <c r="M83" s="65">
        <f t="shared" si="56"/>
        <v>0</v>
      </c>
      <c r="N83" s="65">
        <f t="shared" si="56"/>
        <v>0</v>
      </c>
      <c r="O83" s="65">
        <f t="shared" si="56"/>
        <v>0</v>
      </c>
      <c r="P83" s="133">
        <f t="shared" si="56"/>
        <v>0</v>
      </c>
      <c r="Q83" s="185">
        <f>VLOOKUP(B83,Valores!$A$2:$P$300,14,FALSE)</f>
        <v>1</v>
      </c>
      <c r="R83" s="185">
        <f>VLOOKUP(B83,Valores!$A$2:$P$300,15,FALSE)</f>
        <v>3.1300000000000001E-2</v>
      </c>
      <c r="S83" s="186">
        <f t="shared" si="57"/>
        <v>0</v>
      </c>
      <c r="T83" s="186">
        <f t="shared" si="44"/>
        <v>0</v>
      </c>
      <c r="U83" s="186">
        <f t="shared" si="44"/>
        <v>0</v>
      </c>
      <c r="V83" s="186">
        <f t="shared" si="44"/>
        <v>0</v>
      </c>
      <c r="W83" s="186">
        <f t="shared" si="44"/>
        <v>0</v>
      </c>
      <c r="Y83" s="31">
        <f t="shared" si="45"/>
        <v>0</v>
      </c>
      <c r="Z83" s="187">
        <f t="shared" si="46"/>
        <v>0</v>
      </c>
      <c r="AB83" s="31">
        <f t="shared" si="47"/>
        <v>0</v>
      </c>
      <c r="AC83" s="187">
        <f t="shared" si="48"/>
        <v>0</v>
      </c>
      <c r="AE83" s="31">
        <f t="shared" si="49"/>
        <v>0</v>
      </c>
      <c r="AF83" s="187">
        <f t="shared" si="50"/>
        <v>0</v>
      </c>
      <c r="AH83" s="31">
        <f t="shared" si="51"/>
        <v>0</v>
      </c>
      <c r="AI83" s="187">
        <f t="shared" si="52"/>
        <v>0</v>
      </c>
      <c r="AK83" s="31">
        <f t="shared" si="53"/>
        <v>0</v>
      </c>
      <c r="AL83" s="187">
        <f t="shared" si="54"/>
        <v>0</v>
      </c>
    </row>
    <row r="84" spans="1:38" x14ac:dyDescent="0.2">
      <c r="A84" s="250">
        <v>9</v>
      </c>
      <c r="B84" s="1" t="s">
        <v>244</v>
      </c>
      <c r="C84" s="1" t="str">
        <f>VLOOKUP(B84,Valores!$A$2:$F$223,5,FALSE)</f>
        <v>kg</v>
      </c>
      <c r="D84" s="1">
        <v>0</v>
      </c>
      <c r="E84" s="64">
        <f>VLOOKUP($B84,Valores!$A$2:$G$300,6,FALSE)*VLOOKUP(VLOOKUP($B84,Indices_Poder!$B$5:$E$250,3,FALSE),Indices_Poder!$G$6:$N$28,4,FALSE)</f>
        <v>90.692785411365136</v>
      </c>
      <c r="F84" s="272">
        <f>$E84*VLOOKUP(F$75,Regional!$A$2:$B$7,2,FALSE)</f>
        <v>91.826445229007192</v>
      </c>
      <c r="G84" s="272">
        <f>$E84*VLOOKUP(G$75,Regional!$A$2:$B$7,2,FALSE)</f>
        <v>88.253149483799405</v>
      </c>
      <c r="H84" s="272">
        <f>$E84*VLOOKUP(H$75,Regional!$A$2:$B$7,2,FALSE)</f>
        <v>93.141490617471987</v>
      </c>
      <c r="I84" s="272">
        <f>$E84*VLOOKUP(I$75,Regional!$A$2:$B$7,2,FALSE)</f>
        <v>91.218803566751063</v>
      </c>
      <c r="J84" s="273">
        <f>$E84*VLOOKUP(J$75,Regional!$A$2:$B$7,2,FALSE)</f>
        <v>92.016900078371066</v>
      </c>
      <c r="K84" s="66">
        <f t="shared" si="55"/>
        <v>0</v>
      </c>
      <c r="L84" s="65">
        <f t="shared" si="56"/>
        <v>0</v>
      </c>
      <c r="M84" s="65">
        <f t="shared" si="56"/>
        <v>0</v>
      </c>
      <c r="N84" s="65">
        <f t="shared" si="56"/>
        <v>0</v>
      </c>
      <c r="O84" s="65">
        <f t="shared" si="56"/>
        <v>0</v>
      </c>
      <c r="P84" s="133">
        <f t="shared" si="56"/>
        <v>0</v>
      </c>
      <c r="Q84" s="185">
        <f>VLOOKUP(B84,Valores!$A$2:$P$300,14,FALSE)</f>
        <v>1</v>
      </c>
      <c r="R84" s="185">
        <f>VLOOKUP(B84,Valores!$A$2:$P$300,15,FALSE)</f>
        <v>3.1300000000000001E-2</v>
      </c>
      <c r="S84" s="186">
        <f t="shared" si="57"/>
        <v>0</v>
      </c>
      <c r="T84" s="186">
        <f t="shared" si="44"/>
        <v>0</v>
      </c>
      <c r="U84" s="186">
        <f t="shared" si="44"/>
        <v>0</v>
      </c>
      <c r="V84" s="186">
        <f t="shared" si="44"/>
        <v>0</v>
      </c>
      <c r="W84" s="186">
        <f t="shared" si="44"/>
        <v>0</v>
      </c>
      <c r="Y84" s="31">
        <f t="shared" si="45"/>
        <v>0</v>
      </c>
      <c r="Z84" s="187">
        <f t="shared" si="46"/>
        <v>0</v>
      </c>
      <c r="AB84" s="31">
        <f t="shared" si="47"/>
        <v>0</v>
      </c>
      <c r="AC84" s="187">
        <f t="shared" si="48"/>
        <v>0</v>
      </c>
      <c r="AE84" s="31">
        <f t="shared" si="49"/>
        <v>0</v>
      </c>
      <c r="AF84" s="187">
        <f t="shared" si="50"/>
        <v>0</v>
      </c>
      <c r="AH84" s="31">
        <f t="shared" si="51"/>
        <v>0</v>
      </c>
      <c r="AI84" s="187">
        <f t="shared" si="52"/>
        <v>0</v>
      </c>
      <c r="AK84" s="31">
        <f t="shared" si="53"/>
        <v>0</v>
      </c>
      <c r="AL84" s="187">
        <f t="shared" si="54"/>
        <v>0</v>
      </c>
    </row>
    <row r="85" spans="1:38" x14ac:dyDescent="0.2">
      <c r="A85" s="250">
        <v>10</v>
      </c>
      <c r="B85" s="1" t="s">
        <v>265</v>
      </c>
      <c r="C85" s="1" t="str">
        <f>VLOOKUP(B85,Valores!$A$2:$F$223,5,FALSE)</f>
        <v>m³</v>
      </c>
      <c r="D85" s="1">
        <v>6</v>
      </c>
      <c r="E85" s="64">
        <f>VLOOKUP($B85,Valores!$A$2:$G$300,6,FALSE)*VLOOKUP(VLOOKUP($B85,Indices_Poder!$B$5:$E$250,3,FALSE),Indices_Poder!$G$6:$N$28,4,FALSE)</f>
        <v>5744.0577699282558</v>
      </c>
      <c r="F85" s="272">
        <f>$E85*VLOOKUP(F$75,Regional!$A$2:$B$7,2,FALSE)</f>
        <v>5815.858492052359</v>
      </c>
      <c r="G85" s="272">
        <f>$E85*VLOOKUP(G$75,Regional!$A$2:$B$7,2,FALSE)</f>
        <v>5589.5426159171857</v>
      </c>
      <c r="H85" s="272">
        <f>$E85*VLOOKUP(H$75,Regional!$A$2:$B$7,2,FALSE)</f>
        <v>5899.1473297163184</v>
      </c>
      <c r="I85" s="272">
        <f>$E85*VLOOKUP(I$75,Regional!$A$2:$B$7,2,FALSE)</f>
        <v>5777.3733049938401</v>
      </c>
      <c r="J85" s="273">
        <f>$E85*VLOOKUP(J$75,Regional!$A$2:$B$7,2,FALSE)</f>
        <v>5827.9210133692077</v>
      </c>
      <c r="K85" s="66">
        <f t="shared" si="55"/>
        <v>34464.346619569536</v>
      </c>
      <c r="L85" s="65">
        <f t="shared" si="56"/>
        <v>34895.150952314158</v>
      </c>
      <c r="M85" s="65">
        <f t="shared" si="56"/>
        <v>33537.255695503118</v>
      </c>
      <c r="N85" s="65">
        <f t="shared" si="56"/>
        <v>35394.883978297912</v>
      </c>
      <c r="O85" s="65">
        <f t="shared" si="56"/>
        <v>34664.239829963044</v>
      </c>
      <c r="P85" s="133">
        <f t="shared" si="56"/>
        <v>34967.526080215248</v>
      </c>
      <c r="Q85" s="185">
        <f>VLOOKUP(B85,Valores!$A$2:$P$300,14,FALSE)</f>
        <v>1</v>
      </c>
      <c r="R85" s="185">
        <f>VLOOKUP(B85,Valores!$A$2:$P$300,15,FALSE)</f>
        <v>3.1300000000000001E-2</v>
      </c>
      <c r="S85" s="186">
        <f t="shared" si="57"/>
        <v>0</v>
      </c>
      <c r="T85" s="186">
        <f t="shared" si="44"/>
        <v>0</v>
      </c>
      <c r="U85" s="186">
        <f t="shared" si="44"/>
        <v>0</v>
      </c>
      <c r="V85" s="186">
        <f t="shared" si="44"/>
        <v>0</v>
      </c>
      <c r="W85" s="186">
        <f t="shared" si="44"/>
        <v>0</v>
      </c>
      <c r="Y85" s="31">
        <f t="shared" si="45"/>
        <v>34895.150952314158</v>
      </c>
      <c r="Z85" s="187">
        <f t="shared" si="46"/>
        <v>34895.150952314158</v>
      </c>
      <c r="AB85" s="31">
        <f t="shared" si="47"/>
        <v>33537.255695503118</v>
      </c>
      <c r="AC85" s="187">
        <f t="shared" si="48"/>
        <v>33537.255695503118</v>
      </c>
      <c r="AE85" s="31">
        <f t="shared" si="49"/>
        <v>35394.883978297912</v>
      </c>
      <c r="AF85" s="187">
        <f t="shared" si="50"/>
        <v>35394.883978297912</v>
      </c>
      <c r="AH85" s="31">
        <f t="shared" si="51"/>
        <v>34664.239829963044</v>
      </c>
      <c r="AI85" s="187">
        <f t="shared" si="52"/>
        <v>34664.239829963044</v>
      </c>
      <c r="AK85" s="31">
        <f t="shared" si="53"/>
        <v>34967.526080215248</v>
      </c>
      <c r="AL85" s="187">
        <f t="shared" si="54"/>
        <v>34967.526080215248</v>
      </c>
    </row>
    <row r="86" spans="1:38" x14ac:dyDescent="0.2">
      <c r="A86" s="250">
        <v>11</v>
      </c>
      <c r="B86" s="1" t="s">
        <v>214</v>
      </c>
      <c r="C86" s="1" t="str">
        <f>VLOOKUP(B86,Valores!$A$2:$F$223,5,FALSE)</f>
        <v>m³</v>
      </c>
      <c r="D86" s="1">
        <v>9.9</v>
      </c>
      <c r="E86" s="64">
        <f>VLOOKUP($B86,Valores!$A$2:$G$300,6,FALSE)*VLOOKUP(VLOOKUP($B86,Indices_Poder!$B$5:$E$250,3,FALSE),Indices_Poder!$G$6:$N$28,4,FALSE)</f>
        <v>5744.0577699282558</v>
      </c>
      <c r="F86" s="272">
        <f>$E86*VLOOKUP(F$75,Regional!$A$2:$B$7,2,FALSE)</f>
        <v>5815.858492052359</v>
      </c>
      <c r="G86" s="272">
        <f>$E86*VLOOKUP(G$75,Regional!$A$2:$B$7,2,FALSE)</f>
        <v>5589.5426159171857</v>
      </c>
      <c r="H86" s="272">
        <f>$E86*VLOOKUP(H$75,Regional!$A$2:$B$7,2,FALSE)</f>
        <v>5899.1473297163184</v>
      </c>
      <c r="I86" s="272">
        <f>$E86*VLOOKUP(I$75,Regional!$A$2:$B$7,2,FALSE)</f>
        <v>5777.3733049938401</v>
      </c>
      <c r="J86" s="273">
        <f>$E86*VLOOKUP(J$75,Regional!$A$2:$B$7,2,FALSE)</f>
        <v>5827.9210133692077</v>
      </c>
      <c r="K86" s="66">
        <f t="shared" si="55"/>
        <v>56866.171922289737</v>
      </c>
      <c r="L86" s="65">
        <f t="shared" si="56"/>
        <v>57576.999071318358</v>
      </c>
      <c r="M86" s="65">
        <f t="shared" si="56"/>
        <v>55336.471897580137</v>
      </c>
      <c r="N86" s="65">
        <f t="shared" si="56"/>
        <v>58401.558564191553</v>
      </c>
      <c r="O86" s="65">
        <f t="shared" si="56"/>
        <v>57195.995719439015</v>
      </c>
      <c r="P86" s="133">
        <f t="shared" si="56"/>
        <v>57696.418032355155</v>
      </c>
      <c r="Q86" s="185">
        <f>VLOOKUP(B86,Valores!$A$2:$P$300,14,FALSE)</f>
        <v>1</v>
      </c>
      <c r="R86" s="185">
        <f>VLOOKUP(B86,Valores!$A$2:$P$300,15,FALSE)</f>
        <v>3.1300000000000001E-2</v>
      </c>
      <c r="S86" s="186">
        <f t="shared" si="57"/>
        <v>0</v>
      </c>
      <c r="T86" s="186">
        <f t="shared" si="44"/>
        <v>0</v>
      </c>
      <c r="U86" s="186">
        <f t="shared" si="44"/>
        <v>0</v>
      </c>
      <c r="V86" s="186">
        <f t="shared" si="44"/>
        <v>0</v>
      </c>
      <c r="W86" s="186">
        <f t="shared" si="44"/>
        <v>0</v>
      </c>
      <c r="Y86" s="31">
        <f t="shared" si="45"/>
        <v>57576.999071318358</v>
      </c>
      <c r="Z86" s="187">
        <f t="shared" si="46"/>
        <v>57576.999071318358</v>
      </c>
      <c r="AB86" s="31">
        <f t="shared" si="47"/>
        <v>55336.471897580137</v>
      </c>
      <c r="AC86" s="187">
        <f t="shared" si="48"/>
        <v>55336.471897580137</v>
      </c>
      <c r="AE86" s="31">
        <f t="shared" si="49"/>
        <v>58401.558564191553</v>
      </c>
      <c r="AF86" s="187">
        <f t="shared" si="50"/>
        <v>58401.558564191553</v>
      </c>
      <c r="AH86" s="31">
        <f t="shared" si="51"/>
        <v>57195.995719439015</v>
      </c>
      <c r="AI86" s="187">
        <f t="shared" si="52"/>
        <v>57195.995719439015</v>
      </c>
      <c r="AK86" s="31">
        <f t="shared" si="53"/>
        <v>57696.418032355155</v>
      </c>
      <c r="AL86" s="187">
        <f t="shared" si="54"/>
        <v>57696.418032355155</v>
      </c>
    </row>
    <row r="87" spans="1:38" x14ac:dyDescent="0.2">
      <c r="A87" s="250">
        <v>12</v>
      </c>
      <c r="B87" s="1" t="s">
        <v>247</v>
      </c>
      <c r="C87" s="1" t="str">
        <f>VLOOKUP(B87,Valores!$A$2:$F$223,5,FALSE)</f>
        <v>m³</v>
      </c>
      <c r="D87" s="1">
        <v>0</v>
      </c>
      <c r="E87" s="64">
        <f>VLOOKUP($B87,Valores!$A$2:$G$300,6,FALSE)*VLOOKUP(VLOOKUP($B87,Indices_Poder!$B$5:$E$250,3,FALSE),Indices_Poder!$G$6:$N$28,4,FALSE)</f>
        <v>5744.0577699282558</v>
      </c>
      <c r="F87" s="272">
        <f>$E87*VLOOKUP(F$75,Regional!$A$2:$B$7,2,FALSE)</f>
        <v>5815.858492052359</v>
      </c>
      <c r="G87" s="272">
        <f>$E87*VLOOKUP(G$75,Regional!$A$2:$B$7,2,FALSE)</f>
        <v>5589.5426159171857</v>
      </c>
      <c r="H87" s="272">
        <f>$E87*VLOOKUP(H$75,Regional!$A$2:$B$7,2,FALSE)</f>
        <v>5899.1473297163184</v>
      </c>
      <c r="I87" s="272">
        <f>$E87*VLOOKUP(I$75,Regional!$A$2:$B$7,2,FALSE)</f>
        <v>5777.3733049938401</v>
      </c>
      <c r="J87" s="273">
        <f>$E87*VLOOKUP(J$75,Regional!$A$2:$B$7,2,FALSE)</f>
        <v>5827.9210133692077</v>
      </c>
      <c r="K87" s="66">
        <f t="shared" si="55"/>
        <v>0</v>
      </c>
      <c r="L87" s="65">
        <f t="shared" si="56"/>
        <v>0</v>
      </c>
      <c r="M87" s="65">
        <f t="shared" si="56"/>
        <v>0</v>
      </c>
      <c r="N87" s="65">
        <f t="shared" si="56"/>
        <v>0</v>
      </c>
      <c r="O87" s="65">
        <f t="shared" si="56"/>
        <v>0</v>
      </c>
      <c r="P87" s="133">
        <f t="shared" si="56"/>
        <v>0</v>
      </c>
      <c r="Q87" s="185">
        <f>VLOOKUP(B87,Valores!$A$2:$P$300,14,FALSE)</f>
        <v>1</v>
      </c>
      <c r="R87" s="185">
        <f>VLOOKUP(B87,Valores!$A$2:$P$300,15,FALSE)</f>
        <v>3.1300000000000001E-2</v>
      </c>
      <c r="S87" s="186">
        <f t="shared" si="57"/>
        <v>0</v>
      </c>
      <c r="T87" s="186">
        <f t="shared" si="44"/>
        <v>0</v>
      </c>
      <c r="U87" s="186">
        <f t="shared" si="44"/>
        <v>0</v>
      </c>
      <c r="V87" s="186">
        <f t="shared" si="44"/>
        <v>0</v>
      </c>
      <c r="W87" s="186">
        <f t="shared" si="44"/>
        <v>0</v>
      </c>
      <c r="Y87" s="31">
        <f t="shared" si="45"/>
        <v>0</v>
      </c>
      <c r="Z87" s="187">
        <f t="shared" si="46"/>
        <v>0</v>
      </c>
      <c r="AB87" s="31">
        <f t="shared" si="47"/>
        <v>0</v>
      </c>
      <c r="AC87" s="187">
        <f t="shared" si="48"/>
        <v>0</v>
      </c>
      <c r="AE87" s="31">
        <f t="shared" si="49"/>
        <v>0</v>
      </c>
      <c r="AF87" s="187">
        <f t="shared" si="50"/>
        <v>0</v>
      </c>
      <c r="AH87" s="31">
        <f t="shared" si="51"/>
        <v>0</v>
      </c>
      <c r="AI87" s="187">
        <f t="shared" si="52"/>
        <v>0</v>
      </c>
      <c r="AK87" s="31">
        <f t="shared" si="53"/>
        <v>0</v>
      </c>
      <c r="AL87" s="187">
        <f t="shared" si="54"/>
        <v>0</v>
      </c>
    </row>
    <row r="88" spans="1:38" x14ac:dyDescent="0.2">
      <c r="A88" s="250">
        <v>13</v>
      </c>
      <c r="B88" s="1" t="s">
        <v>248</v>
      </c>
      <c r="C88" s="1" t="str">
        <f>VLOOKUP(B88,Valores!$A$2:$F$223,5,FALSE)</f>
        <v>m³</v>
      </c>
      <c r="D88" s="1">
        <v>0</v>
      </c>
      <c r="E88" s="64">
        <f>VLOOKUP($B88,Valores!$A$2:$G$300,6,FALSE)*VLOOKUP(VLOOKUP($B88,Indices_Poder!$B$5:$E$250,3,FALSE),Indices_Poder!$G$6:$N$28,4,FALSE)</f>
        <v>5744.0577699282558</v>
      </c>
      <c r="F88" s="272">
        <f>$E88*VLOOKUP(F$75,Regional!$A$2:$B$7,2,FALSE)</f>
        <v>5815.858492052359</v>
      </c>
      <c r="G88" s="272">
        <f>$E88*VLOOKUP(G$75,Regional!$A$2:$B$7,2,FALSE)</f>
        <v>5589.5426159171857</v>
      </c>
      <c r="H88" s="272">
        <f>$E88*VLOOKUP(H$75,Regional!$A$2:$B$7,2,FALSE)</f>
        <v>5899.1473297163184</v>
      </c>
      <c r="I88" s="272">
        <f>$E88*VLOOKUP(I$75,Regional!$A$2:$B$7,2,FALSE)</f>
        <v>5777.3733049938401</v>
      </c>
      <c r="J88" s="273">
        <f>$E88*VLOOKUP(J$75,Regional!$A$2:$B$7,2,FALSE)</f>
        <v>5827.9210133692077</v>
      </c>
      <c r="K88" s="66">
        <f t="shared" si="55"/>
        <v>0</v>
      </c>
      <c r="L88" s="65">
        <f t="shared" si="56"/>
        <v>0</v>
      </c>
      <c r="M88" s="65">
        <f t="shared" si="56"/>
        <v>0</v>
      </c>
      <c r="N88" s="65">
        <f t="shared" si="56"/>
        <v>0</v>
      </c>
      <c r="O88" s="65">
        <f t="shared" si="56"/>
        <v>0</v>
      </c>
      <c r="P88" s="133">
        <f t="shared" si="56"/>
        <v>0</v>
      </c>
      <c r="Q88" s="185">
        <f>VLOOKUP(B88,Valores!$A$2:$P$300,14,FALSE)</f>
        <v>1</v>
      </c>
      <c r="R88" s="185">
        <f>VLOOKUP(B88,Valores!$A$2:$P$300,15,FALSE)</f>
        <v>3.1300000000000001E-2</v>
      </c>
      <c r="S88" s="186">
        <f t="shared" si="57"/>
        <v>0</v>
      </c>
      <c r="T88" s="186">
        <f t="shared" si="44"/>
        <v>0</v>
      </c>
      <c r="U88" s="186">
        <f t="shared" si="44"/>
        <v>0</v>
      </c>
      <c r="V88" s="186">
        <f t="shared" si="44"/>
        <v>0</v>
      </c>
      <c r="W88" s="186">
        <f t="shared" si="44"/>
        <v>0</v>
      </c>
      <c r="Y88" s="31">
        <f t="shared" si="45"/>
        <v>0</v>
      </c>
      <c r="Z88" s="187">
        <f t="shared" si="46"/>
        <v>0</v>
      </c>
      <c r="AB88" s="31">
        <f t="shared" si="47"/>
        <v>0</v>
      </c>
      <c r="AC88" s="187">
        <f t="shared" si="48"/>
        <v>0</v>
      </c>
      <c r="AE88" s="31">
        <f t="shared" si="49"/>
        <v>0</v>
      </c>
      <c r="AF88" s="187">
        <f t="shared" si="50"/>
        <v>0</v>
      </c>
      <c r="AH88" s="31">
        <f t="shared" si="51"/>
        <v>0</v>
      </c>
      <c r="AI88" s="187">
        <f t="shared" si="52"/>
        <v>0</v>
      </c>
      <c r="AK88" s="31">
        <f t="shared" si="53"/>
        <v>0</v>
      </c>
      <c r="AL88" s="187">
        <f t="shared" si="54"/>
        <v>0</v>
      </c>
    </row>
    <row r="89" spans="1:38" x14ac:dyDescent="0.2">
      <c r="A89" s="250">
        <v>14</v>
      </c>
      <c r="B89" s="1" t="s">
        <v>217</v>
      </c>
      <c r="C89" s="1" t="str">
        <f>VLOOKUP(B89,Valores!$A$2:$F$223,5,FALSE)</f>
        <v>m³</v>
      </c>
      <c r="D89" s="135">
        <v>60</v>
      </c>
      <c r="E89" s="64">
        <f>VLOOKUP($B89,Valores!$A$2:$G$300,6,FALSE)*VLOOKUP(VLOOKUP($B89,Indices_Poder!$B$5:$E$250,3,FALSE),Indices_Poder!$G$6:$N$28,4,FALSE)</f>
        <v>5744.0577699282558</v>
      </c>
      <c r="F89" s="274">
        <f>$E89*VLOOKUP(F$75,Regional!$A$2:$B$7,2,FALSE)</f>
        <v>5815.858492052359</v>
      </c>
      <c r="G89" s="274">
        <f>$E89*VLOOKUP(G$75,Regional!$A$2:$B$7,2,FALSE)</f>
        <v>5589.5426159171857</v>
      </c>
      <c r="H89" s="274">
        <f>$E89*VLOOKUP(H$75,Regional!$A$2:$B$7,2,FALSE)</f>
        <v>5899.1473297163184</v>
      </c>
      <c r="I89" s="274">
        <f>$E89*VLOOKUP(I$75,Regional!$A$2:$B$7,2,FALSE)</f>
        <v>5777.3733049938401</v>
      </c>
      <c r="J89" s="275">
        <f>$E89*VLOOKUP(J$75,Regional!$A$2:$B$7,2,FALSE)</f>
        <v>5827.9210133692077</v>
      </c>
      <c r="K89" s="66">
        <f t="shared" si="55"/>
        <v>344643.46619569534</v>
      </c>
      <c r="L89" s="65">
        <f t="shared" si="56"/>
        <v>348951.50952314155</v>
      </c>
      <c r="M89" s="65">
        <f t="shared" si="56"/>
        <v>335372.55695503112</v>
      </c>
      <c r="N89" s="65">
        <f t="shared" si="56"/>
        <v>353948.83978297911</v>
      </c>
      <c r="O89" s="65">
        <f t="shared" si="56"/>
        <v>346642.39829963038</v>
      </c>
      <c r="P89" s="133">
        <f t="shared" si="56"/>
        <v>349675.26080215245</v>
      </c>
      <c r="Q89" s="185">
        <f>VLOOKUP(B89,Valores!$A$2:$P$300,14,FALSE)</f>
        <v>1</v>
      </c>
      <c r="R89" s="185">
        <f>VLOOKUP(B89,Valores!$A$2:$P$300,15,FALSE)</f>
        <v>3.1300000000000001E-2</v>
      </c>
      <c r="S89" s="186">
        <f t="shared" si="57"/>
        <v>0</v>
      </c>
      <c r="T89" s="186">
        <f t="shared" si="44"/>
        <v>0</v>
      </c>
      <c r="U89" s="186">
        <f t="shared" si="44"/>
        <v>0</v>
      </c>
      <c r="V89" s="186">
        <f t="shared" si="44"/>
        <v>0</v>
      </c>
      <c r="W89" s="186">
        <f t="shared" si="44"/>
        <v>0</v>
      </c>
      <c r="Y89" s="31">
        <f t="shared" si="45"/>
        <v>348951.50952314155</v>
      </c>
      <c r="Z89" s="187">
        <f t="shared" si="46"/>
        <v>348951.50952314155</v>
      </c>
      <c r="AB89" s="31">
        <f t="shared" si="47"/>
        <v>335372.55695503112</v>
      </c>
      <c r="AC89" s="187">
        <f t="shared" si="48"/>
        <v>335372.55695503112</v>
      </c>
      <c r="AE89" s="31">
        <f t="shared" si="49"/>
        <v>353948.83978297911</v>
      </c>
      <c r="AF89" s="187">
        <f t="shared" si="50"/>
        <v>353948.83978297911</v>
      </c>
      <c r="AH89" s="31">
        <f t="shared" si="51"/>
        <v>346642.39829963038</v>
      </c>
      <c r="AI89" s="187">
        <f t="shared" si="52"/>
        <v>346642.39829963038</v>
      </c>
      <c r="AK89" s="31">
        <f t="shared" si="53"/>
        <v>349675.26080215245</v>
      </c>
      <c r="AL89" s="187">
        <f t="shared" si="54"/>
        <v>349675.26080215245</v>
      </c>
    </row>
    <row r="90" spans="1:38" s="29" customFormat="1" x14ac:dyDescent="0.2">
      <c r="A90" s="79"/>
      <c r="B90" s="189" t="s">
        <v>143</v>
      </c>
      <c r="C90" s="80"/>
      <c r="D90" s="81"/>
      <c r="E90" s="82"/>
      <c r="F90" s="83"/>
      <c r="G90" s="83"/>
      <c r="H90" s="83"/>
      <c r="I90" s="83"/>
      <c r="J90" s="83"/>
      <c r="K90" s="192">
        <f t="shared" ref="K90:P90" si="58">SUM(K76:K89)</f>
        <v>9162370.2209871449</v>
      </c>
      <c r="L90" s="83">
        <f t="shared" si="58"/>
        <v>9276899.8487494886</v>
      </c>
      <c r="M90" s="83">
        <f t="shared" si="58"/>
        <v>8915902.4620425925</v>
      </c>
      <c r="N90" s="83">
        <f t="shared" si="58"/>
        <v>9409754.2169537991</v>
      </c>
      <c r="O90" s="83">
        <f t="shared" si="58"/>
        <v>9215511.9682688732</v>
      </c>
      <c r="P90" s="83">
        <f t="shared" si="58"/>
        <v>9296140.8262135573</v>
      </c>
      <c r="S90" s="174">
        <f>SUMIF($Q76:$Q89,"&lt;&gt;Rateio",Z76:Z89)</f>
        <v>9276899.8487494886</v>
      </c>
      <c r="T90" s="174">
        <f>SUMIF($Q76:$Q89,"&lt;&gt;Rateio",AC76:AC89)</f>
        <v>8915902.4620425925</v>
      </c>
      <c r="U90" s="174">
        <f>SUMIF($Q76:$Q89,"&lt;&gt;Rateio",AF76:AF89)</f>
        <v>9409754.2169537991</v>
      </c>
      <c r="V90" s="174">
        <f>SUMIF($Q76:$Q89,"&lt;&gt;Rateio",AI76:AI89)</f>
        <v>9215511.9682688732</v>
      </c>
      <c r="W90" s="174">
        <f>SUMIF($Q76:$Q89,"&lt;&gt;Rateio",AL76:AL89)</f>
        <v>9296140.8262135573</v>
      </c>
      <c r="Z90" s="187"/>
      <c r="AC90" s="187"/>
      <c r="AF90" s="187"/>
      <c r="AI90" s="187"/>
      <c r="AL90" s="187"/>
    </row>
    <row r="91" spans="1:38" s="29" customFormat="1" ht="12.75" hidden="1" customHeight="1" x14ac:dyDescent="0.2">
      <c r="A91" s="79"/>
      <c r="B91" s="80"/>
      <c r="C91" s="80"/>
      <c r="D91" s="81"/>
      <c r="E91" s="137" t="s">
        <v>118</v>
      </c>
      <c r="F91" s="87" t="s">
        <v>129</v>
      </c>
      <c r="G91" s="87" t="s">
        <v>130</v>
      </c>
      <c r="H91" s="87" t="s">
        <v>142</v>
      </c>
      <c r="I91" s="87" t="s">
        <v>132</v>
      </c>
      <c r="J91" s="87" t="s">
        <v>133</v>
      </c>
      <c r="K91" s="88"/>
      <c r="L91" s="83"/>
      <c r="M91" s="83"/>
      <c r="N91" s="83"/>
      <c r="O91" s="83"/>
      <c r="P91" s="83"/>
      <c r="S91" s="186"/>
      <c r="T91" s="186"/>
      <c r="U91" s="186"/>
      <c r="V91" s="186"/>
      <c r="W91" s="186"/>
      <c r="Z91" s="187"/>
      <c r="AC91" s="187"/>
      <c r="AF91" s="187"/>
      <c r="AI91" s="187"/>
      <c r="AL91" s="187"/>
    </row>
    <row r="92" spans="1:38" s="29" customFormat="1" ht="12.75" hidden="1" customHeight="1" x14ac:dyDescent="0.2">
      <c r="A92" s="89"/>
      <c r="B92" s="90" t="s">
        <v>206</v>
      </c>
      <c r="C92" s="90"/>
      <c r="D92" s="91"/>
      <c r="E92" s="92" t="e">
        <f>(SUMIF(#REF!,"Obras civis",K76:K89)+#REF!)*3.98%</f>
        <v>#REF!</v>
      </c>
      <c r="F92" s="93" t="e">
        <f>(SUMIF(#REF!,"Obras civis",L76:L89)+#REF!)*3.98%</f>
        <v>#REF!</v>
      </c>
      <c r="G92" s="93" t="e">
        <f>(SUMIF(#REF!,"Obras civis",M76:M89)+#REF!)*3.98%</f>
        <v>#REF!</v>
      </c>
      <c r="H92" s="93" t="e">
        <f>(SUMIF(#REF!,"Obras civis",N76:N89)+#REF!)*3.98%</f>
        <v>#REF!</v>
      </c>
      <c r="I92" s="93" t="e">
        <f>(SUMIF(#REF!,"Obras civis",O76:O89)+#REF!)*3.98%</f>
        <v>#REF!</v>
      </c>
      <c r="J92" s="93" t="e">
        <f>(SUMIF(#REF!,"Obras civis",P76:P89)+#REF!)*3.98%</f>
        <v>#REF!</v>
      </c>
      <c r="K92" s="92"/>
      <c r="L92" s="93"/>
      <c r="M92" s="93"/>
      <c r="N92" s="93"/>
      <c r="O92" s="93"/>
      <c r="P92" s="93"/>
      <c r="S92" s="186"/>
      <c r="T92" s="186"/>
      <c r="U92" s="186"/>
      <c r="V92" s="186"/>
      <c r="W92" s="186"/>
      <c r="Z92" s="187"/>
      <c r="AC92" s="187"/>
      <c r="AF92" s="187"/>
      <c r="AI92" s="187"/>
      <c r="AL92" s="187"/>
    </row>
    <row r="93" spans="1:38" s="29" customFormat="1" ht="12.75" hidden="1" customHeight="1" x14ac:dyDescent="0.2">
      <c r="A93" s="89"/>
      <c r="B93" s="90" t="s">
        <v>145</v>
      </c>
      <c r="C93" s="97"/>
      <c r="D93" s="98"/>
      <c r="E93" s="99" t="e">
        <f>K90+#REF!+E92</f>
        <v>#REF!</v>
      </c>
      <c r="F93" s="100" t="e">
        <f>L90+#REF!+F92</f>
        <v>#REF!</v>
      </c>
      <c r="G93" s="100" t="e">
        <f>M90+#REF!+G92</f>
        <v>#REF!</v>
      </c>
      <c r="H93" s="100" t="e">
        <f>N90+#REF!+H92</f>
        <v>#REF!</v>
      </c>
      <c r="I93" s="100" t="e">
        <f>O90+#REF!+I92</f>
        <v>#REF!</v>
      </c>
      <c r="J93" s="100" t="e">
        <f>P90+#REF!+J92</f>
        <v>#REF!</v>
      </c>
      <c r="K93" s="99"/>
      <c r="L93" s="100"/>
      <c r="M93" s="100"/>
      <c r="N93" s="100"/>
      <c r="O93" s="100"/>
      <c r="P93" s="100"/>
      <c r="S93" s="186"/>
      <c r="T93" s="186"/>
      <c r="U93" s="186"/>
      <c r="V93" s="186"/>
      <c r="W93" s="186"/>
      <c r="Z93" s="187"/>
      <c r="AC93" s="187"/>
      <c r="AF93" s="187"/>
      <c r="AI93" s="187"/>
      <c r="AL93" s="187"/>
    </row>
    <row r="94" spans="1:38" s="29" customFormat="1" ht="12.75" hidden="1" customHeight="1" x14ac:dyDescent="0.2">
      <c r="A94" s="89"/>
      <c r="B94" s="90" t="s">
        <v>146</v>
      </c>
      <c r="C94" s="90"/>
      <c r="D94" s="91"/>
      <c r="E94" s="92" t="e">
        <f>E93*2.7%</f>
        <v>#REF!</v>
      </c>
      <c r="F94" s="93" t="e">
        <f>F93*2.7%</f>
        <v>#REF!</v>
      </c>
      <c r="G94" s="93" t="e">
        <f t="shared" ref="G94:J94" si="59">G93*2.7%</f>
        <v>#REF!</v>
      </c>
      <c r="H94" s="93" t="e">
        <f t="shared" si="59"/>
        <v>#REF!</v>
      </c>
      <c r="I94" s="93" t="e">
        <f t="shared" si="59"/>
        <v>#REF!</v>
      </c>
      <c r="J94" s="93" t="e">
        <f t="shared" si="59"/>
        <v>#REF!</v>
      </c>
      <c r="K94" s="92"/>
      <c r="L94" s="93"/>
      <c r="M94" s="93"/>
      <c r="N94" s="93"/>
      <c r="O94" s="93"/>
      <c r="P94" s="93"/>
      <c r="S94" s="186"/>
      <c r="T94" s="186"/>
      <c r="U94" s="186"/>
      <c r="V94" s="186"/>
      <c r="W94" s="186"/>
      <c r="Z94" s="187"/>
      <c r="AC94" s="187"/>
      <c r="AF94" s="187"/>
      <c r="AI94" s="187"/>
      <c r="AL94" s="187"/>
    </row>
    <row r="95" spans="1:38" s="29" customFormat="1" ht="12.75" hidden="1" customHeight="1" x14ac:dyDescent="0.2">
      <c r="A95" s="89"/>
      <c r="B95" s="90" t="s">
        <v>147</v>
      </c>
      <c r="C95" s="97"/>
      <c r="D95" s="98"/>
      <c r="E95" s="99" t="e">
        <f>E93*1.4%</f>
        <v>#REF!</v>
      </c>
      <c r="F95" s="100" t="e">
        <f>F93*1.4%</f>
        <v>#REF!</v>
      </c>
      <c r="G95" s="100" t="e">
        <f t="shared" ref="G95:J95" si="60">G93*1.4%</f>
        <v>#REF!</v>
      </c>
      <c r="H95" s="100" t="e">
        <f t="shared" si="60"/>
        <v>#REF!</v>
      </c>
      <c r="I95" s="100" t="e">
        <f t="shared" si="60"/>
        <v>#REF!</v>
      </c>
      <c r="J95" s="100" t="e">
        <f t="shared" si="60"/>
        <v>#REF!</v>
      </c>
      <c r="K95" s="99"/>
      <c r="L95" s="100"/>
      <c r="M95" s="100"/>
      <c r="N95" s="100"/>
      <c r="O95" s="100"/>
      <c r="P95" s="100"/>
      <c r="S95" s="186"/>
      <c r="T95" s="186"/>
      <c r="U95" s="186"/>
      <c r="V95" s="186"/>
      <c r="W95" s="186"/>
      <c r="Z95" s="187"/>
      <c r="AC95" s="187"/>
      <c r="AF95" s="187"/>
      <c r="AI95" s="187"/>
      <c r="AL95" s="187"/>
    </row>
    <row r="96" spans="1:38" s="29" customFormat="1" ht="12.75" hidden="1" customHeight="1" x14ac:dyDescent="0.2">
      <c r="A96" s="89"/>
      <c r="B96" s="90" t="s">
        <v>148</v>
      </c>
      <c r="C96" s="90"/>
      <c r="D96" s="90"/>
      <c r="E96" s="92" t="e">
        <f>E93*3.99%</f>
        <v>#REF!</v>
      </c>
      <c r="F96" s="93" t="e">
        <f>F93*3.99%</f>
        <v>#REF!</v>
      </c>
      <c r="G96" s="93" t="e">
        <f t="shared" ref="G96:J96" si="61">G93*3.99%</f>
        <v>#REF!</v>
      </c>
      <c r="H96" s="93" t="e">
        <f t="shared" si="61"/>
        <v>#REF!</v>
      </c>
      <c r="I96" s="93" t="e">
        <f t="shared" si="61"/>
        <v>#REF!</v>
      </c>
      <c r="J96" s="93" t="e">
        <f t="shared" si="61"/>
        <v>#REF!</v>
      </c>
      <c r="K96" s="92"/>
      <c r="L96" s="93"/>
      <c r="M96" s="93"/>
      <c r="N96" s="93"/>
      <c r="O96" s="93"/>
      <c r="P96" s="93"/>
      <c r="S96" s="186"/>
      <c r="T96" s="186"/>
      <c r="U96" s="186"/>
      <c r="V96" s="186"/>
      <c r="W96" s="186"/>
      <c r="Z96" s="187"/>
      <c r="AC96" s="187"/>
      <c r="AF96" s="187"/>
      <c r="AI96" s="187"/>
      <c r="AL96" s="187"/>
    </row>
    <row r="97" spans="1:38" s="29" customFormat="1" ht="12.75" hidden="1" customHeight="1" x14ac:dyDescent="0.2">
      <c r="A97" s="89"/>
      <c r="B97" s="104" t="s">
        <v>149</v>
      </c>
      <c r="C97" s="104"/>
      <c r="D97" s="105"/>
      <c r="E97" s="106" t="e">
        <f>E93*2.7%</f>
        <v>#REF!</v>
      </c>
      <c r="F97" s="107" t="e">
        <f>F93*2.7%</f>
        <v>#REF!</v>
      </c>
      <c r="G97" s="107" t="e">
        <f t="shared" ref="G97:J97" si="62">G93*2.7%</f>
        <v>#REF!</v>
      </c>
      <c r="H97" s="107" t="e">
        <f t="shared" si="62"/>
        <v>#REF!</v>
      </c>
      <c r="I97" s="107" t="e">
        <f t="shared" si="62"/>
        <v>#REF!</v>
      </c>
      <c r="J97" s="107" t="e">
        <f t="shared" si="62"/>
        <v>#REF!</v>
      </c>
      <c r="K97" s="106"/>
      <c r="L97" s="107"/>
      <c r="M97" s="107"/>
      <c r="N97" s="107"/>
      <c r="O97" s="107"/>
      <c r="P97" s="107"/>
      <c r="S97" s="186"/>
      <c r="T97" s="186"/>
      <c r="U97" s="186"/>
      <c r="V97" s="186"/>
      <c r="W97" s="186"/>
      <c r="Z97" s="187"/>
      <c r="AC97" s="187"/>
      <c r="AF97" s="187"/>
      <c r="AI97" s="187"/>
      <c r="AL97" s="187"/>
    </row>
    <row r="98" spans="1:38" s="29" customFormat="1" ht="12.75" hidden="1" customHeight="1" x14ac:dyDescent="0.2">
      <c r="A98" s="89"/>
      <c r="B98" s="90" t="s">
        <v>150</v>
      </c>
      <c r="C98" s="90"/>
      <c r="D98" s="91"/>
      <c r="E98" s="106" t="e">
        <f>E93+E94+E95+E96+E97</f>
        <v>#REF!</v>
      </c>
      <c r="F98" s="93" t="e">
        <f>F93+F94+F95+F96+F97</f>
        <v>#REF!</v>
      </c>
      <c r="G98" s="93" t="e">
        <f t="shared" ref="G98:J98" si="63">G93+G94+G95+G96+G97</f>
        <v>#REF!</v>
      </c>
      <c r="H98" s="93" t="e">
        <f t="shared" si="63"/>
        <v>#REF!</v>
      </c>
      <c r="I98" s="93" t="e">
        <f t="shared" si="63"/>
        <v>#REF!</v>
      </c>
      <c r="J98" s="93" t="e">
        <f t="shared" si="63"/>
        <v>#REF!</v>
      </c>
      <c r="K98" s="92"/>
      <c r="L98" s="93"/>
      <c r="M98" s="93"/>
      <c r="N98" s="93"/>
      <c r="O98" s="93"/>
      <c r="P98" s="93"/>
      <c r="S98" s="186"/>
      <c r="T98" s="186"/>
      <c r="U98" s="186"/>
      <c r="V98" s="186"/>
      <c r="W98" s="186"/>
      <c r="Z98" s="187"/>
      <c r="AC98" s="187"/>
      <c r="AF98" s="187"/>
      <c r="AI98" s="187"/>
      <c r="AL98" s="187"/>
    </row>
    <row r="99" spans="1:38" s="29" customFormat="1" ht="12.75" hidden="1" customHeight="1" x14ac:dyDescent="0.2">
      <c r="A99" s="90"/>
      <c r="B99" s="90" t="s">
        <v>151</v>
      </c>
      <c r="C99" s="90"/>
      <c r="D99" s="91"/>
      <c r="E99" s="92" t="e">
        <f t="shared" ref="E99:J99" si="64">E98*3%</f>
        <v>#REF!</v>
      </c>
      <c r="F99" s="93" t="e">
        <f t="shared" si="64"/>
        <v>#REF!</v>
      </c>
      <c r="G99" s="93" t="e">
        <f t="shared" si="64"/>
        <v>#REF!</v>
      </c>
      <c r="H99" s="93" t="e">
        <f t="shared" si="64"/>
        <v>#REF!</v>
      </c>
      <c r="I99" s="93" t="e">
        <f t="shared" si="64"/>
        <v>#REF!</v>
      </c>
      <c r="J99" s="93" t="e">
        <f t="shared" si="64"/>
        <v>#REF!</v>
      </c>
      <c r="K99" s="92"/>
      <c r="L99" s="93"/>
      <c r="M99" s="93"/>
      <c r="N99" s="93"/>
      <c r="O99" s="93"/>
      <c r="P99" s="93"/>
      <c r="S99" s="186"/>
      <c r="T99" s="186"/>
      <c r="U99" s="186"/>
      <c r="V99" s="186"/>
      <c r="W99" s="186"/>
      <c r="Z99" s="187"/>
      <c r="AC99" s="187"/>
      <c r="AF99" s="187"/>
      <c r="AI99" s="187"/>
      <c r="AL99" s="187"/>
    </row>
    <row r="100" spans="1:38" s="29" customFormat="1" ht="12.75" hidden="1" customHeight="1" x14ac:dyDescent="0.2">
      <c r="A100" s="110"/>
      <c r="B100" s="110" t="s">
        <v>152</v>
      </c>
      <c r="C100" s="110"/>
      <c r="D100" s="111"/>
      <c r="E100" s="112" t="e">
        <f>E98*2.7%</f>
        <v>#REF!</v>
      </c>
      <c r="F100" s="103" t="e">
        <f>F98*2.7%</f>
        <v>#REF!</v>
      </c>
      <c r="G100" s="103" t="e">
        <f t="shared" ref="G100:J100" si="65">G98*2.7%</f>
        <v>#REF!</v>
      </c>
      <c r="H100" s="103" t="e">
        <f t="shared" si="65"/>
        <v>#REF!</v>
      </c>
      <c r="I100" s="103" t="e">
        <f t="shared" si="65"/>
        <v>#REF!</v>
      </c>
      <c r="J100" s="103" t="e">
        <f t="shared" si="65"/>
        <v>#REF!</v>
      </c>
      <c r="K100" s="112"/>
      <c r="L100" s="103"/>
      <c r="M100" s="103"/>
      <c r="N100" s="103"/>
      <c r="O100" s="103"/>
      <c r="P100" s="103"/>
      <c r="S100" s="186"/>
      <c r="T100" s="186"/>
      <c r="U100" s="186"/>
      <c r="V100" s="186"/>
      <c r="W100" s="186"/>
      <c r="Z100" s="187"/>
      <c r="AC100" s="187"/>
      <c r="AF100" s="187"/>
      <c r="AI100" s="187"/>
      <c r="AL100" s="187"/>
    </row>
    <row r="101" spans="1:38" s="29" customFormat="1" x14ac:dyDescent="0.2">
      <c r="A101" s="79"/>
      <c r="B101" s="80" t="s">
        <v>153</v>
      </c>
      <c r="C101" s="80"/>
      <c r="D101" s="81"/>
      <c r="E101" s="82">
        <f>K90*(1+Entrada!$H$13)</f>
        <v>13744471.568502815</v>
      </c>
      <c r="F101" s="83">
        <f>L90*(1+Entrada!$H$13)</f>
        <v>13916277.463109108</v>
      </c>
      <c r="G101" s="83">
        <f>M90*(1+Entrada!$H$13)</f>
        <v>13374745.283310093</v>
      </c>
      <c r="H101" s="83">
        <f>N90*(1+Entrada!$H$13)</f>
        <v>14115572.300852394</v>
      </c>
      <c r="I101" s="83">
        <f>O90*(1+Entrada!$H$13)</f>
        <v>13824189.503600137</v>
      </c>
      <c r="J101" s="83">
        <f>P90*(1+Entrada!$H$13)</f>
        <v>13945140.853402957</v>
      </c>
      <c r="K101" s="82"/>
      <c r="L101" s="83"/>
      <c r="M101" s="83"/>
      <c r="N101" s="83"/>
      <c r="O101" s="83"/>
      <c r="P101" s="83"/>
      <c r="S101" s="174">
        <f>SUMIF($Q76:$Q89,"&lt;&gt;Rateio",Y76:Y89)</f>
        <v>9276899.8487494886</v>
      </c>
      <c r="T101" s="174">
        <f>SUMIF($Q76:$Q89,"&lt;&gt;Rateio",AB76:AB89)</f>
        <v>8915902.4620425925</v>
      </c>
      <c r="U101" s="174">
        <f>SUMIF($Q76:$Q89,"&lt;&gt;Rateio",AE76:AE89)</f>
        <v>9409754.2169537991</v>
      </c>
      <c r="V101" s="174">
        <f>SUMIF($Q76:$Q89,"&lt;&gt;Rateio",AH76:AH89)</f>
        <v>9215511.9682688732</v>
      </c>
      <c r="W101" s="174">
        <f>SUMIF($Q76:$Q89,"&lt;&gt;Rateio",AK76:AK89)</f>
        <v>9296140.8262135573</v>
      </c>
      <c r="Z101" s="187"/>
      <c r="AC101" s="187"/>
      <c r="AF101" s="187"/>
      <c r="AI101" s="187"/>
      <c r="AL101" s="187"/>
    </row>
    <row r="102" spans="1:38" s="29" customFormat="1" x14ac:dyDescent="0.2">
      <c r="C102" s="231"/>
      <c r="E102" s="168">
        <f>AVERAGE(F102:J102)</f>
        <v>1</v>
      </c>
      <c r="F102" s="193">
        <f>S102</f>
        <v>1</v>
      </c>
      <c r="G102" s="194">
        <f>T102</f>
        <v>1</v>
      </c>
      <c r="H102" s="194">
        <f>U102</f>
        <v>1</v>
      </c>
      <c r="I102" s="194">
        <f>V102</f>
        <v>1</v>
      </c>
      <c r="J102" s="195">
        <f>W102</f>
        <v>1</v>
      </c>
      <c r="K102" s="233"/>
      <c r="L102" s="233"/>
      <c r="M102" s="233"/>
      <c r="N102" s="31"/>
      <c r="O102" s="31"/>
      <c r="P102" s="31"/>
      <c r="Q102" s="31"/>
      <c r="S102" s="196">
        <f>S90/S101</f>
        <v>1</v>
      </c>
      <c r="T102" s="196">
        <f>T90/T101</f>
        <v>1</v>
      </c>
      <c r="U102" s="196">
        <f>U90/U101</f>
        <v>1</v>
      </c>
      <c r="V102" s="196">
        <f>V90/V101</f>
        <v>1</v>
      </c>
      <c r="W102" s="196">
        <f>W90/W101</f>
        <v>1</v>
      </c>
      <c r="Y102" s="197"/>
      <c r="Z102" s="198"/>
      <c r="AB102" s="197"/>
      <c r="AC102" s="198"/>
      <c r="AE102" s="197"/>
      <c r="AF102" s="198"/>
      <c r="AH102" s="197"/>
      <c r="AI102" s="198"/>
      <c r="AK102" s="197"/>
      <c r="AL102" s="198"/>
    </row>
    <row r="103" spans="1:38" s="29" customFormat="1" x14ac:dyDescent="0.2">
      <c r="C103" s="231"/>
      <c r="E103" s="199"/>
      <c r="F103" s="200"/>
      <c r="G103" s="200"/>
      <c r="H103" s="200"/>
      <c r="I103" s="200"/>
      <c r="J103" s="200"/>
      <c r="K103" s="233"/>
      <c r="L103" s="233"/>
      <c r="M103" s="233"/>
      <c r="N103" s="31"/>
      <c r="O103" s="31"/>
      <c r="P103" s="31"/>
      <c r="Q103" s="31"/>
    </row>
    <row r="104" spans="1:38" s="29" customFormat="1" x14ac:dyDescent="0.2">
      <c r="C104" s="231"/>
      <c r="E104" s="30"/>
      <c r="F104" s="28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31"/>
    </row>
    <row r="105" spans="1:38" s="29" customFormat="1" x14ac:dyDescent="0.2">
      <c r="C105" s="231"/>
      <c r="E105" s="30"/>
      <c r="F105" s="28"/>
      <c r="G105" s="168"/>
      <c r="H105" s="168"/>
      <c r="I105" s="168"/>
      <c r="J105" s="168"/>
      <c r="K105" s="168"/>
      <c r="L105" s="33"/>
      <c r="M105" s="168"/>
      <c r="N105" s="31"/>
      <c r="O105" s="31"/>
      <c r="P105" s="31"/>
      <c r="Q105" s="31"/>
    </row>
    <row r="106" spans="1:38" s="35" customFormat="1" ht="12.75" customHeight="1" x14ac:dyDescent="0.25">
      <c r="B106" s="398" t="s">
        <v>268</v>
      </c>
      <c r="C106" s="232"/>
      <c r="D106" s="231"/>
      <c r="E106" s="233"/>
      <c r="F106" s="233"/>
      <c r="G106" s="231"/>
      <c r="H106" s="234"/>
      <c r="I106" s="235"/>
      <c r="J106" s="36"/>
      <c r="K106" s="36"/>
      <c r="L106" s="37"/>
      <c r="M106" s="36"/>
      <c r="N106" s="36"/>
      <c r="S106" s="171" t="s">
        <v>129</v>
      </c>
      <c r="T106" s="171" t="s">
        <v>130</v>
      </c>
      <c r="U106" s="171" t="s">
        <v>142</v>
      </c>
      <c r="V106" s="171" t="s">
        <v>132</v>
      </c>
      <c r="W106" s="171" t="s">
        <v>133</v>
      </c>
      <c r="Y106" s="172"/>
      <c r="Z106" s="173"/>
      <c r="AB106" s="172"/>
      <c r="AC106" s="173"/>
      <c r="AE106" s="172"/>
      <c r="AF106" s="173"/>
      <c r="AH106" s="172"/>
      <c r="AI106" s="173"/>
      <c r="AK106" s="172"/>
      <c r="AL106" s="173"/>
    </row>
    <row r="107" spans="1:38" s="35" customFormat="1" ht="12.75" customHeight="1" x14ac:dyDescent="0.2">
      <c r="B107" s="399"/>
      <c r="C107" s="236"/>
      <c r="D107" s="258"/>
      <c r="E107" s="267"/>
      <c r="F107" s="233"/>
      <c r="G107" s="258"/>
      <c r="H107" s="259"/>
      <c r="I107" s="259"/>
      <c r="J107" s="36"/>
      <c r="K107" s="36"/>
      <c r="L107" s="37"/>
      <c r="M107" s="36"/>
      <c r="N107" s="36"/>
      <c r="Q107" s="29" t="s">
        <v>202</v>
      </c>
      <c r="S107" s="174">
        <f>SUMIF($Q110:$Q123,"Rateio",L110:L123)+F135</f>
        <v>13946122.723341133</v>
      </c>
      <c r="T107" s="174">
        <f>SUMIF($Q110:$Q123,"Rateio",M110:M123)+G135</f>
        <v>13403429.157613089</v>
      </c>
      <c r="U107" s="174">
        <f>SUMIF($Q110:$Q123,"Rateio",N110:N123)+H135</f>
        <v>14145844.974687744</v>
      </c>
      <c r="V107" s="174">
        <f>SUMIF($Q110:$Q123,"Rateio",O110:O123)+I135</f>
        <v>13853837.269270625</v>
      </c>
      <c r="W107" s="174">
        <f>SUMIF($Q110:$Q123,"Rateio",P110:P123)+J135</f>
        <v>13975048.014915464</v>
      </c>
      <c r="Z107" s="175"/>
      <c r="AC107" s="175"/>
      <c r="AF107" s="175"/>
      <c r="AI107" s="175"/>
      <c r="AL107" s="175"/>
    </row>
    <row r="108" spans="1:38" s="44" customFormat="1" x14ac:dyDescent="0.2">
      <c r="A108" s="379" t="s">
        <v>136</v>
      </c>
      <c r="B108" s="393" t="s">
        <v>138</v>
      </c>
      <c r="C108" s="379" t="s">
        <v>3</v>
      </c>
      <c r="D108" s="396" t="s">
        <v>139</v>
      </c>
      <c r="E108" s="43">
        <f>$E$8</f>
        <v>44228</v>
      </c>
      <c r="F108" s="377" t="str">
        <f>$F$8</f>
        <v>Preço Unitário</v>
      </c>
      <c r="G108" s="377"/>
      <c r="H108" s="377"/>
      <c r="I108" s="377"/>
      <c r="J108" s="377"/>
      <c r="K108" s="43">
        <f>$K$8</f>
        <v>44228</v>
      </c>
      <c r="L108" s="378" t="str">
        <f>$L$8</f>
        <v>Preço Total</v>
      </c>
      <c r="M108" s="378"/>
      <c r="N108" s="378"/>
      <c r="O108" s="378"/>
      <c r="P108" s="378"/>
      <c r="Q108" s="176" t="s">
        <v>203</v>
      </c>
      <c r="S108" s="174">
        <f>SUMIF($R110:$R123,"UAR",L110:L123)</f>
        <v>0</v>
      </c>
      <c r="T108" s="174">
        <f>SUMIF($R110:$R123,"UAR",M110:M123)</f>
        <v>0</v>
      </c>
      <c r="U108" s="174">
        <f>SUMIF($R110:$R123,"UAR",N110:N123)</f>
        <v>0</v>
      </c>
      <c r="V108" s="174">
        <f>SUMIF($R110:$R123,"UAR",O110:O123)</f>
        <v>0</v>
      </c>
      <c r="W108" s="174">
        <f>SUMIF($R110:$R123,"UAR",P110:P123)</f>
        <v>0</v>
      </c>
      <c r="Z108" s="177"/>
      <c r="AC108" s="177"/>
      <c r="AF108" s="177"/>
      <c r="AI108" s="177"/>
      <c r="AL108" s="177"/>
    </row>
    <row r="109" spans="1:38" s="49" customFormat="1" x14ac:dyDescent="0.2">
      <c r="A109" s="379"/>
      <c r="B109" s="380"/>
      <c r="C109" s="379"/>
      <c r="D109" s="397"/>
      <c r="E109" s="45" t="s">
        <v>118</v>
      </c>
      <c r="F109" s="243" t="s">
        <v>129</v>
      </c>
      <c r="G109" s="243" t="s">
        <v>130</v>
      </c>
      <c r="H109" s="243" t="s">
        <v>142</v>
      </c>
      <c r="I109" s="243" t="s">
        <v>132</v>
      </c>
      <c r="J109" s="243" t="s">
        <v>133</v>
      </c>
      <c r="K109" s="45" t="s">
        <v>118</v>
      </c>
      <c r="L109" s="47" t="s">
        <v>129</v>
      </c>
      <c r="M109" s="47" t="s">
        <v>130</v>
      </c>
      <c r="N109" s="47" t="s">
        <v>142</v>
      </c>
      <c r="O109" s="47" t="s">
        <v>132</v>
      </c>
      <c r="P109" s="47" t="s">
        <v>133</v>
      </c>
      <c r="Q109" s="176" t="s">
        <v>204</v>
      </c>
      <c r="S109" s="181">
        <f>S108/S107</f>
        <v>0</v>
      </c>
      <c r="T109" s="181">
        <f>T108/T107</f>
        <v>0</v>
      </c>
      <c r="U109" s="181">
        <f>U108/U107</f>
        <v>0</v>
      </c>
      <c r="V109" s="181">
        <f>V108/V107</f>
        <v>0</v>
      </c>
      <c r="W109" s="181">
        <f>W108/W107</f>
        <v>0</v>
      </c>
      <c r="Y109" s="182"/>
      <c r="Z109" s="183"/>
      <c r="AB109" s="182"/>
      <c r="AC109" s="183"/>
      <c r="AE109" s="182"/>
      <c r="AF109" s="183"/>
      <c r="AH109" s="182"/>
      <c r="AI109" s="183"/>
      <c r="AL109" s="184"/>
    </row>
    <row r="110" spans="1:38" x14ac:dyDescent="0.2">
      <c r="A110" s="246">
        <v>1</v>
      </c>
      <c r="B110" s="116" t="s">
        <v>82</v>
      </c>
      <c r="C110" s="1" t="str">
        <f>VLOOKUP(B110,Valores!$A$2:$F$223,5,FALSE)</f>
        <v>unid.</v>
      </c>
      <c r="D110" s="247">
        <v>1</v>
      </c>
      <c r="E110" s="53">
        <f>EXP(10.90679)*POWER(Resumo!$C$37,0.38282)*POWER(Resumo!$D$37,0.00247)*POWER(Resumo!$E$37,0.45363)*(IF(Resumo!$F$37="ONAN/ONAF",0.8,IF(Resumo!$F$37="ONAN/ONAF/ONAF",1,1.1)))*1.024659*(1+Valores!$H$164)*(1+Valores!$I$164)*(1+Valores!$J$164)*VLOOKUP(VLOOKUP($B110,Indices_Poder!$B$5:$E$250,3,FALSE),Indices_Poder!$G$6:$N$28,8,FALSE)</f>
        <v>8692030.533888163</v>
      </c>
      <c r="F110" s="272">
        <f>$E110*VLOOKUP(F$109,Regional!$A$2:$B$7,2,FALSE)</f>
        <v>8800680.9155617654</v>
      </c>
      <c r="G110" s="272">
        <f>$E110*VLOOKUP(G$109,Regional!$A$2:$B$7,2,FALSE)</f>
        <v>8458214.9125265703</v>
      </c>
      <c r="H110" s="272">
        <f>$E110*VLOOKUP(H$109,Regional!$A$2:$B$7,2,FALSE)</f>
        <v>8926715.3583031427</v>
      </c>
      <c r="I110" s="272">
        <f>$E110*VLOOKUP(I$109,Regional!$A$2:$B$7,2,FALSE)</f>
        <v>8742444.310984714</v>
      </c>
      <c r="J110" s="273">
        <f>$E110*VLOOKUP(J$109,Regional!$A$2:$B$7,2,FALSE)</f>
        <v>8818934.1796829291</v>
      </c>
      <c r="K110" s="56">
        <f>D110*E110</f>
        <v>8692030.533888163</v>
      </c>
      <c r="L110" s="248">
        <f>D110*F110</f>
        <v>8800680.9155617654</v>
      </c>
      <c r="M110" s="248">
        <f>D110*G110</f>
        <v>8458214.9125265703</v>
      </c>
      <c r="N110" s="248">
        <f>D110*H110</f>
        <v>8926715.3583031427</v>
      </c>
      <c r="O110" s="248">
        <f>D110*I110</f>
        <v>8742444.310984714</v>
      </c>
      <c r="P110" s="249">
        <f>D110*J110</f>
        <v>8818934.1796829291</v>
      </c>
      <c r="Q110" s="185">
        <f>VLOOKUP(B110,Valores!$A$2:$P$300,14,FALSE)</f>
        <v>1</v>
      </c>
      <c r="R110" s="185">
        <f>VLOOKUP(B110,Valores!$A$2:$P$300,15,FALSE)</f>
        <v>2.86E-2</v>
      </c>
      <c r="S110" s="186">
        <f>IF($R110="UAR",L110*S$109,0)</f>
        <v>0</v>
      </c>
      <c r="T110" s="186">
        <f t="shared" ref="T110:W123" si="66">IF($R110="UAR",M110*T$109,0)</f>
        <v>0</v>
      </c>
      <c r="U110" s="186">
        <f t="shared" si="66"/>
        <v>0</v>
      </c>
      <c r="V110" s="186">
        <f t="shared" si="66"/>
        <v>0</v>
      </c>
      <c r="W110" s="186">
        <f t="shared" si="66"/>
        <v>0</v>
      </c>
      <c r="Y110" s="31">
        <f t="shared" ref="Y110:Y123" si="67">L110+S110</f>
        <v>8800680.9155617654</v>
      </c>
      <c r="Z110" s="187">
        <f t="shared" ref="Z110:Z123" si="68">IF($Q110="rateio",0,Y110*$Q110)</f>
        <v>8800680.9155617654</v>
      </c>
      <c r="AB110" s="31">
        <f t="shared" ref="AB110:AB123" si="69">M110+T110</f>
        <v>8458214.9125265703</v>
      </c>
      <c r="AC110" s="187">
        <f t="shared" ref="AC110:AC123" si="70">IF($Q110="rateio",0,AB110*$Q110)</f>
        <v>8458214.9125265703</v>
      </c>
      <c r="AE110" s="31">
        <f t="shared" ref="AE110:AE123" si="71">N110+U110</f>
        <v>8926715.3583031427</v>
      </c>
      <c r="AF110" s="187">
        <f t="shared" ref="AF110:AF123" si="72">IF($Q110="rateio",0,AE110*$Q110)</f>
        <v>8926715.3583031427</v>
      </c>
      <c r="AH110" s="31">
        <f t="shared" ref="AH110:AH123" si="73">V110+O110</f>
        <v>8742444.310984714</v>
      </c>
      <c r="AI110" s="187">
        <f t="shared" ref="AI110:AI123" si="74">IF($Q110="rateio",0,AH110*$Q110)</f>
        <v>8742444.310984714</v>
      </c>
      <c r="AK110" s="31">
        <f t="shared" ref="AK110:AK123" si="75">P110+W110</f>
        <v>8818934.1796829291</v>
      </c>
      <c r="AL110" s="187">
        <f t="shared" ref="AL110:AL123" si="76">IF($Q110="rateio",0,AK110*$Q110)</f>
        <v>8818934.1796829291</v>
      </c>
    </row>
    <row r="111" spans="1:38" x14ac:dyDescent="0.2">
      <c r="A111" s="250">
        <v>2</v>
      </c>
      <c r="B111" s="1" t="s">
        <v>238</v>
      </c>
      <c r="C111" s="1" t="str">
        <f>VLOOKUP(B111,Valores!$A$2:$F$223,5,FALSE)</f>
        <v>unid.</v>
      </c>
      <c r="D111" s="1">
        <v>0</v>
      </c>
      <c r="E111" s="64">
        <f>VLOOKUP($B111,Valores!$A$2:$G$300,6,FALSE)*VLOOKUP(VLOOKUP($B111,Indices_Poder!$B$5:$E$250,3,FALSE),Indices_Poder!$G$6:$N$28,4,FALSE)</f>
        <v>2604.1258136719553</v>
      </c>
      <c r="F111" s="272">
        <f>$E111*VLOOKUP(F$109,Regional!$A$2:$B$7,2,FALSE)</f>
        <v>2636.6773863428548</v>
      </c>
      <c r="G111" s="272">
        <f>$E111*VLOOKUP(G$109,Regional!$A$2:$B$7,2,FALSE)</f>
        <v>2534.0748292841795</v>
      </c>
      <c r="H111" s="272">
        <f>$E111*VLOOKUP(H$109,Regional!$A$2:$B$7,2,FALSE)</f>
        <v>2674.4372106410979</v>
      </c>
      <c r="I111" s="272">
        <f>$E111*VLOOKUP(I$109,Regional!$A$2:$B$7,2,FALSE)</f>
        <v>2619.2297433912527</v>
      </c>
      <c r="J111" s="273">
        <f>$E111*VLOOKUP(J$109,Regional!$A$2:$B$7,2,FALSE)</f>
        <v>2642.1460505515656</v>
      </c>
      <c r="K111" s="66">
        <f t="shared" ref="K111:K123" si="77">D111*E111</f>
        <v>0</v>
      </c>
      <c r="L111" s="65">
        <f t="shared" ref="L111:P123" si="78">$D111*F111</f>
        <v>0</v>
      </c>
      <c r="M111" s="65">
        <f t="shared" si="78"/>
        <v>0</v>
      </c>
      <c r="N111" s="65">
        <f t="shared" si="78"/>
        <v>0</v>
      </c>
      <c r="O111" s="65">
        <f t="shared" si="78"/>
        <v>0</v>
      </c>
      <c r="P111" s="133">
        <f t="shared" si="78"/>
        <v>0</v>
      </c>
      <c r="Q111" s="185">
        <f>VLOOKUP(B111,Valores!$A$2:$P$300,14,FALSE)</f>
        <v>1</v>
      </c>
      <c r="R111" s="185">
        <f>VLOOKUP(B111,Valores!$A$2:$P$300,15,FALSE)</f>
        <v>2.7E-2</v>
      </c>
      <c r="S111" s="186">
        <f t="shared" ref="S111:S123" si="79">IF($R111="UAR",L111*S$109,0)</f>
        <v>0</v>
      </c>
      <c r="T111" s="186">
        <f t="shared" si="66"/>
        <v>0</v>
      </c>
      <c r="U111" s="186">
        <f t="shared" si="66"/>
        <v>0</v>
      </c>
      <c r="V111" s="186">
        <f t="shared" si="66"/>
        <v>0</v>
      </c>
      <c r="W111" s="186">
        <f t="shared" si="66"/>
        <v>0</v>
      </c>
      <c r="Y111" s="31">
        <f t="shared" si="67"/>
        <v>0</v>
      </c>
      <c r="Z111" s="187">
        <f t="shared" si="68"/>
        <v>0</v>
      </c>
      <c r="AB111" s="31">
        <f t="shared" si="69"/>
        <v>0</v>
      </c>
      <c r="AC111" s="187">
        <f t="shared" si="70"/>
        <v>0</v>
      </c>
      <c r="AE111" s="31">
        <f t="shared" si="71"/>
        <v>0</v>
      </c>
      <c r="AF111" s="187">
        <f t="shared" si="72"/>
        <v>0</v>
      </c>
      <c r="AH111" s="31">
        <f t="shared" si="73"/>
        <v>0</v>
      </c>
      <c r="AI111" s="187">
        <f t="shared" si="74"/>
        <v>0</v>
      </c>
      <c r="AK111" s="31">
        <f t="shared" si="75"/>
        <v>0</v>
      </c>
      <c r="AL111" s="187">
        <f t="shared" si="76"/>
        <v>0</v>
      </c>
    </row>
    <row r="112" spans="1:38" x14ac:dyDescent="0.2">
      <c r="A112" s="250">
        <v>3</v>
      </c>
      <c r="B112" s="1" t="s">
        <v>239</v>
      </c>
      <c r="C112" s="1" t="str">
        <f>VLOOKUP(B112,Valores!$A$2:$F$223,5,FALSE)</f>
        <v>unid.</v>
      </c>
      <c r="D112" s="1">
        <v>0</v>
      </c>
      <c r="E112" s="64">
        <f>VLOOKUP($B112,Valores!$A$2:$G$300,6,FALSE)*VLOOKUP(VLOOKUP($B112,Indices_Poder!$B$5:$E$250,3,FALSE),Indices_Poder!$G$6:$N$28,4,FALSE)</f>
        <v>2604.1258136719553</v>
      </c>
      <c r="F112" s="272">
        <f>$E112*VLOOKUP(F$109,Regional!$A$2:$B$7,2,FALSE)</f>
        <v>2636.6773863428548</v>
      </c>
      <c r="G112" s="272">
        <f>$E112*VLOOKUP(G$109,Regional!$A$2:$B$7,2,FALSE)</f>
        <v>2534.0748292841795</v>
      </c>
      <c r="H112" s="272">
        <f>$E112*VLOOKUP(H$109,Regional!$A$2:$B$7,2,FALSE)</f>
        <v>2674.4372106410979</v>
      </c>
      <c r="I112" s="272">
        <f>$E112*VLOOKUP(I$109,Regional!$A$2:$B$7,2,FALSE)</f>
        <v>2619.2297433912527</v>
      </c>
      <c r="J112" s="273">
        <f>$E112*VLOOKUP(J$109,Regional!$A$2:$B$7,2,FALSE)</f>
        <v>2642.1460505515656</v>
      </c>
      <c r="K112" s="66">
        <f t="shared" si="77"/>
        <v>0</v>
      </c>
      <c r="L112" s="65">
        <f t="shared" si="78"/>
        <v>0</v>
      </c>
      <c r="M112" s="65">
        <f t="shared" si="78"/>
        <v>0</v>
      </c>
      <c r="N112" s="65">
        <f t="shared" si="78"/>
        <v>0</v>
      </c>
      <c r="O112" s="65">
        <f t="shared" si="78"/>
        <v>0</v>
      </c>
      <c r="P112" s="133">
        <f t="shared" si="78"/>
        <v>0</v>
      </c>
      <c r="Q112" s="185">
        <f>VLOOKUP(B112,Valores!$A$2:$P$300,14,FALSE)</f>
        <v>1</v>
      </c>
      <c r="R112" s="185">
        <f>VLOOKUP(B112,Valores!$A$2:$P$300,15,FALSE)</f>
        <v>2.7E-2</v>
      </c>
      <c r="S112" s="186">
        <f t="shared" si="79"/>
        <v>0</v>
      </c>
      <c r="T112" s="186">
        <f t="shared" si="66"/>
        <v>0</v>
      </c>
      <c r="U112" s="186">
        <f t="shared" si="66"/>
        <v>0</v>
      </c>
      <c r="V112" s="186">
        <f t="shared" si="66"/>
        <v>0</v>
      </c>
      <c r="W112" s="186">
        <f t="shared" si="66"/>
        <v>0</v>
      </c>
      <c r="Y112" s="31">
        <f t="shared" si="67"/>
        <v>0</v>
      </c>
      <c r="Z112" s="187">
        <f t="shared" si="68"/>
        <v>0</v>
      </c>
      <c r="AB112" s="31">
        <f t="shared" si="69"/>
        <v>0</v>
      </c>
      <c r="AC112" s="187">
        <f t="shared" si="70"/>
        <v>0</v>
      </c>
      <c r="AE112" s="31">
        <f t="shared" si="71"/>
        <v>0</v>
      </c>
      <c r="AF112" s="187">
        <f t="shared" si="72"/>
        <v>0</v>
      </c>
      <c r="AH112" s="31">
        <f t="shared" si="73"/>
        <v>0</v>
      </c>
      <c r="AI112" s="187">
        <f t="shared" si="74"/>
        <v>0</v>
      </c>
      <c r="AK112" s="31">
        <f t="shared" si="75"/>
        <v>0</v>
      </c>
      <c r="AL112" s="187">
        <f t="shared" si="76"/>
        <v>0</v>
      </c>
    </row>
    <row r="113" spans="1:38" x14ac:dyDescent="0.2">
      <c r="A113" s="250">
        <v>4</v>
      </c>
      <c r="B113" s="1" t="s">
        <v>30</v>
      </c>
      <c r="C113" s="1" t="str">
        <f>VLOOKUP(B113,Valores!$A$2:$F$223,5,FALSE)</f>
        <v>unid.</v>
      </c>
      <c r="D113" s="1">
        <v>1</v>
      </c>
      <c r="E113" s="64">
        <f>VLOOKUP($B113,Valores!$A$2:$G$300,6,FALSE)*VLOOKUP(VLOOKUP($B113,Indices_Poder!$B$5:$E$250,3,FALSE),Indices_Poder!$G$6:$N$28,4,FALSE)</f>
        <v>54015.592521526502</v>
      </c>
      <c r="F113" s="272">
        <f>$E113*VLOOKUP(F$109,Regional!$A$2:$B$7,2,FALSE)</f>
        <v>54690.78742804558</v>
      </c>
      <c r="G113" s="272">
        <f>$E113*VLOOKUP(G$109,Regional!$A$2:$B$7,2,FALSE)</f>
        <v>52562.57308269744</v>
      </c>
      <c r="H113" s="272">
        <f>$E113*VLOOKUP(H$109,Regional!$A$2:$B$7,2,FALSE)</f>
        <v>55474.01351960771</v>
      </c>
      <c r="I113" s="272">
        <f>$E113*VLOOKUP(I$109,Regional!$A$2:$B$7,2,FALSE)</f>
        <v>54328.882958151356</v>
      </c>
      <c r="J113" s="273">
        <f>$E113*VLOOKUP(J$109,Regional!$A$2:$B$7,2,FALSE)</f>
        <v>54804.220172340785</v>
      </c>
      <c r="K113" s="66">
        <f>D113*E113</f>
        <v>54015.592521526502</v>
      </c>
      <c r="L113" s="65">
        <f t="shared" si="78"/>
        <v>54690.78742804558</v>
      </c>
      <c r="M113" s="65">
        <f t="shared" si="78"/>
        <v>52562.57308269744</v>
      </c>
      <c r="N113" s="65">
        <f t="shared" si="78"/>
        <v>55474.01351960771</v>
      </c>
      <c r="O113" s="65">
        <f t="shared" si="78"/>
        <v>54328.882958151356</v>
      </c>
      <c r="P113" s="133">
        <f t="shared" si="78"/>
        <v>54804.220172340785</v>
      </c>
      <c r="Q113" s="185">
        <f>VLOOKUP(B113,Valores!$A$2:$P$300,14,FALSE)</f>
        <v>1</v>
      </c>
      <c r="R113" s="185">
        <f>VLOOKUP(B113,Valores!$A$2:$P$300,15,FALSE)</f>
        <v>0.04</v>
      </c>
      <c r="S113" s="186">
        <f t="shared" si="79"/>
        <v>0</v>
      </c>
      <c r="T113" s="186">
        <f t="shared" si="66"/>
        <v>0</v>
      </c>
      <c r="U113" s="186">
        <f t="shared" si="66"/>
        <v>0</v>
      </c>
      <c r="V113" s="186">
        <f t="shared" si="66"/>
        <v>0</v>
      </c>
      <c r="W113" s="186">
        <f t="shared" si="66"/>
        <v>0</v>
      </c>
      <c r="Y113" s="31">
        <f t="shared" si="67"/>
        <v>54690.78742804558</v>
      </c>
      <c r="Z113" s="187">
        <f t="shared" si="68"/>
        <v>54690.78742804558</v>
      </c>
      <c r="AB113" s="31">
        <f t="shared" si="69"/>
        <v>52562.57308269744</v>
      </c>
      <c r="AC113" s="187">
        <f t="shared" si="70"/>
        <v>52562.57308269744</v>
      </c>
      <c r="AE113" s="31">
        <f t="shared" si="71"/>
        <v>55474.01351960771</v>
      </c>
      <c r="AF113" s="187">
        <f t="shared" si="72"/>
        <v>55474.01351960771</v>
      </c>
      <c r="AH113" s="31">
        <f t="shared" si="73"/>
        <v>54328.882958151356</v>
      </c>
      <c r="AI113" s="187">
        <f t="shared" si="74"/>
        <v>54328.882958151356</v>
      </c>
      <c r="AK113" s="31">
        <f t="shared" si="75"/>
        <v>54804.220172340785</v>
      </c>
      <c r="AL113" s="187">
        <f t="shared" si="76"/>
        <v>54804.220172340785</v>
      </c>
    </row>
    <row r="114" spans="1:38" x14ac:dyDescent="0.2">
      <c r="A114" s="250">
        <v>5</v>
      </c>
      <c r="B114" s="1" t="s">
        <v>226</v>
      </c>
      <c r="C114" s="1" t="str">
        <f>VLOOKUP(B114,Valores!$A$2:$F$223,5,FALSE)</f>
        <v>kg</v>
      </c>
      <c r="D114" s="1">
        <v>0</v>
      </c>
      <c r="E114" s="64">
        <f>VLOOKUP($B114,Valores!$A$2:$G$300,6,FALSE)*VLOOKUP(VLOOKUP($B114,Indices_Poder!$B$5:$E$250,3,FALSE),Indices_Poder!$G$6:$N$28,4,FALSE)</f>
        <v>132.79382328753289</v>
      </c>
      <c r="F114" s="272">
        <f>$E114*VLOOKUP(F$109,Regional!$A$2:$B$7,2,FALSE)</f>
        <v>134.45374607862703</v>
      </c>
      <c r="G114" s="272">
        <f>$E114*VLOOKUP(G$109,Regional!$A$2:$B$7,2,FALSE)</f>
        <v>129.22166944109824</v>
      </c>
      <c r="H114" s="272">
        <f>$E114*VLOOKUP(H$109,Regional!$A$2:$B$7,2,FALSE)</f>
        <v>136.37925651629627</v>
      </c>
      <c r="I114" s="272">
        <f>$E114*VLOOKUP(I$109,Regional!$A$2:$B$7,2,FALSE)</f>
        <v>133.56402746260059</v>
      </c>
      <c r="J114" s="273">
        <f>$E114*VLOOKUP(J$109,Regional!$A$2:$B$7,2,FALSE)</f>
        <v>134.73261310753085</v>
      </c>
      <c r="K114" s="66">
        <f t="shared" si="77"/>
        <v>0</v>
      </c>
      <c r="L114" s="65">
        <f t="shared" si="78"/>
        <v>0</v>
      </c>
      <c r="M114" s="65">
        <f t="shared" si="78"/>
        <v>0</v>
      </c>
      <c r="N114" s="65">
        <f t="shared" si="78"/>
        <v>0</v>
      </c>
      <c r="O114" s="65">
        <f t="shared" si="78"/>
        <v>0</v>
      </c>
      <c r="P114" s="133">
        <f t="shared" si="78"/>
        <v>0</v>
      </c>
      <c r="Q114" s="185">
        <f>VLOOKUP(B114,Valores!$A$2:$P$300,14,FALSE)</f>
        <v>1</v>
      </c>
      <c r="R114" s="185">
        <f>VLOOKUP(B114,Valores!$A$2:$P$300,15,FALSE)</f>
        <v>2.5000000000000001E-2</v>
      </c>
      <c r="S114" s="186">
        <f t="shared" si="79"/>
        <v>0</v>
      </c>
      <c r="T114" s="186">
        <f t="shared" si="66"/>
        <v>0</v>
      </c>
      <c r="U114" s="186">
        <f t="shared" si="66"/>
        <v>0</v>
      </c>
      <c r="V114" s="186">
        <f t="shared" si="66"/>
        <v>0</v>
      </c>
      <c r="W114" s="186">
        <f t="shared" si="66"/>
        <v>0</v>
      </c>
      <c r="Y114" s="31">
        <f t="shared" si="67"/>
        <v>0</v>
      </c>
      <c r="Z114" s="187">
        <f t="shared" si="68"/>
        <v>0</v>
      </c>
      <c r="AB114" s="31">
        <f t="shared" si="69"/>
        <v>0</v>
      </c>
      <c r="AC114" s="187">
        <f t="shared" si="70"/>
        <v>0</v>
      </c>
      <c r="AE114" s="31">
        <f t="shared" si="71"/>
        <v>0</v>
      </c>
      <c r="AF114" s="187">
        <f t="shared" si="72"/>
        <v>0</v>
      </c>
      <c r="AH114" s="31">
        <f t="shared" si="73"/>
        <v>0</v>
      </c>
      <c r="AI114" s="187">
        <f t="shared" si="74"/>
        <v>0</v>
      </c>
      <c r="AK114" s="31">
        <f t="shared" si="75"/>
        <v>0</v>
      </c>
      <c r="AL114" s="187">
        <f t="shared" si="76"/>
        <v>0</v>
      </c>
    </row>
    <row r="115" spans="1:38" x14ac:dyDescent="0.2">
      <c r="A115" s="250">
        <v>6</v>
      </c>
      <c r="B115" s="1" t="s">
        <v>53</v>
      </c>
      <c r="C115" s="1" t="str">
        <f>VLOOKUP(B115,Valores!$A$2:$F$223,5,FALSE)</f>
        <v>kg</v>
      </c>
      <c r="D115" s="1">
        <v>0</v>
      </c>
      <c r="E115" s="64">
        <f>VLOOKUP($B115,Valores!$A$2:$G$300,6,FALSE)*VLOOKUP(VLOOKUP($B115,Indices_Poder!$B$5:$E$250,3,FALSE),Indices_Poder!$G$6:$N$28,4,FALSE)</f>
        <v>107.00410922919521</v>
      </c>
      <c r="F115" s="272">
        <f>$E115*VLOOKUP(F$109,Regional!$A$2:$B$7,2,FALSE)</f>
        <v>108.34166059456014</v>
      </c>
      <c r="G115" s="272">
        <f>$E115*VLOOKUP(G$109,Regional!$A$2:$B$7,2,FALSE)</f>
        <v>104.12569869092985</v>
      </c>
      <c r="H115" s="272">
        <f>$E115*VLOOKUP(H$109,Regional!$A$2:$B$7,2,FALSE)</f>
        <v>109.89322017838347</v>
      </c>
      <c r="I115" s="272">
        <f>$E115*VLOOKUP(I$109,Regional!$A$2:$B$7,2,FALSE)</f>
        <v>107.62473306272454</v>
      </c>
      <c r="J115" s="273">
        <f>$E115*VLOOKUP(J$109,Regional!$A$2:$B$7,2,FALSE)</f>
        <v>108.56636922394145</v>
      </c>
      <c r="K115" s="66">
        <f t="shared" si="77"/>
        <v>0</v>
      </c>
      <c r="L115" s="65">
        <f t="shared" si="78"/>
        <v>0</v>
      </c>
      <c r="M115" s="65">
        <f t="shared" si="78"/>
        <v>0</v>
      </c>
      <c r="N115" s="65">
        <f t="shared" si="78"/>
        <v>0</v>
      </c>
      <c r="O115" s="65">
        <f t="shared" si="78"/>
        <v>0</v>
      </c>
      <c r="P115" s="133">
        <f t="shared" si="78"/>
        <v>0</v>
      </c>
      <c r="Q115" s="185">
        <f>VLOOKUP(B115,Valores!$A$2:$P$300,14,FALSE)</f>
        <v>1</v>
      </c>
      <c r="R115" s="185" t="str">
        <f>VLOOKUP(B115,Valores!$A$2:$P$300,15,FALSE)</f>
        <v>Rateio</v>
      </c>
      <c r="S115" s="186">
        <f t="shared" si="79"/>
        <v>0</v>
      </c>
      <c r="T115" s="186">
        <f t="shared" si="66"/>
        <v>0</v>
      </c>
      <c r="U115" s="186">
        <f t="shared" si="66"/>
        <v>0</v>
      </c>
      <c r="V115" s="186">
        <f t="shared" si="66"/>
        <v>0</v>
      </c>
      <c r="W115" s="186">
        <f t="shared" si="66"/>
        <v>0</v>
      </c>
      <c r="Y115" s="31">
        <f t="shared" si="67"/>
        <v>0</v>
      </c>
      <c r="Z115" s="187">
        <f t="shared" si="68"/>
        <v>0</v>
      </c>
      <c r="AB115" s="31">
        <f t="shared" si="69"/>
        <v>0</v>
      </c>
      <c r="AC115" s="187">
        <f t="shared" si="70"/>
        <v>0</v>
      </c>
      <c r="AE115" s="31">
        <f t="shared" si="71"/>
        <v>0</v>
      </c>
      <c r="AF115" s="187">
        <f t="shared" si="72"/>
        <v>0</v>
      </c>
      <c r="AH115" s="31">
        <f t="shared" si="73"/>
        <v>0</v>
      </c>
      <c r="AI115" s="187">
        <f t="shared" si="74"/>
        <v>0</v>
      </c>
      <c r="AK115" s="31">
        <f t="shared" si="75"/>
        <v>0</v>
      </c>
      <c r="AL115" s="187">
        <f t="shared" si="76"/>
        <v>0</v>
      </c>
    </row>
    <row r="116" spans="1:38" x14ac:dyDescent="0.2">
      <c r="A116" s="250">
        <v>7</v>
      </c>
      <c r="B116" s="1" t="s">
        <v>242</v>
      </c>
      <c r="C116" s="1" t="str">
        <f>VLOOKUP(B116,Valores!$A$2:$F$223,5,FALSE)</f>
        <v>unid.</v>
      </c>
      <c r="D116" s="1">
        <v>0</v>
      </c>
      <c r="E116" s="64">
        <f>VLOOKUP($B116,Valores!$A$2:$G$300,6,FALSE)*VLOOKUP(VLOOKUP($B116,Indices_Poder!$B$5:$E$250,3,FALSE),Indices_Poder!$G$6:$N$28,4,FALSE)</f>
        <v>318.82451132788094</v>
      </c>
      <c r="F116" s="272">
        <f>$E116*VLOOKUP(F$109,Regional!$A$2:$B$7,2,FALSE)</f>
        <v>322.80981771947944</v>
      </c>
      <c r="G116" s="272">
        <f>$E116*VLOOKUP(G$109,Regional!$A$2:$B$7,2,FALSE)</f>
        <v>310.24813197316092</v>
      </c>
      <c r="H116" s="272">
        <f>$E116*VLOOKUP(H$109,Regional!$A$2:$B$7,2,FALSE)</f>
        <v>327.43277313373369</v>
      </c>
      <c r="I116" s="272">
        <f>$E116*VLOOKUP(I$109,Regional!$A$2:$B$7,2,FALSE)</f>
        <v>320.67369349358268</v>
      </c>
      <c r="J116" s="273">
        <f>$E116*VLOOKUP(J$109,Regional!$A$2:$B$7,2,FALSE)</f>
        <v>323.47934919326798</v>
      </c>
      <c r="K116" s="66">
        <f t="shared" si="77"/>
        <v>0</v>
      </c>
      <c r="L116" s="65">
        <f t="shared" si="78"/>
        <v>0</v>
      </c>
      <c r="M116" s="65">
        <f t="shared" si="78"/>
        <v>0</v>
      </c>
      <c r="N116" s="65">
        <f t="shared" si="78"/>
        <v>0</v>
      </c>
      <c r="O116" s="65">
        <f t="shared" si="78"/>
        <v>0</v>
      </c>
      <c r="P116" s="133">
        <f t="shared" si="78"/>
        <v>0</v>
      </c>
      <c r="Q116" s="185">
        <f>VLOOKUP(B116,Valores!$A$2:$P$300,14,FALSE)</f>
        <v>1</v>
      </c>
      <c r="R116" s="185">
        <f>VLOOKUP(B116,Valores!$A$2:$P$300,15,FALSE)</f>
        <v>2.5000000000000001E-2</v>
      </c>
      <c r="S116" s="186">
        <f t="shared" si="79"/>
        <v>0</v>
      </c>
      <c r="T116" s="186">
        <f t="shared" si="66"/>
        <v>0</v>
      </c>
      <c r="U116" s="186">
        <f t="shared" si="66"/>
        <v>0</v>
      </c>
      <c r="V116" s="186">
        <f t="shared" si="66"/>
        <v>0</v>
      </c>
      <c r="W116" s="186">
        <f t="shared" si="66"/>
        <v>0</v>
      </c>
      <c r="Y116" s="31">
        <f t="shared" si="67"/>
        <v>0</v>
      </c>
      <c r="Z116" s="187">
        <f t="shared" si="68"/>
        <v>0</v>
      </c>
      <c r="AB116" s="31">
        <f t="shared" si="69"/>
        <v>0</v>
      </c>
      <c r="AC116" s="187">
        <f t="shared" si="70"/>
        <v>0</v>
      </c>
      <c r="AE116" s="31">
        <f t="shared" si="71"/>
        <v>0</v>
      </c>
      <c r="AF116" s="187">
        <f t="shared" si="72"/>
        <v>0</v>
      </c>
      <c r="AH116" s="31">
        <f t="shared" si="73"/>
        <v>0</v>
      </c>
      <c r="AI116" s="187">
        <f t="shared" si="74"/>
        <v>0</v>
      </c>
      <c r="AK116" s="31">
        <f t="shared" si="75"/>
        <v>0</v>
      </c>
      <c r="AL116" s="187">
        <f t="shared" si="76"/>
        <v>0</v>
      </c>
    </row>
    <row r="117" spans="1:38" x14ac:dyDescent="0.2">
      <c r="A117" s="250">
        <v>8</v>
      </c>
      <c r="B117" s="1" t="s">
        <v>243</v>
      </c>
      <c r="C117" s="1" t="str">
        <f>VLOOKUP(B117,Valores!$A$2:$F$223,5,FALSE)</f>
        <v>kg</v>
      </c>
      <c r="D117" s="1">
        <v>0</v>
      </c>
      <c r="E117" s="64">
        <f>VLOOKUP($B117,Valores!$A$2:$G$300,6,FALSE)*VLOOKUP(VLOOKUP($B117,Indices_Poder!$B$5:$E$250,3,FALSE),Indices_Poder!$G$6:$N$28,4,FALSE)</f>
        <v>90.692785411365136</v>
      </c>
      <c r="F117" s="272">
        <f>$E117*VLOOKUP(F$109,Regional!$A$2:$B$7,2,FALSE)</f>
        <v>91.826445229007192</v>
      </c>
      <c r="G117" s="272">
        <f>$E117*VLOOKUP(G$109,Regional!$A$2:$B$7,2,FALSE)</f>
        <v>88.253149483799405</v>
      </c>
      <c r="H117" s="272">
        <f>$E117*VLOOKUP(H$109,Regional!$A$2:$B$7,2,FALSE)</f>
        <v>93.141490617471987</v>
      </c>
      <c r="I117" s="272">
        <f>$E117*VLOOKUP(I$109,Regional!$A$2:$B$7,2,FALSE)</f>
        <v>91.218803566751063</v>
      </c>
      <c r="J117" s="273">
        <f>$E117*VLOOKUP(J$109,Regional!$A$2:$B$7,2,FALSE)</f>
        <v>92.016900078371066</v>
      </c>
      <c r="K117" s="66">
        <f>D117*E117</f>
        <v>0</v>
      </c>
      <c r="L117" s="65">
        <f t="shared" si="78"/>
        <v>0</v>
      </c>
      <c r="M117" s="65">
        <f t="shared" si="78"/>
        <v>0</v>
      </c>
      <c r="N117" s="65">
        <f t="shared" si="78"/>
        <v>0</v>
      </c>
      <c r="O117" s="65">
        <f t="shared" si="78"/>
        <v>0</v>
      </c>
      <c r="P117" s="133">
        <f t="shared" si="78"/>
        <v>0</v>
      </c>
      <c r="Q117" s="185">
        <f>VLOOKUP(B117,Valores!$A$2:$P$300,14,FALSE)</f>
        <v>1</v>
      </c>
      <c r="R117" s="185">
        <f>VLOOKUP(B117,Valores!$A$2:$P$300,15,FALSE)</f>
        <v>3.1300000000000001E-2</v>
      </c>
      <c r="S117" s="186">
        <f t="shared" si="79"/>
        <v>0</v>
      </c>
      <c r="T117" s="186">
        <f t="shared" si="66"/>
        <v>0</v>
      </c>
      <c r="U117" s="186">
        <f t="shared" si="66"/>
        <v>0</v>
      </c>
      <c r="V117" s="186">
        <f t="shared" si="66"/>
        <v>0</v>
      </c>
      <c r="W117" s="186">
        <f t="shared" si="66"/>
        <v>0</v>
      </c>
      <c r="Y117" s="31">
        <f t="shared" si="67"/>
        <v>0</v>
      </c>
      <c r="Z117" s="187">
        <f t="shared" si="68"/>
        <v>0</v>
      </c>
      <c r="AB117" s="31">
        <f t="shared" si="69"/>
        <v>0</v>
      </c>
      <c r="AC117" s="187">
        <f t="shared" si="70"/>
        <v>0</v>
      </c>
      <c r="AE117" s="31">
        <f t="shared" si="71"/>
        <v>0</v>
      </c>
      <c r="AF117" s="187">
        <f t="shared" si="72"/>
        <v>0</v>
      </c>
      <c r="AH117" s="31">
        <f t="shared" si="73"/>
        <v>0</v>
      </c>
      <c r="AI117" s="187">
        <f t="shared" si="74"/>
        <v>0</v>
      </c>
      <c r="AK117" s="31">
        <f t="shared" si="75"/>
        <v>0</v>
      </c>
      <c r="AL117" s="187">
        <f t="shared" si="76"/>
        <v>0</v>
      </c>
    </row>
    <row r="118" spans="1:38" x14ac:dyDescent="0.2">
      <c r="A118" s="250">
        <v>9</v>
      </c>
      <c r="B118" s="1" t="s">
        <v>244</v>
      </c>
      <c r="C118" s="1" t="str">
        <f>VLOOKUP(B118,Valores!$A$2:$F$223,5,FALSE)</f>
        <v>kg</v>
      </c>
      <c r="D118" s="1">
        <v>0</v>
      </c>
      <c r="E118" s="64">
        <f>VLOOKUP($B118,Valores!$A$2:$G$300,6,FALSE)*VLOOKUP(VLOOKUP($B118,Indices_Poder!$B$5:$E$250,3,FALSE),Indices_Poder!$G$6:$N$28,4,FALSE)</f>
        <v>90.692785411365136</v>
      </c>
      <c r="F118" s="272">
        <f>$E118*VLOOKUP(F$109,Regional!$A$2:$B$7,2,FALSE)</f>
        <v>91.826445229007192</v>
      </c>
      <c r="G118" s="272">
        <f>$E118*VLOOKUP(G$109,Regional!$A$2:$B$7,2,FALSE)</f>
        <v>88.253149483799405</v>
      </c>
      <c r="H118" s="272">
        <f>$E118*VLOOKUP(H$109,Regional!$A$2:$B$7,2,FALSE)</f>
        <v>93.141490617471987</v>
      </c>
      <c r="I118" s="272">
        <f>$E118*VLOOKUP(I$109,Regional!$A$2:$B$7,2,FALSE)</f>
        <v>91.218803566751063</v>
      </c>
      <c r="J118" s="273">
        <f>$E118*VLOOKUP(J$109,Regional!$A$2:$B$7,2,FALSE)</f>
        <v>92.016900078371066</v>
      </c>
      <c r="K118" s="66">
        <f t="shared" si="77"/>
        <v>0</v>
      </c>
      <c r="L118" s="65">
        <f t="shared" si="78"/>
        <v>0</v>
      </c>
      <c r="M118" s="65">
        <f t="shared" si="78"/>
        <v>0</v>
      </c>
      <c r="N118" s="65">
        <f t="shared" si="78"/>
        <v>0</v>
      </c>
      <c r="O118" s="65">
        <f t="shared" si="78"/>
        <v>0</v>
      </c>
      <c r="P118" s="133">
        <f t="shared" si="78"/>
        <v>0</v>
      </c>
      <c r="Q118" s="185">
        <f>VLOOKUP(B118,Valores!$A$2:$P$300,14,FALSE)</f>
        <v>1</v>
      </c>
      <c r="R118" s="185">
        <f>VLOOKUP(B118,Valores!$A$2:$P$300,15,FALSE)</f>
        <v>3.1300000000000001E-2</v>
      </c>
      <c r="S118" s="186">
        <f t="shared" si="79"/>
        <v>0</v>
      </c>
      <c r="T118" s="186">
        <f t="shared" si="66"/>
        <v>0</v>
      </c>
      <c r="U118" s="186">
        <f t="shared" si="66"/>
        <v>0</v>
      </c>
      <c r="V118" s="186">
        <f t="shared" si="66"/>
        <v>0</v>
      </c>
      <c r="W118" s="186">
        <f t="shared" si="66"/>
        <v>0</v>
      </c>
      <c r="Y118" s="31">
        <f t="shared" si="67"/>
        <v>0</v>
      </c>
      <c r="Z118" s="187">
        <f t="shared" si="68"/>
        <v>0</v>
      </c>
      <c r="AB118" s="31">
        <f t="shared" si="69"/>
        <v>0</v>
      </c>
      <c r="AC118" s="187">
        <f t="shared" si="70"/>
        <v>0</v>
      </c>
      <c r="AE118" s="31">
        <f t="shared" si="71"/>
        <v>0</v>
      </c>
      <c r="AF118" s="187">
        <f t="shared" si="72"/>
        <v>0</v>
      </c>
      <c r="AH118" s="31">
        <f t="shared" si="73"/>
        <v>0</v>
      </c>
      <c r="AI118" s="187">
        <f t="shared" si="74"/>
        <v>0</v>
      </c>
      <c r="AK118" s="31">
        <f t="shared" si="75"/>
        <v>0</v>
      </c>
      <c r="AL118" s="187">
        <f t="shared" si="76"/>
        <v>0</v>
      </c>
    </row>
    <row r="119" spans="1:38" x14ac:dyDescent="0.2">
      <c r="A119" s="250">
        <v>10</v>
      </c>
      <c r="B119" s="1" t="s">
        <v>265</v>
      </c>
      <c r="C119" s="1" t="str">
        <f>VLOOKUP(B119,Valores!$A$2:$F$223,5,FALSE)</f>
        <v>m³</v>
      </c>
      <c r="D119" s="1">
        <v>6</v>
      </c>
      <c r="E119" s="64">
        <f>VLOOKUP($B119,Valores!$A$2:$G$300,6,FALSE)*VLOOKUP(VLOOKUP($B119,Indices_Poder!$B$5:$E$250,3,FALSE),Indices_Poder!$G$6:$N$28,4,FALSE)</f>
        <v>5744.0577699282558</v>
      </c>
      <c r="F119" s="272">
        <f>$E119*VLOOKUP(F$109,Regional!$A$2:$B$7,2,FALSE)</f>
        <v>5815.858492052359</v>
      </c>
      <c r="G119" s="272">
        <f>$E119*VLOOKUP(G$109,Regional!$A$2:$B$7,2,FALSE)</f>
        <v>5589.5426159171857</v>
      </c>
      <c r="H119" s="272">
        <f>$E119*VLOOKUP(H$109,Regional!$A$2:$B$7,2,FALSE)</f>
        <v>5899.1473297163184</v>
      </c>
      <c r="I119" s="272">
        <f>$E119*VLOOKUP(I$109,Regional!$A$2:$B$7,2,FALSE)</f>
        <v>5777.3733049938401</v>
      </c>
      <c r="J119" s="273">
        <f>$E119*VLOOKUP(J$109,Regional!$A$2:$B$7,2,FALSE)</f>
        <v>5827.9210133692077</v>
      </c>
      <c r="K119" s="66">
        <f t="shared" si="77"/>
        <v>34464.346619569536</v>
      </c>
      <c r="L119" s="65">
        <f t="shared" si="78"/>
        <v>34895.150952314158</v>
      </c>
      <c r="M119" s="65">
        <f t="shared" si="78"/>
        <v>33537.255695503118</v>
      </c>
      <c r="N119" s="65">
        <f t="shared" si="78"/>
        <v>35394.883978297912</v>
      </c>
      <c r="O119" s="65">
        <f t="shared" si="78"/>
        <v>34664.239829963044</v>
      </c>
      <c r="P119" s="133">
        <f t="shared" si="78"/>
        <v>34967.526080215248</v>
      </c>
      <c r="Q119" s="185">
        <f>VLOOKUP(B119,Valores!$A$2:$P$300,14,FALSE)</f>
        <v>1</v>
      </c>
      <c r="R119" s="185">
        <f>VLOOKUP(B119,Valores!$A$2:$P$300,15,FALSE)</f>
        <v>3.1300000000000001E-2</v>
      </c>
      <c r="S119" s="186">
        <f t="shared" si="79"/>
        <v>0</v>
      </c>
      <c r="T119" s="186">
        <f t="shared" si="66"/>
        <v>0</v>
      </c>
      <c r="U119" s="186">
        <f t="shared" si="66"/>
        <v>0</v>
      </c>
      <c r="V119" s="186">
        <f t="shared" si="66"/>
        <v>0</v>
      </c>
      <c r="W119" s="186">
        <f t="shared" si="66"/>
        <v>0</v>
      </c>
      <c r="Y119" s="31">
        <f t="shared" si="67"/>
        <v>34895.150952314158</v>
      </c>
      <c r="Z119" s="187">
        <f t="shared" si="68"/>
        <v>34895.150952314158</v>
      </c>
      <c r="AB119" s="31">
        <f t="shared" si="69"/>
        <v>33537.255695503118</v>
      </c>
      <c r="AC119" s="187">
        <f t="shared" si="70"/>
        <v>33537.255695503118</v>
      </c>
      <c r="AE119" s="31">
        <f t="shared" si="71"/>
        <v>35394.883978297912</v>
      </c>
      <c r="AF119" s="187">
        <f t="shared" si="72"/>
        <v>35394.883978297912</v>
      </c>
      <c r="AH119" s="31">
        <f t="shared" si="73"/>
        <v>34664.239829963044</v>
      </c>
      <c r="AI119" s="187">
        <f t="shared" si="74"/>
        <v>34664.239829963044</v>
      </c>
      <c r="AK119" s="31">
        <f t="shared" si="75"/>
        <v>34967.526080215248</v>
      </c>
      <c r="AL119" s="187">
        <f t="shared" si="76"/>
        <v>34967.526080215248</v>
      </c>
    </row>
    <row r="120" spans="1:38" x14ac:dyDescent="0.2">
      <c r="A120" s="250">
        <v>11</v>
      </c>
      <c r="B120" s="1" t="s">
        <v>214</v>
      </c>
      <c r="C120" s="1" t="str">
        <f>VLOOKUP(B120,Valores!$A$2:$F$223,5,FALSE)</f>
        <v>m³</v>
      </c>
      <c r="D120" s="1">
        <v>9.9</v>
      </c>
      <c r="E120" s="64">
        <f>VLOOKUP($B120,Valores!$A$2:$G$300,6,FALSE)*VLOOKUP(VLOOKUP($B120,Indices_Poder!$B$5:$E$250,3,FALSE),Indices_Poder!$G$6:$N$28,4,FALSE)</f>
        <v>5744.0577699282558</v>
      </c>
      <c r="F120" s="272">
        <f>$E120*VLOOKUP(F$109,Regional!$A$2:$B$7,2,FALSE)</f>
        <v>5815.858492052359</v>
      </c>
      <c r="G120" s="272">
        <f>$E120*VLOOKUP(G$109,Regional!$A$2:$B$7,2,FALSE)</f>
        <v>5589.5426159171857</v>
      </c>
      <c r="H120" s="272">
        <f>$E120*VLOOKUP(H$109,Regional!$A$2:$B$7,2,FALSE)</f>
        <v>5899.1473297163184</v>
      </c>
      <c r="I120" s="272">
        <f>$E120*VLOOKUP(I$109,Regional!$A$2:$B$7,2,FALSE)</f>
        <v>5777.3733049938401</v>
      </c>
      <c r="J120" s="273">
        <f>$E120*VLOOKUP(J$109,Regional!$A$2:$B$7,2,FALSE)</f>
        <v>5827.9210133692077</v>
      </c>
      <c r="K120" s="66">
        <f t="shared" si="77"/>
        <v>56866.171922289737</v>
      </c>
      <c r="L120" s="65">
        <f t="shared" si="78"/>
        <v>57576.999071318358</v>
      </c>
      <c r="M120" s="65">
        <f t="shared" si="78"/>
        <v>55336.471897580137</v>
      </c>
      <c r="N120" s="65">
        <f t="shared" si="78"/>
        <v>58401.558564191553</v>
      </c>
      <c r="O120" s="65">
        <f t="shared" si="78"/>
        <v>57195.995719439015</v>
      </c>
      <c r="P120" s="133">
        <f t="shared" si="78"/>
        <v>57696.418032355155</v>
      </c>
      <c r="Q120" s="185">
        <f>VLOOKUP(B120,Valores!$A$2:$P$300,14,FALSE)</f>
        <v>1</v>
      </c>
      <c r="R120" s="185">
        <f>VLOOKUP(B120,Valores!$A$2:$P$300,15,FALSE)</f>
        <v>3.1300000000000001E-2</v>
      </c>
      <c r="S120" s="186">
        <f t="shared" si="79"/>
        <v>0</v>
      </c>
      <c r="T120" s="186">
        <f t="shared" si="66"/>
        <v>0</v>
      </c>
      <c r="U120" s="186">
        <f t="shared" si="66"/>
        <v>0</v>
      </c>
      <c r="V120" s="186">
        <f t="shared" si="66"/>
        <v>0</v>
      </c>
      <c r="W120" s="186">
        <f t="shared" si="66"/>
        <v>0</v>
      </c>
      <c r="Y120" s="31">
        <f t="shared" si="67"/>
        <v>57576.999071318358</v>
      </c>
      <c r="Z120" s="187">
        <f t="shared" si="68"/>
        <v>57576.999071318358</v>
      </c>
      <c r="AB120" s="31">
        <f t="shared" si="69"/>
        <v>55336.471897580137</v>
      </c>
      <c r="AC120" s="187">
        <f t="shared" si="70"/>
        <v>55336.471897580137</v>
      </c>
      <c r="AE120" s="31">
        <f t="shared" si="71"/>
        <v>58401.558564191553</v>
      </c>
      <c r="AF120" s="187">
        <f t="shared" si="72"/>
        <v>58401.558564191553</v>
      </c>
      <c r="AH120" s="31">
        <f t="shared" si="73"/>
        <v>57195.995719439015</v>
      </c>
      <c r="AI120" s="187">
        <f t="shared" si="74"/>
        <v>57195.995719439015</v>
      </c>
      <c r="AK120" s="31">
        <f t="shared" si="75"/>
        <v>57696.418032355155</v>
      </c>
      <c r="AL120" s="187">
        <f t="shared" si="76"/>
        <v>57696.418032355155</v>
      </c>
    </row>
    <row r="121" spans="1:38" x14ac:dyDescent="0.2">
      <c r="A121" s="250">
        <v>12</v>
      </c>
      <c r="B121" s="1" t="s">
        <v>247</v>
      </c>
      <c r="C121" s="1" t="str">
        <f>VLOOKUP(B121,Valores!$A$2:$F$223,5,FALSE)</f>
        <v>m³</v>
      </c>
      <c r="D121" s="1">
        <v>0</v>
      </c>
      <c r="E121" s="64">
        <f>VLOOKUP($B121,Valores!$A$2:$G$300,6,FALSE)*VLOOKUP(VLOOKUP($B121,Indices_Poder!$B$5:$E$250,3,FALSE),Indices_Poder!$G$6:$N$28,4,FALSE)</f>
        <v>5744.0577699282558</v>
      </c>
      <c r="F121" s="272">
        <f>$E121*VLOOKUP(F$109,Regional!$A$2:$B$7,2,FALSE)</f>
        <v>5815.858492052359</v>
      </c>
      <c r="G121" s="272">
        <f>$E121*VLOOKUP(G$109,Regional!$A$2:$B$7,2,FALSE)</f>
        <v>5589.5426159171857</v>
      </c>
      <c r="H121" s="272">
        <f>$E121*VLOOKUP(H$109,Regional!$A$2:$B$7,2,FALSE)</f>
        <v>5899.1473297163184</v>
      </c>
      <c r="I121" s="272">
        <f>$E121*VLOOKUP(I$109,Regional!$A$2:$B$7,2,FALSE)</f>
        <v>5777.3733049938401</v>
      </c>
      <c r="J121" s="273">
        <f>$E121*VLOOKUP(J$109,Regional!$A$2:$B$7,2,FALSE)</f>
        <v>5827.9210133692077</v>
      </c>
      <c r="K121" s="66">
        <f t="shared" si="77"/>
        <v>0</v>
      </c>
      <c r="L121" s="65">
        <f t="shared" si="78"/>
        <v>0</v>
      </c>
      <c r="M121" s="65">
        <f t="shared" si="78"/>
        <v>0</v>
      </c>
      <c r="N121" s="65">
        <f t="shared" si="78"/>
        <v>0</v>
      </c>
      <c r="O121" s="65">
        <f t="shared" si="78"/>
        <v>0</v>
      </c>
      <c r="P121" s="133">
        <f t="shared" si="78"/>
        <v>0</v>
      </c>
      <c r="Q121" s="185">
        <f>VLOOKUP(B121,Valores!$A$2:$P$300,14,FALSE)</f>
        <v>1</v>
      </c>
      <c r="R121" s="185">
        <f>VLOOKUP(B121,Valores!$A$2:$P$300,15,FALSE)</f>
        <v>3.1300000000000001E-2</v>
      </c>
      <c r="S121" s="186">
        <f t="shared" si="79"/>
        <v>0</v>
      </c>
      <c r="T121" s="186">
        <f t="shared" si="66"/>
        <v>0</v>
      </c>
      <c r="U121" s="186">
        <f t="shared" si="66"/>
        <v>0</v>
      </c>
      <c r="V121" s="186">
        <f t="shared" si="66"/>
        <v>0</v>
      </c>
      <c r="W121" s="186">
        <f t="shared" si="66"/>
        <v>0</v>
      </c>
      <c r="Y121" s="31">
        <f t="shared" si="67"/>
        <v>0</v>
      </c>
      <c r="Z121" s="187">
        <f t="shared" si="68"/>
        <v>0</v>
      </c>
      <c r="AB121" s="31">
        <f t="shared" si="69"/>
        <v>0</v>
      </c>
      <c r="AC121" s="187">
        <f t="shared" si="70"/>
        <v>0</v>
      </c>
      <c r="AE121" s="31">
        <f t="shared" si="71"/>
        <v>0</v>
      </c>
      <c r="AF121" s="187">
        <f t="shared" si="72"/>
        <v>0</v>
      </c>
      <c r="AH121" s="31">
        <f t="shared" si="73"/>
        <v>0</v>
      </c>
      <c r="AI121" s="187">
        <f t="shared" si="74"/>
        <v>0</v>
      </c>
      <c r="AK121" s="31">
        <f t="shared" si="75"/>
        <v>0</v>
      </c>
      <c r="AL121" s="187">
        <f t="shared" si="76"/>
        <v>0</v>
      </c>
    </row>
    <row r="122" spans="1:38" x14ac:dyDescent="0.2">
      <c r="A122" s="250">
        <v>13</v>
      </c>
      <c r="B122" s="1" t="s">
        <v>248</v>
      </c>
      <c r="C122" s="1" t="str">
        <f>VLOOKUP(B122,Valores!$A$2:$F$223,5,FALSE)</f>
        <v>m³</v>
      </c>
      <c r="D122" s="1">
        <v>0</v>
      </c>
      <c r="E122" s="64">
        <f>VLOOKUP($B122,Valores!$A$2:$G$300,6,FALSE)*VLOOKUP(VLOOKUP($B122,Indices_Poder!$B$5:$E$250,3,FALSE),Indices_Poder!$G$6:$N$28,4,FALSE)</f>
        <v>5744.0577699282558</v>
      </c>
      <c r="F122" s="272">
        <f>$E122*VLOOKUP(F$109,Regional!$A$2:$B$7,2,FALSE)</f>
        <v>5815.858492052359</v>
      </c>
      <c r="G122" s="272">
        <f>$E122*VLOOKUP(G$109,Regional!$A$2:$B$7,2,FALSE)</f>
        <v>5589.5426159171857</v>
      </c>
      <c r="H122" s="272">
        <f>$E122*VLOOKUP(H$109,Regional!$A$2:$B$7,2,FALSE)</f>
        <v>5899.1473297163184</v>
      </c>
      <c r="I122" s="272">
        <f>$E122*VLOOKUP(I$109,Regional!$A$2:$B$7,2,FALSE)</f>
        <v>5777.3733049938401</v>
      </c>
      <c r="J122" s="273">
        <f>$E122*VLOOKUP(J$109,Regional!$A$2:$B$7,2,FALSE)</f>
        <v>5827.9210133692077</v>
      </c>
      <c r="K122" s="66">
        <f t="shared" si="77"/>
        <v>0</v>
      </c>
      <c r="L122" s="65">
        <f t="shared" si="78"/>
        <v>0</v>
      </c>
      <c r="M122" s="65">
        <f t="shared" si="78"/>
        <v>0</v>
      </c>
      <c r="N122" s="65">
        <f t="shared" si="78"/>
        <v>0</v>
      </c>
      <c r="O122" s="65">
        <f t="shared" si="78"/>
        <v>0</v>
      </c>
      <c r="P122" s="133">
        <f t="shared" si="78"/>
        <v>0</v>
      </c>
      <c r="Q122" s="185">
        <f>VLOOKUP(B122,Valores!$A$2:$P$300,14,FALSE)</f>
        <v>1</v>
      </c>
      <c r="R122" s="185">
        <f>VLOOKUP(B122,Valores!$A$2:$P$300,15,FALSE)</f>
        <v>3.1300000000000001E-2</v>
      </c>
      <c r="S122" s="186">
        <f t="shared" si="79"/>
        <v>0</v>
      </c>
      <c r="T122" s="186">
        <f t="shared" si="66"/>
        <v>0</v>
      </c>
      <c r="U122" s="186">
        <f t="shared" si="66"/>
        <v>0</v>
      </c>
      <c r="V122" s="186">
        <f t="shared" si="66"/>
        <v>0</v>
      </c>
      <c r="W122" s="186">
        <f t="shared" si="66"/>
        <v>0</v>
      </c>
      <c r="Y122" s="31">
        <f t="shared" si="67"/>
        <v>0</v>
      </c>
      <c r="Z122" s="187">
        <f t="shared" si="68"/>
        <v>0</v>
      </c>
      <c r="AB122" s="31">
        <f t="shared" si="69"/>
        <v>0</v>
      </c>
      <c r="AC122" s="187">
        <f t="shared" si="70"/>
        <v>0</v>
      </c>
      <c r="AE122" s="31">
        <f t="shared" si="71"/>
        <v>0</v>
      </c>
      <c r="AF122" s="187">
        <f t="shared" si="72"/>
        <v>0</v>
      </c>
      <c r="AH122" s="31">
        <f t="shared" si="73"/>
        <v>0</v>
      </c>
      <c r="AI122" s="187">
        <f t="shared" si="74"/>
        <v>0</v>
      </c>
      <c r="AK122" s="31">
        <f t="shared" si="75"/>
        <v>0</v>
      </c>
      <c r="AL122" s="187">
        <f t="shared" si="76"/>
        <v>0</v>
      </c>
    </row>
    <row r="123" spans="1:38" x14ac:dyDescent="0.2">
      <c r="A123" s="250">
        <v>14</v>
      </c>
      <c r="B123" s="1" t="s">
        <v>217</v>
      </c>
      <c r="C123" s="1" t="str">
        <f>VLOOKUP(B123,Valores!$A$2:$F$223,5,FALSE)</f>
        <v>m³</v>
      </c>
      <c r="D123" s="135">
        <v>60</v>
      </c>
      <c r="E123" s="64">
        <f>VLOOKUP($B123,Valores!$A$2:$G$300,6,FALSE)*VLOOKUP(VLOOKUP($B123,Indices_Poder!$B$5:$E$250,3,FALSE),Indices_Poder!$G$6:$N$28,4,FALSE)</f>
        <v>5744.0577699282558</v>
      </c>
      <c r="F123" s="272">
        <f>$E123*VLOOKUP(F$109,Regional!$A$2:$B$7,2,FALSE)</f>
        <v>5815.858492052359</v>
      </c>
      <c r="G123" s="272">
        <f>$E123*VLOOKUP(G$109,Regional!$A$2:$B$7,2,FALSE)</f>
        <v>5589.5426159171857</v>
      </c>
      <c r="H123" s="272">
        <f>$E123*VLOOKUP(H$109,Regional!$A$2:$B$7,2,FALSE)</f>
        <v>5899.1473297163184</v>
      </c>
      <c r="I123" s="272">
        <f>$E123*VLOOKUP(I$109,Regional!$A$2:$B$7,2,FALSE)</f>
        <v>5777.3733049938401</v>
      </c>
      <c r="J123" s="273">
        <f>$E123*VLOOKUP(J$109,Regional!$A$2:$B$7,2,FALSE)</f>
        <v>5827.9210133692077</v>
      </c>
      <c r="K123" s="74">
        <f t="shared" si="77"/>
        <v>344643.46619569534</v>
      </c>
      <c r="L123" s="253">
        <f t="shared" si="78"/>
        <v>348951.50952314155</v>
      </c>
      <c r="M123" s="253">
        <f t="shared" si="78"/>
        <v>335372.55695503112</v>
      </c>
      <c r="N123" s="253">
        <f t="shared" si="78"/>
        <v>353948.83978297911</v>
      </c>
      <c r="O123" s="253">
        <f t="shared" si="78"/>
        <v>346642.39829963038</v>
      </c>
      <c r="P123" s="254">
        <f t="shared" si="78"/>
        <v>349675.26080215245</v>
      </c>
      <c r="Q123" s="185">
        <f>VLOOKUP(B123,Valores!$A$2:$P$300,14,FALSE)</f>
        <v>1</v>
      </c>
      <c r="R123" s="185">
        <f>VLOOKUP(B123,Valores!$A$2:$P$300,15,FALSE)</f>
        <v>3.1300000000000001E-2</v>
      </c>
      <c r="S123" s="186">
        <f t="shared" si="79"/>
        <v>0</v>
      </c>
      <c r="T123" s="186">
        <f t="shared" si="66"/>
        <v>0</v>
      </c>
      <c r="U123" s="186">
        <f t="shared" si="66"/>
        <v>0</v>
      </c>
      <c r="V123" s="186">
        <f t="shared" si="66"/>
        <v>0</v>
      </c>
      <c r="W123" s="186">
        <f t="shared" si="66"/>
        <v>0</v>
      </c>
      <c r="Y123" s="31">
        <f t="shared" si="67"/>
        <v>348951.50952314155</v>
      </c>
      <c r="Z123" s="187">
        <f t="shared" si="68"/>
        <v>348951.50952314155</v>
      </c>
      <c r="AB123" s="31">
        <f t="shared" si="69"/>
        <v>335372.55695503112</v>
      </c>
      <c r="AC123" s="187">
        <f t="shared" si="70"/>
        <v>335372.55695503112</v>
      </c>
      <c r="AE123" s="31">
        <f t="shared" si="71"/>
        <v>353948.83978297911</v>
      </c>
      <c r="AF123" s="187">
        <f t="shared" si="72"/>
        <v>353948.83978297911</v>
      </c>
      <c r="AH123" s="31">
        <f t="shared" si="73"/>
        <v>346642.39829963038</v>
      </c>
      <c r="AI123" s="187">
        <f t="shared" si="74"/>
        <v>346642.39829963038</v>
      </c>
      <c r="AK123" s="31">
        <f t="shared" si="75"/>
        <v>349675.26080215245</v>
      </c>
      <c r="AL123" s="187">
        <f t="shared" si="76"/>
        <v>349675.26080215245</v>
      </c>
    </row>
    <row r="124" spans="1:38" s="29" customFormat="1" x14ac:dyDescent="0.2">
      <c r="A124" s="79"/>
      <c r="B124" s="189" t="s">
        <v>143</v>
      </c>
      <c r="C124" s="80"/>
      <c r="D124" s="81"/>
      <c r="E124" s="82"/>
      <c r="F124" s="83"/>
      <c r="G124" s="83"/>
      <c r="H124" s="83"/>
      <c r="I124" s="83"/>
      <c r="J124" s="83"/>
      <c r="K124" s="192">
        <f t="shared" ref="K124:P124" si="80">SUM(K110:K123)</f>
        <v>9182020.1111472417</v>
      </c>
      <c r="L124" s="83">
        <f t="shared" si="80"/>
        <v>9296795.3625365868</v>
      </c>
      <c r="M124" s="83">
        <f t="shared" si="80"/>
        <v>8935023.7701573819</v>
      </c>
      <c r="N124" s="83">
        <f t="shared" si="80"/>
        <v>9429934.6541482192</v>
      </c>
      <c r="O124" s="83">
        <f t="shared" si="80"/>
        <v>9235275.8277918976</v>
      </c>
      <c r="P124" s="83">
        <f t="shared" si="80"/>
        <v>9316077.6047699917</v>
      </c>
      <c r="S124" s="174">
        <f>SUMIF($Q110:$Q123,"&lt;&gt;Rateio",Z110:Z123)</f>
        <v>9296795.3625365868</v>
      </c>
      <c r="T124" s="174">
        <f>SUMIF($Q110:$Q123,"&lt;&gt;Rateio",AC110:AC123)</f>
        <v>8935023.7701573819</v>
      </c>
      <c r="U124" s="174">
        <f>SUMIF($Q110:$Q123,"&lt;&gt;Rateio",AF110:AF123)</f>
        <v>9429934.6541482192</v>
      </c>
      <c r="V124" s="174">
        <f>SUMIF($Q110:$Q123,"&lt;&gt;Rateio",AI110:AI123)</f>
        <v>9235275.8277918976</v>
      </c>
      <c r="W124" s="174">
        <f>SUMIF($Q110:$Q123,"&lt;&gt;Rateio",AL110:AL123)</f>
        <v>9316077.6047699917</v>
      </c>
      <c r="Z124" s="187"/>
      <c r="AC124" s="187"/>
      <c r="AF124" s="187"/>
      <c r="AI124" s="187"/>
      <c r="AL124" s="187"/>
    </row>
    <row r="125" spans="1:38" s="29" customFormat="1" ht="12.75" hidden="1" customHeight="1" x14ac:dyDescent="0.2">
      <c r="A125" s="79"/>
      <c r="B125" s="80"/>
      <c r="C125" s="80"/>
      <c r="D125" s="81"/>
      <c r="E125" s="137" t="s">
        <v>118</v>
      </c>
      <c r="F125" s="87" t="s">
        <v>129</v>
      </c>
      <c r="G125" s="87" t="s">
        <v>130</v>
      </c>
      <c r="H125" s="87" t="s">
        <v>142</v>
      </c>
      <c r="I125" s="87" t="s">
        <v>132</v>
      </c>
      <c r="J125" s="87" t="s">
        <v>133</v>
      </c>
      <c r="K125" s="88"/>
      <c r="L125" s="83"/>
      <c r="M125" s="83"/>
      <c r="N125" s="83"/>
      <c r="O125" s="83"/>
      <c r="P125" s="83"/>
      <c r="S125" s="186"/>
      <c r="T125" s="186"/>
      <c r="U125" s="186"/>
      <c r="V125" s="186"/>
      <c r="W125" s="186"/>
      <c r="Z125" s="187"/>
      <c r="AC125" s="187"/>
      <c r="AF125" s="187"/>
      <c r="AI125" s="187"/>
      <c r="AL125" s="187"/>
    </row>
    <row r="126" spans="1:38" s="29" customFormat="1" ht="12.75" hidden="1" customHeight="1" x14ac:dyDescent="0.2">
      <c r="A126" s="89"/>
      <c r="B126" s="90" t="s">
        <v>206</v>
      </c>
      <c r="C126" s="90"/>
      <c r="D126" s="91"/>
      <c r="E126" s="92" t="e">
        <f>(SUMIF(#REF!,"Obras civis",K110:K123)+#REF!)*3.98%</f>
        <v>#REF!</v>
      </c>
      <c r="F126" s="93" t="e">
        <f>(SUMIF(#REF!,"Obras civis",L110:L123)+#REF!)*3.98%</f>
        <v>#REF!</v>
      </c>
      <c r="G126" s="93" t="e">
        <f>(SUMIF(#REF!,"Obras civis",M110:M123)+#REF!)*3.98%</f>
        <v>#REF!</v>
      </c>
      <c r="H126" s="93" t="e">
        <f>(SUMIF(#REF!,"Obras civis",N110:N123)+#REF!)*3.98%</f>
        <v>#REF!</v>
      </c>
      <c r="I126" s="93" t="e">
        <f>(SUMIF(#REF!,"Obras civis",O110:O123)+#REF!)*3.98%</f>
        <v>#REF!</v>
      </c>
      <c r="J126" s="93" t="e">
        <f>(SUMIF(#REF!,"Obras civis",P110:P123)+#REF!)*3.98%</f>
        <v>#REF!</v>
      </c>
      <c r="K126" s="92"/>
      <c r="L126" s="93"/>
      <c r="M126" s="93"/>
      <c r="N126" s="93"/>
      <c r="O126" s="93"/>
      <c r="P126" s="93"/>
      <c r="S126" s="186"/>
      <c r="T126" s="186"/>
      <c r="U126" s="186"/>
      <c r="V126" s="186"/>
      <c r="W126" s="186"/>
      <c r="Z126" s="187"/>
      <c r="AC126" s="187"/>
      <c r="AF126" s="187"/>
      <c r="AI126" s="187"/>
      <c r="AL126" s="187"/>
    </row>
    <row r="127" spans="1:38" s="29" customFormat="1" ht="12.75" hidden="1" customHeight="1" x14ac:dyDescent="0.2">
      <c r="A127" s="89"/>
      <c r="B127" s="90" t="s">
        <v>145</v>
      </c>
      <c r="C127" s="97"/>
      <c r="D127" s="98"/>
      <c r="E127" s="99" t="e">
        <f>K124+#REF!+E126</f>
        <v>#REF!</v>
      </c>
      <c r="F127" s="100" t="e">
        <f>L124+#REF!+F126</f>
        <v>#REF!</v>
      </c>
      <c r="G127" s="100" t="e">
        <f>M124+#REF!+G126</f>
        <v>#REF!</v>
      </c>
      <c r="H127" s="100" t="e">
        <f>N124+#REF!+H126</f>
        <v>#REF!</v>
      </c>
      <c r="I127" s="100" t="e">
        <f>O124+#REF!+I126</f>
        <v>#REF!</v>
      </c>
      <c r="J127" s="100" t="e">
        <f>P124+#REF!+J126</f>
        <v>#REF!</v>
      </c>
      <c r="K127" s="99"/>
      <c r="L127" s="100"/>
      <c r="M127" s="100"/>
      <c r="N127" s="100"/>
      <c r="O127" s="100"/>
      <c r="P127" s="100"/>
      <c r="S127" s="186"/>
      <c r="T127" s="186"/>
      <c r="U127" s="186"/>
      <c r="V127" s="186"/>
      <c r="W127" s="186"/>
      <c r="Z127" s="187"/>
      <c r="AC127" s="187"/>
      <c r="AF127" s="187"/>
      <c r="AI127" s="187"/>
      <c r="AL127" s="187"/>
    </row>
    <row r="128" spans="1:38" s="29" customFormat="1" ht="12.75" hidden="1" customHeight="1" x14ac:dyDescent="0.2">
      <c r="A128" s="89"/>
      <c r="B128" s="90" t="s">
        <v>146</v>
      </c>
      <c r="C128" s="90"/>
      <c r="D128" s="91"/>
      <c r="E128" s="92" t="e">
        <f>E127*2.7%</f>
        <v>#REF!</v>
      </c>
      <c r="F128" s="93" t="e">
        <f>F127*2.7%</f>
        <v>#REF!</v>
      </c>
      <c r="G128" s="93" t="e">
        <f t="shared" ref="G128:J128" si="81">G127*2.7%</f>
        <v>#REF!</v>
      </c>
      <c r="H128" s="93" t="e">
        <f t="shared" si="81"/>
        <v>#REF!</v>
      </c>
      <c r="I128" s="93" t="e">
        <f t="shared" si="81"/>
        <v>#REF!</v>
      </c>
      <c r="J128" s="93" t="e">
        <f t="shared" si="81"/>
        <v>#REF!</v>
      </c>
      <c r="K128" s="92"/>
      <c r="L128" s="93"/>
      <c r="M128" s="93"/>
      <c r="N128" s="93"/>
      <c r="O128" s="93"/>
      <c r="P128" s="93"/>
      <c r="S128" s="186"/>
      <c r="T128" s="186"/>
      <c r="U128" s="186"/>
      <c r="V128" s="186"/>
      <c r="W128" s="186"/>
      <c r="Z128" s="187"/>
      <c r="AC128" s="187"/>
      <c r="AF128" s="187"/>
      <c r="AI128" s="187"/>
      <c r="AL128" s="187"/>
    </row>
    <row r="129" spans="1:38" s="29" customFormat="1" ht="12.75" hidden="1" customHeight="1" x14ac:dyDescent="0.2">
      <c r="A129" s="89"/>
      <c r="B129" s="90" t="s">
        <v>147</v>
      </c>
      <c r="C129" s="97"/>
      <c r="D129" s="98"/>
      <c r="E129" s="99" t="e">
        <f>E127*1.4%</f>
        <v>#REF!</v>
      </c>
      <c r="F129" s="100" t="e">
        <f>F127*1.4%</f>
        <v>#REF!</v>
      </c>
      <c r="G129" s="100" t="e">
        <f t="shared" ref="G129:J129" si="82">G127*1.4%</f>
        <v>#REF!</v>
      </c>
      <c r="H129" s="100" t="e">
        <f t="shared" si="82"/>
        <v>#REF!</v>
      </c>
      <c r="I129" s="100" t="e">
        <f t="shared" si="82"/>
        <v>#REF!</v>
      </c>
      <c r="J129" s="100" t="e">
        <f t="shared" si="82"/>
        <v>#REF!</v>
      </c>
      <c r="K129" s="99"/>
      <c r="L129" s="100"/>
      <c r="M129" s="100"/>
      <c r="N129" s="100"/>
      <c r="O129" s="100"/>
      <c r="P129" s="100"/>
      <c r="S129" s="186"/>
      <c r="T129" s="186"/>
      <c r="U129" s="186"/>
      <c r="V129" s="186"/>
      <c r="W129" s="186"/>
      <c r="Z129" s="187"/>
      <c r="AC129" s="187"/>
      <c r="AF129" s="187"/>
      <c r="AI129" s="187"/>
      <c r="AL129" s="187"/>
    </row>
    <row r="130" spans="1:38" s="29" customFormat="1" ht="12.75" hidden="1" customHeight="1" x14ac:dyDescent="0.2">
      <c r="A130" s="89"/>
      <c r="B130" s="90" t="s">
        <v>148</v>
      </c>
      <c r="C130" s="90"/>
      <c r="D130" s="90"/>
      <c r="E130" s="92" t="e">
        <f>E127*3.99%</f>
        <v>#REF!</v>
      </c>
      <c r="F130" s="93" t="e">
        <f>F127*3.99%</f>
        <v>#REF!</v>
      </c>
      <c r="G130" s="93" t="e">
        <f t="shared" ref="G130:J130" si="83">G127*3.99%</f>
        <v>#REF!</v>
      </c>
      <c r="H130" s="93" t="e">
        <f t="shared" si="83"/>
        <v>#REF!</v>
      </c>
      <c r="I130" s="93" t="e">
        <f t="shared" si="83"/>
        <v>#REF!</v>
      </c>
      <c r="J130" s="93" t="e">
        <f t="shared" si="83"/>
        <v>#REF!</v>
      </c>
      <c r="K130" s="92"/>
      <c r="L130" s="93"/>
      <c r="M130" s="93"/>
      <c r="N130" s="93"/>
      <c r="O130" s="93"/>
      <c r="P130" s="93"/>
      <c r="S130" s="186"/>
      <c r="T130" s="186"/>
      <c r="U130" s="186"/>
      <c r="V130" s="186"/>
      <c r="W130" s="186"/>
      <c r="Z130" s="187"/>
      <c r="AC130" s="187"/>
      <c r="AF130" s="187"/>
      <c r="AI130" s="187"/>
      <c r="AL130" s="187"/>
    </row>
    <row r="131" spans="1:38" s="29" customFormat="1" ht="12.75" hidden="1" customHeight="1" x14ac:dyDescent="0.2">
      <c r="A131" s="89"/>
      <c r="B131" s="104" t="s">
        <v>149</v>
      </c>
      <c r="C131" s="104"/>
      <c r="D131" s="105"/>
      <c r="E131" s="106" t="e">
        <f>E127*2.7%</f>
        <v>#REF!</v>
      </c>
      <c r="F131" s="107" t="e">
        <f>F127*2.7%</f>
        <v>#REF!</v>
      </c>
      <c r="G131" s="107" t="e">
        <f t="shared" ref="G131:J131" si="84">G127*2.7%</f>
        <v>#REF!</v>
      </c>
      <c r="H131" s="107" t="e">
        <f t="shared" si="84"/>
        <v>#REF!</v>
      </c>
      <c r="I131" s="107" t="e">
        <f t="shared" si="84"/>
        <v>#REF!</v>
      </c>
      <c r="J131" s="107" t="e">
        <f t="shared" si="84"/>
        <v>#REF!</v>
      </c>
      <c r="K131" s="106"/>
      <c r="L131" s="107"/>
      <c r="M131" s="107"/>
      <c r="N131" s="107"/>
      <c r="O131" s="107"/>
      <c r="P131" s="107"/>
      <c r="S131" s="186"/>
      <c r="T131" s="186"/>
      <c r="U131" s="186"/>
      <c r="V131" s="186"/>
      <c r="W131" s="186"/>
      <c r="Z131" s="187"/>
      <c r="AC131" s="187"/>
      <c r="AF131" s="187"/>
      <c r="AI131" s="187"/>
      <c r="AL131" s="187"/>
    </row>
    <row r="132" spans="1:38" s="29" customFormat="1" ht="12.75" hidden="1" customHeight="1" x14ac:dyDescent="0.2">
      <c r="A132" s="89"/>
      <c r="B132" s="90" t="s">
        <v>150</v>
      </c>
      <c r="C132" s="90"/>
      <c r="D132" s="91"/>
      <c r="E132" s="106" t="e">
        <f>E127+E128+E129+E130+E131</f>
        <v>#REF!</v>
      </c>
      <c r="F132" s="93" t="e">
        <f>F127+F128+F129+F130+F131</f>
        <v>#REF!</v>
      </c>
      <c r="G132" s="93" t="e">
        <f t="shared" ref="G132:J132" si="85">G127+G128+G129+G130+G131</f>
        <v>#REF!</v>
      </c>
      <c r="H132" s="93" t="e">
        <f t="shared" si="85"/>
        <v>#REF!</v>
      </c>
      <c r="I132" s="93" t="e">
        <f t="shared" si="85"/>
        <v>#REF!</v>
      </c>
      <c r="J132" s="93" t="e">
        <f t="shared" si="85"/>
        <v>#REF!</v>
      </c>
      <c r="K132" s="92"/>
      <c r="L132" s="93"/>
      <c r="M132" s="93"/>
      <c r="N132" s="93"/>
      <c r="O132" s="93"/>
      <c r="P132" s="93"/>
      <c r="S132" s="186"/>
      <c r="T132" s="186"/>
      <c r="U132" s="186"/>
      <c r="V132" s="186"/>
      <c r="W132" s="186"/>
      <c r="Z132" s="187"/>
      <c r="AC132" s="187"/>
      <c r="AF132" s="187"/>
      <c r="AI132" s="187"/>
      <c r="AL132" s="187"/>
    </row>
    <row r="133" spans="1:38" s="29" customFormat="1" ht="12.75" hidden="1" customHeight="1" x14ac:dyDescent="0.2">
      <c r="A133" s="90"/>
      <c r="B133" s="90" t="s">
        <v>151</v>
      </c>
      <c r="C133" s="90"/>
      <c r="D133" s="91"/>
      <c r="E133" s="92" t="e">
        <f t="shared" ref="E133:J133" si="86">E132*3%</f>
        <v>#REF!</v>
      </c>
      <c r="F133" s="93" t="e">
        <f t="shared" si="86"/>
        <v>#REF!</v>
      </c>
      <c r="G133" s="93" t="e">
        <f t="shared" si="86"/>
        <v>#REF!</v>
      </c>
      <c r="H133" s="93" t="e">
        <f t="shared" si="86"/>
        <v>#REF!</v>
      </c>
      <c r="I133" s="93" t="e">
        <f t="shared" si="86"/>
        <v>#REF!</v>
      </c>
      <c r="J133" s="93" t="e">
        <f t="shared" si="86"/>
        <v>#REF!</v>
      </c>
      <c r="K133" s="92"/>
      <c r="L133" s="93"/>
      <c r="M133" s="93"/>
      <c r="N133" s="93"/>
      <c r="O133" s="93"/>
      <c r="P133" s="93"/>
      <c r="S133" s="186"/>
      <c r="T133" s="186"/>
      <c r="U133" s="186"/>
      <c r="V133" s="186"/>
      <c r="W133" s="186"/>
      <c r="Z133" s="187"/>
      <c r="AC133" s="187"/>
      <c r="AF133" s="187"/>
      <c r="AI133" s="187"/>
      <c r="AL133" s="187"/>
    </row>
    <row r="134" spans="1:38" s="29" customFormat="1" ht="12.75" hidden="1" customHeight="1" x14ac:dyDescent="0.2">
      <c r="A134" s="110"/>
      <c r="B134" s="110" t="s">
        <v>152</v>
      </c>
      <c r="C134" s="110"/>
      <c r="D134" s="111"/>
      <c r="E134" s="112" t="e">
        <f>E132*2.7%</f>
        <v>#REF!</v>
      </c>
      <c r="F134" s="103" t="e">
        <f>F132*2.7%</f>
        <v>#REF!</v>
      </c>
      <c r="G134" s="103" t="e">
        <f t="shared" ref="G134:J134" si="87">G132*2.7%</f>
        <v>#REF!</v>
      </c>
      <c r="H134" s="103" t="e">
        <f t="shared" si="87"/>
        <v>#REF!</v>
      </c>
      <c r="I134" s="103" t="e">
        <f t="shared" si="87"/>
        <v>#REF!</v>
      </c>
      <c r="J134" s="103" t="e">
        <f t="shared" si="87"/>
        <v>#REF!</v>
      </c>
      <c r="K134" s="112"/>
      <c r="L134" s="103"/>
      <c r="M134" s="103"/>
      <c r="N134" s="103"/>
      <c r="O134" s="103"/>
      <c r="P134" s="103"/>
      <c r="S134" s="186"/>
      <c r="T134" s="186"/>
      <c r="U134" s="186"/>
      <c r="V134" s="186"/>
      <c r="W134" s="186"/>
      <c r="Z134" s="187"/>
      <c r="AC134" s="187"/>
      <c r="AF134" s="187"/>
      <c r="AI134" s="187"/>
      <c r="AL134" s="187"/>
    </row>
    <row r="135" spans="1:38" s="29" customFormat="1" x14ac:dyDescent="0.2">
      <c r="A135" s="79"/>
      <c r="B135" s="80" t="s">
        <v>153</v>
      </c>
      <c r="C135" s="80"/>
      <c r="D135" s="81"/>
      <c r="E135" s="82">
        <f>K124*(1+Entrada!$H$13)</f>
        <v>13773948.368731977</v>
      </c>
      <c r="F135" s="83">
        <f>L124*(1+Entrada!$H$13)</f>
        <v>13946122.723341133</v>
      </c>
      <c r="G135" s="83">
        <f>M124*(1+Entrada!$H$13)</f>
        <v>13403429.157613089</v>
      </c>
      <c r="H135" s="83">
        <f>N124*(1+Entrada!$H$13)</f>
        <v>14145844.974687744</v>
      </c>
      <c r="I135" s="83">
        <f>O124*(1+Entrada!$H$13)</f>
        <v>13853837.269270625</v>
      </c>
      <c r="J135" s="83">
        <f>P124*(1+Entrada!$H$13)</f>
        <v>13975048.014915464</v>
      </c>
      <c r="K135" s="82"/>
      <c r="L135" s="83"/>
      <c r="M135" s="83"/>
      <c r="N135" s="83"/>
      <c r="O135" s="83"/>
      <c r="P135" s="83"/>
      <c r="S135" s="174">
        <f>SUMIF($Q110:$Q123,"&lt;&gt;Rateio",Y110:Y123)</f>
        <v>9296795.3625365868</v>
      </c>
      <c r="T135" s="174">
        <f>SUMIF($Q110:$Q123,"&lt;&gt;Rateio",AB110:AB123)</f>
        <v>8935023.7701573819</v>
      </c>
      <c r="U135" s="174">
        <f>SUMIF($Q110:$Q123,"&lt;&gt;Rateio",AE110:AE123)</f>
        <v>9429934.6541482192</v>
      </c>
      <c r="V135" s="174">
        <f>SUMIF($Q110:$Q123,"&lt;&gt;Rateio",AH110:AH123)</f>
        <v>9235275.8277918976</v>
      </c>
      <c r="W135" s="174">
        <f>SUMIF($Q110:$Q123,"&lt;&gt;Rateio",AK110:AK123)</f>
        <v>9316077.6047699917</v>
      </c>
      <c r="Z135" s="187"/>
      <c r="AC135" s="187"/>
      <c r="AF135" s="187"/>
      <c r="AI135" s="187"/>
      <c r="AL135" s="187"/>
    </row>
    <row r="136" spans="1:38" s="29" customFormat="1" x14ac:dyDescent="0.2">
      <c r="C136" s="231"/>
      <c r="E136" s="168">
        <f>AVERAGE(F136:J136)</f>
        <v>1</v>
      </c>
      <c r="F136" s="193">
        <f>S136</f>
        <v>1</v>
      </c>
      <c r="G136" s="194">
        <f>T136</f>
        <v>1</v>
      </c>
      <c r="H136" s="194">
        <f>U136</f>
        <v>1</v>
      </c>
      <c r="I136" s="194">
        <f>V136</f>
        <v>1</v>
      </c>
      <c r="J136" s="195">
        <f>W136</f>
        <v>1</v>
      </c>
      <c r="K136" s="233"/>
      <c r="L136" s="233"/>
      <c r="M136" s="233"/>
      <c r="N136" s="31"/>
      <c r="O136" s="31"/>
      <c r="P136" s="31"/>
      <c r="Q136" s="31"/>
      <c r="S136" s="196">
        <f>S124/S135</f>
        <v>1</v>
      </c>
      <c r="T136" s="196">
        <f>T124/T135</f>
        <v>1</v>
      </c>
      <c r="U136" s="196">
        <f>U124/U135</f>
        <v>1</v>
      </c>
      <c r="V136" s="196">
        <f>V124/V135</f>
        <v>1</v>
      </c>
      <c r="W136" s="196">
        <f>W124/W135</f>
        <v>1</v>
      </c>
      <c r="Y136" s="197"/>
      <c r="Z136" s="198"/>
      <c r="AB136" s="197"/>
      <c r="AC136" s="198"/>
      <c r="AE136" s="197"/>
      <c r="AF136" s="198"/>
      <c r="AH136" s="197"/>
      <c r="AI136" s="198"/>
      <c r="AK136" s="197"/>
      <c r="AL136" s="198"/>
    </row>
    <row r="137" spans="1:38" s="29" customFormat="1" x14ac:dyDescent="0.2">
      <c r="C137" s="231"/>
      <c r="E137" s="199"/>
      <c r="F137" s="200"/>
      <c r="G137" s="200"/>
      <c r="H137" s="200"/>
      <c r="I137" s="200"/>
      <c r="J137" s="200"/>
      <c r="K137" s="233"/>
      <c r="L137" s="233"/>
      <c r="M137" s="233"/>
      <c r="N137" s="31"/>
      <c r="O137" s="31"/>
      <c r="P137" s="31"/>
      <c r="Q137" s="31"/>
    </row>
    <row r="138" spans="1:38" s="29" customFormat="1" x14ac:dyDescent="0.2">
      <c r="C138" s="231"/>
      <c r="E138" s="30"/>
      <c r="F138" s="233"/>
      <c r="G138" s="233"/>
      <c r="H138" s="233"/>
      <c r="I138" s="233"/>
      <c r="J138" s="233"/>
      <c r="K138" s="233"/>
      <c r="L138" s="233"/>
      <c r="M138" s="233"/>
      <c r="N138" s="31"/>
      <c r="O138" s="31"/>
      <c r="P138" s="31"/>
      <c r="Q138" s="31"/>
    </row>
    <row r="139" spans="1:38" s="35" customFormat="1" ht="12.75" customHeight="1" x14ac:dyDescent="0.25">
      <c r="B139" s="398" t="s">
        <v>269</v>
      </c>
      <c r="C139" s="232"/>
      <c r="D139" s="231"/>
      <c r="E139" s="233"/>
      <c r="F139" s="233"/>
      <c r="G139" s="231"/>
      <c r="H139" s="234"/>
      <c r="I139" s="235"/>
      <c r="J139" s="36"/>
      <c r="K139" s="36"/>
      <c r="L139" s="37"/>
      <c r="M139" s="36"/>
      <c r="N139" s="36"/>
      <c r="S139" s="171" t="s">
        <v>129</v>
      </c>
      <c r="T139" s="171" t="s">
        <v>130</v>
      </c>
      <c r="U139" s="171" t="s">
        <v>142</v>
      </c>
      <c r="V139" s="171" t="s">
        <v>132</v>
      </c>
      <c r="W139" s="171" t="s">
        <v>133</v>
      </c>
      <c r="Y139" s="172"/>
      <c r="Z139" s="173"/>
      <c r="AB139" s="172"/>
      <c r="AC139" s="173"/>
      <c r="AE139" s="172"/>
      <c r="AF139" s="173"/>
      <c r="AH139" s="172"/>
      <c r="AI139" s="173"/>
      <c r="AK139" s="172"/>
      <c r="AL139" s="173"/>
    </row>
    <row r="140" spans="1:38" s="35" customFormat="1" ht="12.75" customHeight="1" x14ac:dyDescent="0.2">
      <c r="B140" s="399"/>
      <c r="C140" s="236"/>
      <c r="D140" s="258"/>
      <c r="E140" s="267"/>
      <c r="F140" s="233"/>
      <c r="G140" s="258"/>
      <c r="H140" s="259"/>
      <c r="I140" s="259"/>
      <c r="J140" s="36"/>
      <c r="K140" s="36"/>
      <c r="L140" s="37"/>
      <c r="M140" s="36"/>
      <c r="N140" s="36"/>
      <c r="Q140" s="29" t="s">
        <v>202</v>
      </c>
      <c r="S140" s="174">
        <f>SUMIF($Q143:$Q156,"Rateio",L143:L156)+F168</f>
        <v>13968744.709149502</v>
      </c>
      <c r="T140" s="174">
        <f>SUMIF($Q143:$Q156,"Rateio",M143:M156)+G168</f>
        <v>13425170.840961359</v>
      </c>
      <c r="U140" s="174">
        <f>SUMIF($Q143:$Q156,"Rateio",N143:N156)+H168</f>
        <v>14168790.929675588</v>
      </c>
      <c r="V140" s="174">
        <f>SUMIF($Q143:$Q156,"Rateio",O143:O156)+I168</f>
        <v>13876309.558975372</v>
      </c>
      <c r="W140" s="174">
        <f>SUMIF($Q143:$Q156,"Rateio",P143:P156)+J168</f>
        <v>13997716.920398103</v>
      </c>
      <c r="Z140" s="175"/>
      <c r="AC140" s="175"/>
      <c r="AF140" s="175"/>
      <c r="AI140" s="175"/>
      <c r="AL140" s="175"/>
    </row>
    <row r="141" spans="1:38" s="44" customFormat="1" x14ac:dyDescent="0.2">
      <c r="A141" s="379" t="s">
        <v>136</v>
      </c>
      <c r="B141" s="393" t="s">
        <v>138</v>
      </c>
      <c r="C141" s="379" t="s">
        <v>3</v>
      </c>
      <c r="D141" s="396" t="s">
        <v>139</v>
      </c>
      <c r="E141" s="43">
        <f>$E$8</f>
        <v>44228</v>
      </c>
      <c r="F141" s="377" t="str">
        <f>$F$8</f>
        <v>Preço Unitário</v>
      </c>
      <c r="G141" s="377"/>
      <c r="H141" s="377"/>
      <c r="I141" s="377"/>
      <c r="J141" s="377"/>
      <c r="K141" s="43">
        <f>$K$8</f>
        <v>44228</v>
      </c>
      <c r="L141" s="378" t="str">
        <f>$L$8</f>
        <v>Preço Total</v>
      </c>
      <c r="M141" s="378"/>
      <c r="N141" s="378"/>
      <c r="O141" s="378"/>
      <c r="P141" s="378"/>
      <c r="Q141" s="176" t="s">
        <v>203</v>
      </c>
      <c r="S141" s="174">
        <f>SUMIF($R143:$R156,"UAR",L143:L156)</f>
        <v>0</v>
      </c>
      <c r="T141" s="174">
        <f>SUMIF($R143:$R156,"UAR",M143:M156)</f>
        <v>0</v>
      </c>
      <c r="U141" s="174">
        <f>SUMIF($R143:$R156,"UAR",N143:N156)</f>
        <v>0</v>
      </c>
      <c r="V141" s="174">
        <f>SUMIF($R143:$R156,"UAR",O143:O156)</f>
        <v>0</v>
      </c>
      <c r="W141" s="174">
        <f>SUMIF($R143:$R156,"UAR",P143:P156)</f>
        <v>0</v>
      </c>
      <c r="Z141" s="177"/>
      <c r="AC141" s="177"/>
      <c r="AF141" s="177"/>
      <c r="AI141" s="177"/>
      <c r="AL141" s="177"/>
    </row>
    <row r="142" spans="1:38" s="49" customFormat="1" x14ac:dyDescent="0.2">
      <c r="A142" s="379"/>
      <c r="B142" s="380"/>
      <c r="C142" s="379"/>
      <c r="D142" s="397"/>
      <c r="E142" s="45" t="s">
        <v>118</v>
      </c>
      <c r="F142" s="243" t="s">
        <v>129</v>
      </c>
      <c r="G142" s="243" t="s">
        <v>130</v>
      </c>
      <c r="H142" s="243" t="s">
        <v>142</v>
      </c>
      <c r="I142" s="243" t="s">
        <v>132</v>
      </c>
      <c r="J142" s="243" t="s">
        <v>133</v>
      </c>
      <c r="K142" s="45" t="s">
        <v>118</v>
      </c>
      <c r="L142" s="47" t="s">
        <v>129</v>
      </c>
      <c r="M142" s="47" t="s">
        <v>130</v>
      </c>
      <c r="N142" s="47" t="s">
        <v>142</v>
      </c>
      <c r="O142" s="47" t="s">
        <v>132</v>
      </c>
      <c r="P142" s="47" t="s">
        <v>133</v>
      </c>
      <c r="Q142" s="176" t="s">
        <v>204</v>
      </c>
      <c r="S142" s="181">
        <f>S141/S140</f>
        <v>0</v>
      </c>
      <c r="T142" s="181">
        <f>T141/T140</f>
        <v>0</v>
      </c>
      <c r="U142" s="181">
        <f>U141/U140</f>
        <v>0</v>
      </c>
      <c r="V142" s="181">
        <f>V141/V140</f>
        <v>0</v>
      </c>
      <c r="W142" s="181">
        <f>W141/W140</f>
        <v>0</v>
      </c>
      <c r="Y142" s="182"/>
      <c r="Z142" s="183"/>
      <c r="AB142" s="182"/>
      <c r="AC142" s="183"/>
      <c r="AE142" s="182"/>
      <c r="AF142" s="183"/>
      <c r="AH142" s="182"/>
      <c r="AI142" s="183"/>
      <c r="AL142" s="184"/>
    </row>
    <row r="143" spans="1:38" x14ac:dyDescent="0.2">
      <c r="A143" s="246">
        <v>1</v>
      </c>
      <c r="B143" s="116" t="s">
        <v>82</v>
      </c>
      <c r="C143" s="1" t="str">
        <f>VLOOKUP(B143,Valores!$A$2:$F$223,5,FALSE)</f>
        <v>unid.</v>
      </c>
      <c r="D143" s="247">
        <v>1</v>
      </c>
      <c r="E143" s="53">
        <f>EXP(10.90679)*POWER(Resumo!$C$38,0.38282)*POWER(Resumo!$D$38,0.00247)*POWER(Resumo!$E$38,0.45363)*(IF(Resumo!$F$38="ONAN/ONAF",0.8,IF(Resumo!$F$38="ONAN/ONAF/ONAF",1,1.1)))*1.024659*(1+Valores!$H$164)*(1+Valores!$I$164)*(1+Valores!$J$164)*VLOOKUP(VLOOKUP($B143,Indices_Poder!$B$5:$E$250,3,FALSE),Indices_Poder!$G$6:$N$28,8,FALSE)</f>
        <v>8706924.6756340172</v>
      </c>
      <c r="F143" s="272">
        <f>$E143*VLOOKUP(F$142,Regional!$A$2:$B$7,2,FALSE)</f>
        <v>8815761.2340794429</v>
      </c>
      <c r="G143" s="272">
        <f>$E143*VLOOKUP(G$142,Regional!$A$2:$B$7,2,FALSE)</f>
        <v>8472708.4018594623</v>
      </c>
      <c r="H143" s="272">
        <f>$E143*VLOOKUP(H$142,Regional!$A$2:$B$7,2,FALSE)</f>
        <v>8942011.641876135</v>
      </c>
      <c r="I143" s="272">
        <f>$E143*VLOOKUP(I$142,Regional!$A$2:$B$7,2,FALSE)</f>
        <v>8757424.8387526944</v>
      </c>
      <c r="J143" s="273">
        <f>$E143*VLOOKUP(J$142,Regional!$A$2:$B$7,2,FALSE)</f>
        <v>8834045.775898274</v>
      </c>
      <c r="K143" s="56">
        <f>D143*E143</f>
        <v>8706924.6756340172</v>
      </c>
      <c r="L143" s="248">
        <f>D143*F143</f>
        <v>8815761.2340794429</v>
      </c>
      <c r="M143" s="248">
        <f>D143*G143</f>
        <v>8472708.4018594623</v>
      </c>
      <c r="N143" s="248">
        <f>D143*H143</f>
        <v>8942011.641876135</v>
      </c>
      <c r="O143" s="248">
        <f>D143*I143</f>
        <v>8757424.8387526944</v>
      </c>
      <c r="P143" s="249">
        <f>D143*J143</f>
        <v>8834045.775898274</v>
      </c>
      <c r="Q143" s="185">
        <f>VLOOKUP(B143,Valores!$A$2:$P$300,14,FALSE)</f>
        <v>1</v>
      </c>
      <c r="R143" s="185">
        <f>VLOOKUP(B143,Valores!$A$2:$P$300,15,FALSE)</f>
        <v>2.86E-2</v>
      </c>
      <c r="S143" s="186">
        <f>IF($R143="UAR",L143*S$142,0)</f>
        <v>0</v>
      </c>
      <c r="T143" s="186">
        <f t="shared" ref="T143:W156" si="88">IF($R143="UAR",M143*T$142,0)</f>
        <v>0</v>
      </c>
      <c r="U143" s="186">
        <f t="shared" si="88"/>
        <v>0</v>
      </c>
      <c r="V143" s="186">
        <f t="shared" si="88"/>
        <v>0</v>
      </c>
      <c r="W143" s="186">
        <f t="shared" si="88"/>
        <v>0</v>
      </c>
      <c r="Y143" s="31">
        <f t="shared" ref="Y143:Y156" si="89">L143+S143</f>
        <v>8815761.2340794429</v>
      </c>
      <c r="Z143" s="187">
        <f t="shared" ref="Z143:Z156" si="90">IF($Q143="rateio",0,Y143*$Q143)</f>
        <v>8815761.2340794429</v>
      </c>
      <c r="AB143" s="31">
        <f t="shared" ref="AB143:AB156" si="91">M143+T143</f>
        <v>8472708.4018594623</v>
      </c>
      <c r="AC143" s="187">
        <f t="shared" ref="AC143:AC156" si="92">IF($Q143="rateio",0,AB143*$Q143)</f>
        <v>8472708.4018594623</v>
      </c>
      <c r="AE143" s="31">
        <f t="shared" ref="AE143:AE156" si="93">N143+U143</f>
        <v>8942011.641876135</v>
      </c>
      <c r="AF143" s="187">
        <f t="shared" ref="AF143:AF156" si="94">IF($Q143="rateio",0,AE143*$Q143)</f>
        <v>8942011.641876135</v>
      </c>
      <c r="AH143" s="31">
        <f t="shared" ref="AH143:AH156" si="95">V143+O143</f>
        <v>8757424.8387526944</v>
      </c>
      <c r="AI143" s="187">
        <f t="shared" ref="AI143:AI156" si="96">IF($Q143="rateio",0,AH143*$Q143)</f>
        <v>8757424.8387526944</v>
      </c>
      <c r="AK143" s="31">
        <f t="shared" ref="AK143:AK156" si="97">P143+W143</f>
        <v>8834045.775898274</v>
      </c>
      <c r="AL143" s="187">
        <f t="shared" ref="AL143:AL156" si="98">IF($Q143="rateio",0,AK143*$Q143)</f>
        <v>8834045.775898274</v>
      </c>
    </row>
    <row r="144" spans="1:38" x14ac:dyDescent="0.2">
      <c r="A144" s="250">
        <v>2</v>
      </c>
      <c r="B144" s="1" t="s">
        <v>238</v>
      </c>
      <c r="C144" s="1" t="str">
        <f>VLOOKUP(B144,Valores!$A$2:$F$223,5,FALSE)</f>
        <v>unid.</v>
      </c>
      <c r="D144" s="1">
        <v>0</v>
      </c>
      <c r="E144" s="64">
        <f>VLOOKUP($B144,Valores!$A$2:$G$300,6,FALSE)*VLOOKUP(VLOOKUP($B144,Indices_Poder!$B$5:$E$250,3,FALSE),Indices_Poder!$G$6:$N$28,4,FALSE)</f>
        <v>2604.1258136719553</v>
      </c>
      <c r="F144" s="272">
        <f>$E144*VLOOKUP(F$142,Regional!$A$2:$B$7,2,FALSE)</f>
        <v>2636.6773863428548</v>
      </c>
      <c r="G144" s="272">
        <f>$E144*VLOOKUP(G$142,Regional!$A$2:$B$7,2,FALSE)</f>
        <v>2534.0748292841795</v>
      </c>
      <c r="H144" s="272">
        <f>$E144*VLOOKUP(H$142,Regional!$A$2:$B$7,2,FALSE)</f>
        <v>2674.4372106410979</v>
      </c>
      <c r="I144" s="272">
        <f>$E144*VLOOKUP(I$142,Regional!$A$2:$B$7,2,FALSE)</f>
        <v>2619.2297433912527</v>
      </c>
      <c r="J144" s="273">
        <f>$E144*VLOOKUP(J$142,Regional!$A$2:$B$7,2,FALSE)</f>
        <v>2642.1460505515656</v>
      </c>
      <c r="K144" s="66">
        <f t="shared" ref="K144:K156" si="99">D144*E144</f>
        <v>0</v>
      </c>
      <c r="L144" s="65">
        <f t="shared" ref="L144:P156" si="100">$D144*F144</f>
        <v>0</v>
      </c>
      <c r="M144" s="65">
        <f t="shared" si="100"/>
        <v>0</v>
      </c>
      <c r="N144" s="65">
        <f t="shared" si="100"/>
        <v>0</v>
      </c>
      <c r="O144" s="65">
        <f t="shared" si="100"/>
        <v>0</v>
      </c>
      <c r="P144" s="133">
        <f t="shared" si="100"/>
        <v>0</v>
      </c>
      <c r="Q144" s="185">
        <f>VLOOKUP(B144,Valores!$A$2:$P$300,14,FALSE)</f>
        <v>1</v>
      </c>
      <c r="R144" s="185">
        <f>VLOOKUP(B144,Valores!$A$2:$P$300,15,FALSE)</f>
        <v>2.7E-2</v>
      </c>
      <c r="S144" s="186">
        <f t="shared" ref="S144:S156" si="101">IF($R144="UAR",L144*S$142,0)</f>
        <v>0</v>
      </c>
      <c r="T144" s="186">
        <f t="shared" si="88"/>
        <v>0</v>
      </c>
      <c r="U144" s="186">
        <f t="shared" si="88"/>
        <v>0</v>
      </c>
      <c r="V144" s="186">
        <f t="shared" si="88"/>
        <v>0</v>
      </c>
      <c r="W144" s="186">
        <f t="shared" si="88"/>
        <v>0</v>
      </c>
      <c r="Y144" s="31">
        <f t="shared" si="89"/>
        <v>0</v>
      </c>
      <c r="Z144" s="187">
        <f t="shared" si="90"/>
        <v>0</v>
      </c>
      <c r="AB144" s="31">
        <f t="shared" si="91"/>
        <v>0</v>
      </c>
      <c r="AC144" s="187">
        <f t="shared" si="92"/>
        <v>0</v>
      </c>
      <c r="AE144" s="31">
        <f t="shared" si="93"/>
        <v>0</v>
      </c>
      <c r="AF144" s="187">
        <f t="shared" si="94"/>
        <v>0</v>
      </c>
      <c r="AH144" s="31">
        <f t="shared" si="95"/>
        <v>0</v>
      </c>
      <c r="AI144" s="187">
        <f t="shared" si="96"/>
        <v>0</v>
      </c>
      <c r="AK144" s="31">
        <f t="shared" si="97"/>
        <v>0</v>
      </c>
      <c r="AL144" s="187">
        <f t="shared" si="98"/>
        <v>0</v>
      </c>
    </row>
    <row r="145" spans="1:38" x14ac:dyDescent="0.2">
      <c r="A145" s="250">
        <v>3</v>
      </c>
      <c r="B145" s="1" t="s">
        <v>239</v>
      </c>
      <c r="C145" s="1" t="str">
        <f>VLOOKUP(B145,Valores!$A$2:$F$223,5,FALSE)</f>
        <v>unid.</v>
      </c>
      <c r="D145" s="1">
        <v>0</v>
      </c>
      <c r="E145" s="64">
        <f>VLOOKUP($B145,Valores!$A$2:$G$300,6,FALSE)*VLOOKUP(VLOOKUP($B145,Indices_Poder!$B$5:$E$250,3,FALSE),Indices_Poder!$G$6:$N$28,4,FALSE)</f>
        <v>2604.1258136719553</v>
      </c>
      <c r="F145" s="272">
        <f>$E145*VLOOKUP(F$142,Regional!$A$2:$B$7,2,FALSE)</f>
        <v>2636.6773863428548</v>
      </c>
      <c r="G145" s="272">
        <f>$E145*VLOOKUP(G$142,Regional!$A$2:$B$7,2,FALSE)</f>
        <v>2534.0748292841795</v>
      </c>
      <c r="H145" s="272">
        <f>$E145*VLOOKUP(H$142,Regional!$A$2:$B$7,2,FALSE)</f>
        <v>2674.4372106410979</v>
      </c>
      <c r="I145" s="272">
        <f>$E145*VLOOKUP(I$142,Regional!$A$2:$B$7,2,FALSE)</f>
        <v>2619.2297433912527</v>
      </c>
      <c r="J145" s="273">
        <f>$E145*VLOOKUP(J$142,Regional!$A$2:$B$7,2,FALSE)</f>
        <v>2642.1460505515656</v>
      </c>
      <c r="K145" s="66">
        <f t="shared" si="99"/>
        <v>0</v>
      </c>
      <c r="L145" s="65">
        <f t="shared" si="100"/>
        <v>0</v>
      </c>
      <c r="M145" s="65">
        <f t="shared" si="100"/>
        <v>0</v>
      </c>
      <c r="N145" s="65">
        <f t="shared" si="100"/>
        <v>0</v>
      </c>
      <c r="O145" s="65">
        <f t="shared" si="100"/>
        <v>0</v>
      </c>
      <c r="P145" s="133">
        <f t="shared" si="100"/>
        <v>0</v>
      </c>
      <c r="Q145" s="185">
        <f>VLOOKUP(B145,Valores!$A$2:$P$300,14,FALSE)</f>
        <v>1</v>
      </c>
      <c r="R145" s="185">
        <f>VLOOKUP(B145,Valores!$A$2:$P$300,15,FALSE)</f>
        <v>2.7E-2</v>
      </c>
      <c r="S145" s="186">
        <f t="shared" si="101"/>
        <v>0</v>
      </c>
      <c r="T145" s="186">
        <f t="shared" si="88"/>
        <v>0</v>
      </c>
      <c r="U145" s="186">
        <f t="shared" si="88"/>
        <v>0</v>
      </c>
      <c r="V145" s="186">
        <f t="shared" si="88"/>
        <v>0</v>
      </c>
      <c r="W145" s="186">
        <f t="shared" si="88"/>
        <v>0</v>
      </c>
      <c r="Y145" s="31">
        <f t="shared" si="89"/>
        <v>0</v>
      </c>
      <c r="Z145" s="187">
        <f t="shared" si="90"/>
        <v>0</v>
      </c>
      <c r="AB145" s="31">
        <f t="shared" si="91"/>
        <v>0</v>
      </c>
      <c r="AC145" s="187">
        <f t="shared" si="92"/>
        <v>0</v>
      </c>
      <c r="AE145" s="31">
        <f t="shared" si="93"/>
        <v>0</v>
      </c>
      <c r="AF145" s="187">
        <f t="shared" si="94"/>
        <v>0</v>
      </c>
      <c r="AH145" s="31">
        <f t="shared" si="95"/>
        <v>0</v>
      </c>
      <c r="AI145" s="187">
        <f t="shared" si="96"/>
        <v>0</v>
      </c>
      <c r="AK145" s="31">
        <f t="shared" si="97"/>
        <v>0</v>
      </c>
      <c r="AL145" s="187">
        <f t="shared" si="98"/>
        <v>0</v>
      </c>
    </row>
    <row r="146" spans="1:38" x14ac:dyDescent="0.2">
      <c r="A146" s="250">
        <v>4</v>
      </c>
      <c r="B146" s="1" t="s">
        <v>30</v>
      </c>
      <c r="C146" s="1" t="str">
        <f>VLOOKUP(B146,Valores!$A$2:$F$223,5,FALSE)</f>
        <v>unid.</v>
      </c>
      <c r="D146" s="1">
        <v>1</v>
      </c>
      <c r="E146" s="64">
        <f>VLOOKUP($B146,Valores!$A$2:$G$300,6,FALSE)*VLOOKUP(VLOOKUP($B146,Indices_Poder!$B$5:$E$250,3,FALSE),Indices_Poder!$G$6:$N$28,4,FALSE)</f>
        <v>54015.592521526502</v>
      </c>
      <c r="F146" s="272">
        <f>$E146*VLOOKUP(F$142,Regional!$A$2:$B$7,2,FALSE)</f>
        <v>54690.78742804558</v>
      </c>
      <c r="G146" s="272">
        <f>$E146*VLOOKUP(G$142,Regional!$A$2:$B$7,2,FALSE)</f>
        <v>52562.57308269744</v>
      </c>
      <c r="H146" s="272">
        <f>$E146*VLOOKUP(H$142,Regional!$A$2:$B$7,2,FALSE)</f>
        <v>55474.01351960771</v>
      </c>
      <c r="I146" s="272">
        <f>$E146*VLOOKUP(I$142,Regional!$A$2:$B$7,2,FALSE)</f>
        <v>54328.882958151356</v>
      </c>
      <c r="J146" s="273">
        <f>$E146*VLOOKUP(J$142,Regional!$A$2:$B$7,2,FALSE)</f>
        <v>54804.220172340785</v>
      </c>
      <c r="K146" s="66">
        <f>D146*E146</f>
        <v>54015.592521526502</v>
      </c>
      <c r="L146" s="65">
        <f t="shared" si="100"/>
        <v>54690.78742804558</v>
      </c>
      <c r="M146" s="65">
        <f t="shared" si="100"/>
        <v>52562.57308269744</v>
      </c>
      <c r="N146" s="65">
        <f t="shared" si="100"/>
        <v>55474.01351960771</v>
      </c>
      <c r="O146" s="65">
        <f t="shared" si="100"/>
        <v>54328.882958151356</v>
      </c>
      <c r="P146" s="133">
        <f t="shared" si="100"/>
        <v>54804.220172340785</v>
      </c>
      <c r="Q146" s="185">
        <f>VLOOKUP(B146,Valores!$A$2:$P$300,14,FALSE)</f>
        <v>1</v>
      </c>
      <c r="R146" s="185">
        <f>VLOOKUP(B146,Valores!$A$2:$P$300,15,FALSE)</f>
        <v>0.04</v>
      </c>
      <c r="S146" s="186">
        <f t="shared" si="101"/>
        <v>0</v>
      </c>
      <c r="T146" s="186">
        <f t="shared" si="88"/>
        <v>0</v>
      </c>
      <c r="U146" s="186">
        <f t="shared" si="88"/>
        <v>0</v>
      </c>
      <c r="V146" s="186">
        <f t="shared" si="88"/>
        <v>0</v>
      </c>
      <c r="W146" s="186">
        <f t="shared" si="88"/>
        <v>0</v>
      </c>
      <c r="Y146" s="31">
        <f t="shared" si="89"/>
        <v>54690.78742804558</v>
      </c>
      <c r="Z146" s="187">
        <f t="shared" si="90"/>
        <v>54690.78742804558</v>
      </c>
      <c r="AB146" s="31">
        <f t="shared" si="91"/>
        <v>52562.57308269744</v>
      </c>
      <c r="AC146" s="187">
        <f t="shared" si="92"/>
        <v>52562.57308269744</v>
      </c>
      <c r="AE146" s="31">
        <f t="shared" si="93"/>
        <v>55474.01351960771</v>
      </c>
      <c r="AF146" s="187">
        <f t="shared" si="94"/>
        <v>55474.01351960771</v>
      </c>
      <c r="AH146" s="31">
        <f t="shared" si="95"/>
        <v>54328.882958151356</v>
      </c>
      <c r="AI146" s="187">
        <f t="shared" si="96"/>
        <v>54328.882958151356</v>
      </c>
      <c r="AK146" s="31">
        <f t="shared" si="97"/>
        <v>54804.220172340785</v>
      </c>
      <c r="AL146" s="187">
        <f t="shared" si="98"/>
        <v>54804.220172340785</v>
      </c>
    </row>
    <row r="147" spans="1:38" x14ac:dyDescent="0.2">
      <c r="A147" s="250">
        <v>5</v>
      </c>
      <c r="B147" s="1" t="s">
        <v>226</v>
      </c>
      <c r="C147" s="1" t="str">
        <f>VLOOKUP(B147,Valores!$A$2:$F$223,5,FALSE)</f>
        <v>kg</v>
      </c>
      <c r="D147" s="1">
        <v>0</v>
      </c>
      <c r="E147" s="64">
        <f>VLOOKUP($B147,Valores!$A$2:$G$300,6,FALSE)*VLOOKUP(VLOOKUP($B147,Indices_Poder!$B$5:$E$250,3,FALSE),Indices_Poder!$G$6:$N$28,4,FALSE)</f>
        <v>132.79382328753289</v>
      </c>
      <c r="F147" s="272">
        <f>$E147*VLOOKUP(F$142,Regional!$A$2:$B$7,2,FALSE)</f>
        <v>134.45374607862703</v>
      </c>
      <c r="G147" s="272">
        <f>$E147*VLOOKUP(G$142,Regional!$A$2:$B$7,2,FALSE)</f>
        <v>129.22166944109824</v>
      </c>
      <c r="H147" s="272">
        <f>$E147*VLOOKUP(H$142,Regional!$A$2:$B$7,2,FALSE)</f>
        <v>136.37925651629627</v>
      </c>
      <c r="I147" s="272">
        <f>$E147*VLOOKUP(I$142,Regional!$A$2:$B$7,2,FALSE)</f>
        <v>133.56402746260059</v>
      </c>
      <c r="J147" s="273">
        <f>$E147*VLOOKUP(J$142,Regional!$A$2:$B$7,2,FALSE)</f>
        <v>134.73261310753085</v>
      </c>
      <c r="K147" s="66">
        <f t="shared" si="99"/>
        <v>0</v>
      </c>
      <c r="L147" s="65">
        <f t="shared" si="100"/>
        <v>0</v>
      </c>
      <c r="M147" s="65">
        <f t="shared" si="100"/>
        <v>0</v>
      </c>
      <c r="N147" s="65">
        <f t="shared" si="100"/>
        <v>0</v>
      </c>
      <c r="O147" s="65">
        <f t="shared" si="100"/>
        <v>0</v>
      </c>
      <c r="P147" s="133">
        <f t="shared" si="100"/>
        <v>0</v>
      </c>
      <c r="Q147" s="185">
        <f>VLOOKUP(B147,Valores!$A$2:$P$300,14,FALSE)</f>
        <v>1</v>
      </c>
      <c r="R147" s="185">
        <f>VLOOKUP(B147,Valores!$A$2:$P$300,15,FALSE)</f>
        <v>2.5000000000000001E-2</v>
      </c>
      <c r="S147" s="186">
        <f t="shared" si="101"/>
        <v>0</v>
      </c>
      <c r="T147" s="186">
        <f t="shared" si="88"/>
        <v>0</v>
      </c>
      <c r="U147" s="186">
        <f t="shared" si="88"/>
        <v>0</v>
      </c>
      <c r="V147" s="186">
        <f t="shared" si="88"/>
        <v>0</v>
      </c>
      <c r="W147" s="186">
        <f t="shared" si="88"/>
        <v>0</v>
      </c>
      <c r="Y147" s="31">
        <f t="shared" si="89"/>
        <v>0</v>
      </c>
      <c r="Z147" s="187">
        <f t="shared" si="90"/>
        <v>0</v>
      </c>
      <c r="AB147" s="31">
        <f t="shared" si="91"/>
        <v>0</v>
      </c>
      <c r="AC147" s="187">
        <f t="shared" si="92"/>
        <v>0</v>
      </c>
      <c r="AE147" s="31">
        <f t="shared" si="93"/>
        <v>0</v>
      </c>
      <c r="AF147" s="187">
        <f t="shared" si="94"/>
        <v>0</v>
      </c>
      <c r="AH147" s="31">
        <f t="shared" si="95"/>
        <v>0</v>
      </c>
      <c r="AI147" s="187">
        <f t="shared" si="96"/>
        <v>0</v>
      </c>
      <c r="AK147" s="31">
        <f t="shared" si="97"/>
        <v>0</v>
      </c>
      <c r="AL147" s="187">
        <f t="shared" si="98"/>
        <v>0</v>
      </c>
    </row>
    <row r="148" spans="1:38" x14ac:dyDescent="0.2">
      <c r="A148" s="250">
        <v>6</v>
      </c>
      <c r="B148" s="1" t="s">
        <v>53</v>
      </c>
      <c r="C148" s="1" t="str">
        <f>VLOOKUP(B148,Valores!$A$2:$F$223,5,FALSE)</f>
        <v>kg</v>
      </c>
      <c r="D148" s="1">
        <v>0</v>
      </c>
      <c r="E148" s="64">
        <f>VLOOKUP($B148,Valores!$A$2:$G$300,6,FALSE)*VLOOKUP(VLOOKUP($B148,Indices_Poder!$B$5:$E$250,3,FALSE),Indices_Poder!$G$6:$N$28,4,FALSE)</f>
        <v>107.00410922919521</v>
      </c>
      <c r="F148" s="272">
        <f>$E148*VLOOKUP(F$142,Regional!$A$2:$B$7,2,FALSE)</f>
        <v>108.34166059456014</v>
      </c>
      <c r="G148" s="272">
        <f>$E148*VLOOKUP(G$142,Regional!$A$2:$B$7,2,FALSE)</f>
        <v>104.12569869092985</v>
      </c>
      <c r="H148" s="272">
        <f>$E148*VLOOKUP(H$142,Regional!$A$2:$B$7,2,FALSE)</f>
        <v>109.89322017838347</v>
      </c>
      <c r="I148" s="272">
        <f>$E148*VLOOKUP(I$142,Regional!$A$2:$B$7,2,FALSE)</f>
        <v>107.62473306272454</v>
      </c>
      <c r="J148" s="273">
        <f>$E148*VLOOKUP(J$142,Regional!$A$2:$B$7,2,FALSE)</f>
        <v>108.56636922394145</v>
      </c>
      <c r="K148" s="66">
        <f t="shared" si="99"/>
        <v>0</v>
      </c>
      <c r="L148" s="65">
        <f t="shared" si="100"/>
        <v>0</v>
      </c>
      <c r="M148" s="65">
        <f t="shared" si="100"/>
        <v>0</v>
      </c>
      <c r="N148" s="65">
        <f t="shared" si="100"/>
        <v>0</v>
      </c>
      <c r="O148" s="65">
        <f t="shared" si="100"/>
        <v>0</v>
      </c>
      <c r="P148" s="133">
        <f t="shared" si="100"/>
        <v>0</v>
      </c>
      <c r="Q148" s="185">
        <f>VLOOKUP(B148,Valores!$A$2:$P$300,14,FALSE)</f>
        <v>1</v>
      </c>
      <c r="R148" s="185" t="str">
        <f>VLOOKUP(B148,Valores!$A$2:$P$300,15,FALSE)</f>
        <v>Rateio</v>
      </c>
      <c r="S148" s="186">
        <f t="shared" si="101"/>
        <v>0</v>
      </c>
      <c r="T148" s="186">
        <f t="shared" si="88"/>
        <v>0</v>
      </c>
      <c r="U148" s="186">
        <f t="shared" si="88"/>
        <v>0</v>
      </c>
      <c r="V148" s="186">
        <f t="shared" si="88"/>
        <v>0</v>
      </c>
      <c r="W148" s="186">
        <f t="shared" si="88"/>
        <v>0</v>
      </c>
      <c r="Y148" s="31">
        <f t="shared" si="89"/>
        <v>0</v>
      </c>
      <c r="Z148" s="187">
        <f t="shared" si="90"/>
        <v>0</v>
      </c>
      <c r="AB148" s="31">
        <f t="shared" si="91"/>
        <v>0</v>
      </c>
      <c r="AC148" s="187">
        <f t="shared" si="92"/>
        <v>0</v>
      </c>
      <c r="AE148" s="31">
        <f t="shared" si="93"/>
        <v>0</v>
      </c>
      <c r="AF148" s="187">
        <f t="shared" si="94"/>
        <v>0</v>
      </c>
      <c r="AH148" s="31">
        <f t="shared" si="95"/>
        <v>0</v>
      </c>
      <c r="AI148" s="187">
        <f t="shared" si="96"/>
        <v>0</v>
      </c>
      <c r="AK148" s="31">
        <f t="shared" si="97"/>
        <v>0</v>
      </c>
      <c r="AL148" s="187">
        <f t="shared" si="98"/>
        <v>0</v>
      </c>
    </row>
    <row r="149" spans="1:38" x14ac:dyDescent="0.2">
      <c r="A149" s="250">
        <v>7</v>
      </c>
      <c r="B149" s="1" t="s">
        <v>242</v>
      </c>
      <c r="C149" s="1" t="str">
        <f>VLOOKUP(B149,Valores!$A$2:$F$223,5,FALSE)</f>
        <v>unid.</v>
      </c>
      <c r="D149" s="1">
        <v>0</v>
      </c>
      <c r="E149" s="64">
        <f>VLOOKUP($B149,Valores!$A$2:$G$300,6,FALSE)*VLOOKUP(VLOOKUP($B149,Indices_Poder!$B$5:$E$250,3,FALSE),Indices_Poder!$G$6:$N$28,4,FALSE)</f>
        <v>318.82451132788094</v>
      </c>
      <c r="F149" s="272">
        <f>$E149*VLOOKUP(F$142,Regional!$A$2:$B$7,2,FALSE)</f>
        <v>322.80981771947944</v>
      </c>
      <c r="G149" s="272">
        <f>$E149*VLOOKUP(G$142,Regional!$A$2:$B$7,2,FALSE)</f>
        <v>310.24813197316092</v>
      </c>
      <c r="H149" s="272">
        <f>$E149*VLOOKUP(H$142,Regional!$A$2:$B$7,2,FALSE)</f>
        <v>327.43277313373369</v>
      </c>
      <c r="I149" s="272">
        <f>$E149*VLOOKUP(I$142,Regional!$A$2:$B$7,2,FALSE)</f>
        <v>320.67369349358268</v>
      </c>
      <c r="J149" s="273">
        <f>$E149*VLOOKUP(J$142,Regional!$A$2:$B$7,2,FALSE)</f>
        <v>323.47934919326798</v>
      </c>
      <c r="K149" s="66">
        <f t="shared" si="99"/>
        <v>0</v>
      </c>
      <c r="L149" s="65">
        <f t="shared" si="100"/>
        <v>0</v>
      </c>
      <c r="M149" s="65">
        <f t="shared" si="100"/>
        <v>0</v>
      </c>
      <c r="N149" s="65">
        <f t="shared" si="100"/>
        <v>0</v>
      </c>
      <c r="O149" s="65">
        <f t="shared" si="100"/>
        <v>0</v>
      </c>
      <c r="P149" s="133">
        <f t="shared" si="100"/>
        <v>0</v>
      </c>
      <c r="Q149" s="185">
        <f>VLOOKUP(B149,Valores!$A$2:$P$300,14,FALSE)</f>
        <v>1</v>
      </c>
      <c r="R149" s="185">
        <f>VLOOKUP(B149,Valores!$A$2:$P$300,15,FALSE)</f>
        <v>2.5000000000000001E-2</v>
      </c>
      <c r="S149" s="186">
        <f t="shared" si="101"/>
        <v>0</v>
      </c>
      <c r="T149" s="186">
        <f t="shared" si="88"/>
        <v>0</v>
      </c>
      <c r="U149" s="186">
        <f t="shared" si="88"/>
        <v>0</v>
      </c>
      <c r="V149" s="186">
        <f t="shared" si="88"/>
        <v>0</v>
      </c>
      <c r="W149" s="186">
        <f t="shared" si="88"/>
        <v>0</v>
      </c>
      <c r="Y149" s="31">
        <f t="shared" si="89"/>
        <v>0</v>
      </c>
      <c r="Z149" s="187">
        <f t="shared" si="90"/>
        <v>0</v>
      </c>
      <c r="AB149" s="31">
        <f t="shared" si="91"/>
        <v>0</v>
      </c>
      <c r="AC149" s="187">
        <f t="shared" si="92"/>
        <v>0</v>
      </c>
      <c r="AE149" s="31">
        <f t="shared" si="93"/>
        <v>0</v>
      </c>
      <c r="AF149" s="187">
        <f t="shared" si="94"/>
        <v>0</v>
      </c>
      <c r="AH149" s="31">
        <f t="shared" si="95"/>
        <v>0</v>
      </c>
      <c r="AI149" s="187">
        <f t="shared" si="96"/>
        <v>0</v>
      </c>
      <c r="AK149" s="31">
        <f t="shared" si="97"/>
        <v>0</v>
      </c>
      <c r="AL149" s="187">
        <f t="shared" si="98"/>
        <v>0</v>
      </c>
    </row>
    <row r="150" spans="1:38" x14ac:dyDescent="0.2">
      <c r="A150" s="250">
        <v>8</v>
      </c>
      <c r="B150" s="1" t="s">
        <v>243</v>
      </c>
      <c r="C150" s="1" t="str">
        <f>VLOOKUP(B150,Valores!$A$2:$F$223,5,FALSE)</f>
        <v>kg</v>
      </c>
      <c r="D150" s="1">
        <v>0</v>
      </c>
      <c r="E150" s="64">
        <f>VLOOKUP($B150,Valores!$A$2:$G$300,6,FALSE)*VLOOKUP(VLOOKUP($B150,Indices_Poder!$B$5:$E$250,3,FALSE),Indices_Poder!$G$6:$N$28,4,FALSE)</f>
        <v>90.692785411365136</v>
      </c>
      <c r="F150" s="272">
        <f>$E150*VLOOKUP(F$142,Regional!$A$2:$B$7,2,FALSE)</f>
        <v>91.826445229007192</v>
      </c>
      <c r="G150" s="272">
        <f>$E150*VLOOKUP(G$142,Regional!$A$2:$B$7,2,FALSE)</f>
        <v>88.253149483799405</v>
      </c>
      <c r="H150" s="272">
        <f>$E150*VLOOKUP(H$142,Regional!$A$2:$B$7,2,FALSE)</f>
        <v>93.141490617471987</v>
      </c>
      <c r="I150" s="272">
        <f>$E150*VLOOKUP(I$142,Regional!$A$2:$B$7,2,FALSE)</f>
        <v>91.218803566751063</v>
      </c>
      <c r="J150" s="273">
        <f>$E150*VLOOKUP(J$142,Regional!$A$2:$B$7,2,FALSE)</f>
        <v>92.016900078371066</v>
      </c>
      <c r="K150" s="66">
        <f>D150*E150</f>
        <v>0</v>
      </c>
      <c r="L150" s="65">
        <f t="shared" si="100"/>
        <v>0</v>
      </c>
      <c r="M150" s="65">
        <f t="shared" si="100"/>
        <v>0</v>
      </c>
      <c r="N150" s="65">
        <f t="shared" si="100"/>
        <v>0</v>
      </c>
      <c r="O150" s="65">
        <f t="shared" si="100"/>
        <v>0</v>
      </c>
      <c r="P150" s="133">
        <f t="shared" si="100"/>
        <v>0</v>
      </c>
      <c r="Q150" s="185">
        <f>VLOOKUP(B150,Valores!$A$2:$P$300,14,FALSE)</f>
        <v>1</v>
      </c>
      <c r="R150" s="185">
        <f>VLOOKUP(B150,Valores!$A$2:$P$300,15,FALSE)</f>
        <v>3.1300000000000001E-2</v>
      </c>
      <c r="S150" s="186">
        <f t="shared" si="101"/>
        <v>0</v>
      </c>
      <c r="T150" s="186">
        <f t="shared" si="88"/>
        <v>0</v>
      </c>
      <c r="U150" s="186">
        <f t="shared" si="88"/>
        <v>0</v>
      </c>
      <c r="V150" s="186">
        <f t="shared" si="88"/>
        <v>0</v>
      </c>
      <c r="W150" s="186">
        <f t="shared" si="88"/>
        <v>0</v>
      </c>
      <c r="Y150" s="31">
        <f t="shared" si="89"/>
        <v>0</v>
      </c>
      <c r="Z150" s="187">
        <f t="shared" si="90"/>
        <v>0</v>
      </c>
      <c r="AB150" s="31">
        <f t="shared" si="91"/>
        <v>0</v>
      </c>
      <c r="AC150" s="187">
        <f t="shared" si="92"/>
        <v>0</v>
      </c>
      <c r="AE150" s="31">
        <f t="shared" si="93"/>
        <v>0</v>
      </c>
      <c r="AF150" s="187">
        <f t="shared" si="94"/>
        <v>0</v>
      </c>
      <c r="AH150" s="31">
        <f t="shared" si="95"/>
        <v>0</v>
      </c>
      <c r="AI150" s="187">
        <f t="shared" si="96"/>
        <v>0</v>
      </c>
      <c r="AK150" s="31">
        <f t="shared" si="97"/>
        <v>0</v>
      </c>
      <c r="AL150" s="187">
        <f t="shared" si="98"/>
        <v>0</v>
      </c>
    </row>
    <row r="151" spans="1:38" x14ac:dyDescent="0.2">
      <c r="A151" s="250">
        <v>9</v>
      </c>
      <c r="B151" s="1" t="s">
        <v>244</v>
      </c>
      <c r="C151" s="1" t="str">
        <f>VLOOKUP(B151,Valores!$A$2:$F$223,5,FALSE)</f>
        <v>kg</v>
      </c>
      <c r="D151" s="1">
        <v>0</v>
      </c>
      <c r="E151" s="64">
        <f>VLOOKUP($B151,Valores!$A$2:$G$300,6,FALSE)*VLOOKUP(VLOOKUP($B151,Indices_Poder!$B$5:$E$250,3,FALSE),Indices_Poder!$G$6:$N$28,4,FALSE)</f>
        <v>90.692785411365136</v>
      </c>
      <c r="F151" s="272">
        <f>$E151*VLOOKUP(F$142,Regional!$A$2:$B$7,2,FALSE)</f>
        <v>91.826445229007192</v>
      </c>
      <c r="G151" s="272">
        <f>$E151*VLOOKUP(G$142,Regional!$A$2:$B$7,2,FALSE)</f>
        <v>88.253149483799405</v>
      </c>
      <c r="H151" s="272">
        <f>$E151*VLOOKUP(H$142,Regional!$A$2:$B$7,2,FALSE)</f>
        <v>93.141490617471987</v>
      </c>
      <c r="I151" s="272">
        <f>$E151*VLOOKUP(I$142,Regional!$A$2:$B$7,2,FALSE)</f>
        <v>91.218803566751063</v>
      </c>
      <c r="J151" s="273">
        <f>$E151*VLOOKUP(J$142,Regional!$A$2:$B$7,2,FALSE)</f>
        <v>92.016900078371066</v>
      </c>
      <c r="K151" s="66">
        <f t="shared" si="99"/>
        <v>0</v>
      </c>
      <c r="L151" s="65">
        <f t="shared" si="100"/>
        <v>0</v>
      </c>
      <c r="M151" s="65">
        <f t="shared" si="100"/>
        <v>0</v>
      </c>
      <c r="N151" s="65">
        <f t="shared" si="100"/>
        <v>0</v>
      </c>
      <c r="O151" s="65">
        <f t="shared" si="100"/>
        <v>0</v>
      </c>
      <c r="P151" s="133">
        <f t="shared" si="100"/>
        <v>0</v>
      </c>
      <c r="Q151" s="185">
        <f>VLOOKUP(B151,Valores!$A$2:$P$300,14,FALSE)</f>
        <v>1</v>
      </c>
      <c r="R151" s="185">
        <f>VLOOKUP(B151,Valores!$A$2:$P$300,15,FALSE)</f>
        <v>3.1300000000000001E-2</v>
      </c>
      <c r="S151" s="186">
        <f t="shared" si="101"/>
        <v>0</v>
      </c>
      <c r="T151" s="186">
        <f t="shared" si="88"/>
        <v>0</v>
      </c>
      <c r="U151" s="186">
        <f t="shared" si="88"/>
        <v>0</v>
      </c>
      <c r="V151" s="186">
        <f t="shared" si="88"/>
        <v>0</v>
      </c>
      <c r="W151" s="186">
        <f t="shared" si="88"/>
        <v>0</v>
      </c>
      <c r="Y151" s="31">
        <f t="shared" si="89"/>
        <v>0</v>
      </c>
      <c r="Z151" s="187">
        <f t="shared" si="90"/>
        <v>0</v>
      </c>
      <c r="AB151" s="31">
        <f t="shared" si="91"/>
        <v>0</v>
      </c>
      <c r="AC151" s="187">
        <f t="shared" si="92"/>
        <v>0</v>
      </c>
      <c r="AE151" s="31">
        <f t="shared" si="93"/>
        <v>0</v>
      </c>
      <c r="AF151" s="187">
        <f t="shared" si="94"/>
        <v>0</v>
      </c>
      <c r="AH151" s="31">
        <f t="shared" si="95"/>
        <v>0</v>
      </c>
      <c r="AI151" s="187">
        <f t="shared" si="96"/>
        <v>0</v>
      </c>
      <c r="AK151" s="31">
        <f t="shared" si="97"/>
        <v>0</v>
      </c>
      <c r="AL151" s="187">
        <f t="shared" si="98"/>
        <v>0</v>
      </c>
    </row>
    <row r="152" spans="1:38" x14ac:dyDescent="0.2">
      <c r="A152" s="250">
        <v>10</v>
      </c>
      <c r="B152" s="1" t="s">
        <v>265</v>
      </c>
      <c r="C152" s="1" t="str">
        <f>VLOOKUP(B152,Valores!$A$2:$F$223,5,FALSE)</f>
        <v>m³</v>
      </c>
      <c r="D152" s="1">
        <v>6</v>
      </c>
      <c r="E152" s="64">
        <f>VLOOKUP($B152,Valores!$A$2:$G$300,6,FALSE)*VLOOKUP(VLOOKUP($B152,Indices_Poder!$B$5:$E$250,3,FALSE),Indices_Poder!$G$6:$N$28,4,FALSE)</f>
        <v>5744.0577699282558</v>
      </c>
      <c r="F152" s="272">
        <f>$E152*VLOOKUP(F$142,Regional!$A$2:$B$7,2,FALSE)</f>
        <v>5815.858492052359</v>
      </c>
      <c r="G152" s="272">
        <f>$E152*VLOOKUP(G$142,Regional!$A$2:$B$7,2,FALSE)</f>
        <v>5589.5426159171857</v>
      </c>
      <c r="H152" s="272">
        <f>$E152*VLOOKUP(H$142,Regional!$A$2:$B$7,2,FALSE)</f>
        <v>5899.1473297163184</v>
      </c>
      <c r="I152" s="272">
        <f>$E152*VLOOKUP(I$142,Regional!$A$2:$B$7,2,FALSE)</f>
        <v>5777.3733049938401</v>
      </c>
      <c r="J152" s="273">
        <f>$E152*VLOOKUP(J$142,Regional!$A$2:$B$7,2,FALSE)</f>
        <v>5827.9210133692077</v>
      </c>
      <c r="K152" s="66">
        <f t="shared" si="99"/>
        <v>34464.346619569536</v>
      </c>
      <c r="L152" s="65">
        <f t="shared" si="100"/>
        <v>34895.150952314158</v>
      </c>
      <c r="M152" s="65">
        <f t="shared" si="100"/>
        <v>33537.255695503118</v>
      </c>
      <c r="N152" s="65">
        <f t="shared" si="100"/>
        <v>35394.883978297912</v>
      </c>
      <c r="O152" s="65">
        <f t="shared" si="100"/>
        <v>34664.239829963044</v>
      </c>
      <c r="P152" s="133">
        <f t="shared" si="100"/>
        <v>34967.526080215248</v>
      </c>
      <c r="Q152" s="185">
        <f>VLOOKUP(B152,Valores!$A$2:$P$300,14,FALSE)</f>
        <v>1</v>
      </c>
      <c r="R152" s="185">
        <f>VLOOKUP(B152,Valores!$A$2:$P$300,15,FALSE)</f>
        <v>3.1300000000000001E-2</v>
      </c>
      <c r="S152" s="186">
        <f t="shared" si="101"/>
        <v>0</v>
      </c>
      <c r="T152" s="186">
        <f t="shared" si="88"/>
        <v>0</v>
      </c>
      <c r="U152" s="186">
        <f t="shared" si="88"/>
        <v>0</v>
      </c>
      <c r="V152" s="186">
        <f t="shared" si="88"/>
        <v>0</v>
      </c>
      <c r="W152" s="186">
        <f t="shared" si="88"/>
        <v>0</v>
      </c>
      <c r="Y152" s="31">
        <f t="shared" si="89"/>
        <v>34895.150952314158</v>
      </c>
      <c r="Z152" s="187">
        <f t="shared" si="90"/>
        <v>34895.150952314158</v>
      </c>
      <c r="AB152" s="31">
        <f t="shared" si="91"/>
        <v>33537.255695503118</v>
      </c>
      <c r="AC152" s="187">
        <f t="shared" si="92"/>
        <v>33537.255695503118</v>
      </c>
      <c r="AE152" s="31">
        <f t="shared" si="93"/>
        <v>35394.883978297912</v>
      </c>
      <c r="AF152" s="187">
        <f t="shared" si="94"/>
        <v>35394.883978297912</v>
      </c>
      <c r="AH152" s="31">
        <f t="shared" si="95"/>
        <v>34664.239829963044</v>
      </c>
      <c r="AI152" s="187">
        <f t="shared" si="96"/>
        <v>34664.239829963044</v>
      </c>
      <c r="AK152" s="31">
        <f t="shared" si="97"/>
        <v>34967.526080215248</v>
      </c>
      <c r="AL152" s="187">
        <f t="shared" si="98"/>
        <v>34967.526080215248</v>
      </c>
    </row>
    <row r="153" spans="1:38" x14ac:dyDescent="0.2">
      <c r="A153" s="250">
        <v>11</v>
      </c>
      <c r="B153" s="1" t="s">
        <v>214</v>
      </c>
      <c r="C153" s="1" t="str">
        <f>VLOOKUP(B153,Valores!$A$2:$F$223,5,FALSE)</f>
        <v>m³</v>
      </c>
      <c r="D153" s="1">
        <v>9.9</v>
      </c>
      <c r="E153" s="64">
        <f>VLOOKUP($B153,Valores!$A$2:$G$300,6,FALSE)*VLOOKUP(VLOOKUP($B153,Indices_Poder!$B$5:$E$250,3,FALSE),Indices_Poder!$G$6:$N$28,4,FALSE)</f>
        <v>5744.0577699282558</v>
      </c>
      <c r="F153" s="272">
        <f>$E153*VLOOKUP(F$142,Regional!$A$2:$B$7,2,FALSE)</f>
        <v>5815.858492052359</v>
      </c>
      <c r="G153" s="272">
        <f>$E153*VLOOKUP(G$142,Regional!$A$2:$B$7,2,FALSE)</f>
        <v>5589.5426159171857</v>
      </c>
      <c r="H153" s="272">
        <f>$E153*VLOOKUP(H$142,Regional!$A$2:$B$7,2,FALSE)</f>
        <v>5899.1473297163184</v>
      </c>
      <c r="I153" s="272">
        <f>$E153*VLOOKUP(I$142,Regional!$A$2:$B$7,2,FALSE)</f>
        <v>5777.3733049938401</v>
      </c>
      <c r="J153" s="273">
        <f>$E153*VLOOKUP(J$142,Regional!$A$2:$B$7,2,FALSE)</f>
        <v>5827.9210133692077</v>
      </c>
      <c r="K153" s="66">
        <f t="shared" si="99"/>
        <v>56866.171922289737</v>
      </c>
      <c r="L153" s="65">
        <f t="shared" si="100"/>
        <v>57576.999071318358</v>
      </c>
      <c r="M153" s="65">
        <f t="shared" si="100"/>
        <v>55336.471897580137</v>
      </c>
      <c r="N153" s="65">
        <f t="shared" si="100"/>
        <v>58401.558564191553</v>
      </c>
      <c r="O153" s="65">
        <f t="shared" si="100"/>
        <v>57195.995719439015</v>
      </c>
      <c r="P153" s="133">
        <f t="shared" si="100"/>
        <v>57696.418032355155</v>
      </c>
      <c r="Q153" s="185">
        <f>VLOOKUP(B153,Valores!$A$2:$P$300,14,FALSE)</f>
        <v>1</v>
      </c>
      <c r="R153" s="185">
        <f>VLOOKUP(B153,Valores!$A$2:$P$300,15,FALSE)</f>
        <v>3.1300000000000001E-2</v>
      </c>
      <c r="S153" s="186">
        <f t="shared" si="101"/>
        <v>0</v>
      </c>
      <c r="T153" s="186">
        <f t="shared" si="88"/>
        <v>0</v>
      </c>
      <c r="U153" s="186">
        <f t="shared" si="88"/>
        <v>0</v>
      </c>
      <c r="V153" s="186">
        <f t="shared" si="88"/>
        <v>0</v>
      </c>
      <c r="W153" s="186">
        <f t="shared" si="88"/>
        <v>0</v>
      </c>
      <c r="Y153" s="31">
        <f t="shared" si="89"/>
        <v>57576.999071318358</v>
      </c>
      <c r="Z153" s="187">
        <f t="shared" si="90"/>
        <v>57576.999071318358</v>
      </c>
      <c r="AB153" s="31">
        <f t="shared" si="91"/>
        <v>55336.471897580137</v>
      </c>
      <c r="AC153" s="187">
        <f t="shared" si="92"/>
        <v>55336.471897580137</v>
      </c>
      <c r="AE153" s="31">
        <f t="shared" si="93"/>
        <v>58401.558564191553</v>
      </c>
      <c r="AF153" s="187">
        <f t="shared" si="94"/>
        <v>58401.558564191553</v>
      </c>
      <c r="AH153" s="31">
        <f t="shared" si="95"/>
        <v>57195.995719439015</v>
      </c>
      <c r="AI153" s="187">
        <f t="shared" si="96"/>
        <v>57195.995719439015</v>
      </c>
      <c r="AK153" s="31">
        <f t="shared" si="97"/>
        <v>57696.418032355155</v>
      </c>
      <c r="AL153" s="187">
        <f t="shared" si="98"/>
        <v>57696.418032355155</v>
      </c>
    </row>
    <row r="154" spans="1:38" x14ac:dyDescent="0.2">
      <c r="A154" s="250">
        <v>12</v>
      </c>
      <c r="B154" s="1" t="s">
        <v>247</v>
      </c>
      <c r="C154" s="1" t="str">
        <f>VLOOKUP(B154,Valores!$A$2:$F$223,5,FALSE)</f>
        <v>m³</v>
      </c>
      <c r="D154" s="1">
        <v>0</v>
      </c>
      <c r="E154" s="64">
        <f>VLOOKUP($B154,Valores!$A$2:$G$300,6,FALSE)*VLOOKUP(VLOOKUP($B154,Indices_Poder!$B$5:$E$250,3,FALSE),Indices_Poder!$G$6:$N$28,4,FALSE)</f>
        <v>5744.0577699282558</v>
      </c>
      <c r="F154" s="272">
        <f>$E154*VLOOKUP(F$142,Regional!$A$2:$B$7,2,FALSE)</f>
        <v>5815.858492052359</v>
      </c>
      <c r="G154" s="272">
        <f>$E154*VLOOKUP(G$142,Regional!$A$2:$B$7,2,FALSE)</f>
        <v>5589.5426159171857</v>
      </c>
      <c r="H154" s="272">
        <f>$E154*VLOOKUP(H$142,Regional!$A$2:$B$7,2,FALSE)</f>
        <v>5899.1473297163184</v>
      </c>
      <c r="I154" s="272">
        <f>$E154*VLOOKUP(I$142,Regional!$A$2:$B$7,2,FALSE)</f>
        <v>5777.3733049938401</v>
      </c>
      <c r="J154" s="273">
        <f>$E154*VLOOKUP(J$142,Regional!$A$2:$B$7,2,FALSE)</f>
        <v>5827.9210133692077</v>
      </c>
      <c r="K154" s="66">
        <f t="shared" si="99"/>
        <v>0</v>
      </c>
      <c r="L154" s="65">
        <f t="shared" si="100"/>
        <v>0</v>
      </c>
      <c r="M154" s="65">
        <f t="shared" si="100"/>
        <v>0</v>
      </c>
      <c r="N154" s="65">
        <f t="shared" si="100"/>
        <v>0</v>
      </c>
      <c r="O154" s="65">
        <f t="shared" si="100"/>
        <v>0</v>
      </c>
      <c r="P154" s="133">
        <f t="shared" si="100"/>
        <v>0</v>
      </c>
      <c r="Q154" s="185">
        <f>VLOOKUP(B154,Valores!$A$2:$P$300,14,FALSE)</f>
        <v>1</v>
      </c>
      <c r="R154" s="185">
        <f>VLOOKUP(B154,Valores!$A$2:$P$300,15,FALSE)</f>
        <v>3.1300000000000001E-2</v>
      </c>
      <c r="S154" s="186">
        <f t="shared" si="101"/>
        <v>0</v>
      </c>
      <c r="T154" s="186">
        <f t="shared" si="88"/>
        <v>0</v>
      </c>
      <c r="U154" s="186">
        <f t="shared" si="88"/>
        <v>0</v>
      </c>
      <c r="V154" s="186">
        <f t="shared" si="88"/>
        <v>0</v>
      </c>
      <c r="W154" s="186">
        <f t="shared" si="88"/>
        <v>0</v>
      </c>
      <c r="Y154" s="31">
        <f t="shared" si="89"/>
        <v>0</v>
      </c>
      <c r="Z154" s="187">
        <f t="shared" si="90"/>
        <v>0</v>
      </c>
      <c r="AB154" s="31">
        <f t="shared" si="91"/>
        <v>0</v>
      </c>
      <c r="AC154" s="187">
        <f t="shared" si="92"/>
        <v>0</v>
      </c>
      <c r="AE154" s="31">
        <f t="shared" si="93"/>
        <v>0</v>
      </c>
      <c r="AF154" s="187">
        <f t="shared" si="94"/>
        <v>0</v>
      </c>
      <c r="AH154" s="31">
        <f t="shared" si="95"/>
        <v>0</v>
      </c>
      <c r="AI154" s="187">
        <f t="shared" si="96"/>
        <v>0</v>
      </c>
      <c r="AK154" s="31">
        <f t="shared" si="97"/>
        <v>0</v>
      </c>
      <c r="AL154" s="187">
        <f t="shared" si="98"/>
        <v>0</v>
      </c>
    </row>
    <row r="155" spans="1:38" x14ac:dyDescent="0.2">
      <c r="A155" s="250">
        <v>13</v>
      </c>
      <c r="B155" s="1" t="s">
        <v>248</v>
      </c>
      <c r="C155" s="1" t="str">
        <f>VLOOKUP(B155,Valores!$A$2:$F$223,5,FALSE)</f>
        <v>m³</v>
      </c>
      <c r="D155" s="1">
        <v>0</v>
      </c>
      <c r="E155" s="64">
        <f>VLOOKUP($B155,Valores!$A$2:$G$300,6,FALSE)*VLOOKUP(VLOOKUP($B155,Indices_Poder!$B$5:$E$250,3,FALSE),Indices_Poder!$G$6:$N$28,4,FALSE)</f>
        <v>5744.0577699282558</v>
      </c>
      <c r="F155" s="272">
        <f>$E155*VLOOKUP(F$142,Regional!$A$2:$B$7,2,FALSE)</f>
        <v>5815.858492052359</v>
      </c>
      <c r="G155" s="272">
        <f>$E155*VLOOKUP(G$142,Regional!$A$2:$B$7,2,FALSE)</f>
        <v>5589.5426159171857</v>
      </c>
      <c r="H155" s="272">
        <f>$E155*VLOOKUP(H$142,Regional!$A$2:$B$7,2,FALSE)</f>
        <v>5899.1473297163184</v>
      </c>
      <c r="I155" s="272">
        <f>$E155*VLOOKUP(I$142,Regional!$A$2:$B$7,2,FALSE)</f>
        <v>5777.3733049938401</v>
      </c>
      <c r="J155" s="273">
        <f>$E155*VLOOKUP(J$142,Regional!$A$2:$B$7,2,FALSE)</f>
        <v>5827.9210133692077</v>
      </c>
      <c r="K155" s="66">
        <f t="shared" si="99"/>
        <v>0</v>
      </c>
      <c r="L155" s="65">
        <f t="shared" si="100"/>
        <v>0</v>
      </c>
      <c r="M155" s="65">
        <f t="shared" si="100"/>
        <v>0</v>
      </c>
      <c r="N155" s="65">
        <f t="shared" si="100"/>
        <v>0</v>
      </c>
      <c r="O155" s="65">
        <f t="shared" si="100"/>
        <v>0</v>
      </c>
      <c r="P155" s="133">
        <f t="shared" si="100"/>
        <v>0</v>
      </c>
      <c r="Q155" s="185">
        <f>VLOOKUP(B155,Valores!$A$2:$P$300,14,FALSE)</f>
        <v>1</v>
      </c>
      <c r="R155" s="185">
        <f>VLOOKUP(B155,Valores!$A$2:$P$300,15,FALSE)</f>
        <v>3.1300000000000001E-2</v>
      </c>
      <c r="S155" s="186">
        <f t="shared" si="101"/>
        <v>0</v>
      </c>
      <c r="T155" s="186">
        <f t="shared" si="88"/>
        <v>0</v>
      </c>
      <c r="U155" s="186">
        <f t="shared" si="88"/>
        <v>0</v>
      </c>
      <c r="V155" s="186">
        <f t="shared" si="88"/>
        <v>0</v>
      </c>
      <c r="W155" s="186">
        <f t="shared" si="88"/>
        <v>0</v>
      </c>
      <c r="Y155" s="31">
        <f t="shared" si="89"/>
        <v>0</v>
      </c>
      <c r="Z155" s="187">
        <f t="shared" si="90"/>
        <v>0</v>
      </c>
      <c r="AB155" s="31">
        <f t="shared" si="91"/>
        <v>0</v>
      </c>
      <c r="AC155" s="187">
        <f t="shared" si="92"/>
        <v>0</v>
      </c>
      <c r="AE155" s="31">
        <f t="shared" si="93"/>
        <v>0</v>
      </c>
      <c r="AF155" s="187">
        <f t="shared" si="94"/>
        <v>0</v>
      </c>
      <c r="AH155" s="31">
        <f t="shared" si="95"/>
        <v>0</v>
      </c>
      <c r="AI155" s="187">
        <f t="shared" si="96"/>
        <v>0</v>
      </c>
      <c r="AK155" s="31">
        <f t="shared" si="97"/>
        <v>0</v>
      </c>
      <c r="AL155" s="187">
        <f t="shared" si="98"/>
        <v>0</v>
      </c>
    </row>
    <row r="156" spans="1:38" x14ac:dyDescent="0.2">
      <c r="A156" s="250">
        <v>14</v>
      </c>
      <c r="B156" s="1" t="s">
        <v>217</v>
      </c>
      <c r="C156" s="1" t="str">
        <f>VLOOKUP(B156,Valores!$A$2:$F$223,5,FALSE)</f>
        <v>m³</v>
      </c>
      <c r="D156" s="135">
        <v>60</v>
      </c>
      <c r="E156" s="64">
        <f>VLOOKUP($B156,Valores!$A$2:$G$300,6,FALSE)*VLOOKUP(VLOOKUP($B156,Indices_Poder!$B$5:$E$250,3,FALSE),Indices_Poder!$G$6:$N$28,4,FALSE)</f>
        <v>5744.0577699282558</v>
      </c>
      <c r="F156" s="272">
        <f>$E156*VLOOKUP(F$142,Regional!$A$2:$B$7,2,FALSE)</f>
        <v>5815.858492052359</v>
      </c>
      <c r="G156" s="272">
        <f>$E156*VLOOKUP(G$142,Regional!$A$2:$B$7,2,FALSE)</f>
        <v>5589.5426159171857</v>
      </c>
      <c r="H156" s="272">
        <f>$E156*VLOOKUP(H$142,Regional!$A$2:$B$7,2,FALSE)</f>
        <v>5899.1473297163184</v>
      </c>
      <c r="I156" s="272">
        <f>$E156*VLOOKUP(I$142,Regional!$A$2:$B$7,2,FALSE)</f>
        <v>5777.3733049938401</v>
      </c>
      <c r="J156" s="273">
        <f>$E156*VLOOKUP(J$142,Regional!$A$2:$B$7,2,FALSE)</f>
        <v>5827.9210133692077</v>
      </c>
      <c r="K156" s="74">
        <f t="shared" si="99"/>
        <v>344643.46619569534</v>
      </c>
      <c r="L156" s="253">
        <f t="shared" si="100"/>
        <v>348951.50952314155</v>
      </c>
      <c r="M156" s="253">
        <f t="shared" si="100"/>
        <v>335372.55695503112</v>
      </c>
      <c r="N156" s="253">
        <f t="shared" si="100"/>
        <v>353948.83978297911</v>
      </c>
      <c r="O156" s="253">
        <f t="shared" si="100"/>
        <v>346642.39829963038</v>
      </c>
      <c r="P156" s="254">
        <f t="shared" si="100"/>
        <v>349675.26080215245</v>
      </c>
      <c r="Q156" s="185">
        <f>VLOOKUP(B156,Valores!$A$2:$P$300,14,FALSE)</f>
        <v>1</v>
      </c>
      <c r="R156" s="185">
        <f>VLOOKUP(B156,Valores!$A$2:$P$300,15,FALSE)</f>
        <v>3.1300000000000001E-2</v>
      </c>
      <c r="S156" s="186">
        <f t="shared" si="101"/>
        <v>0</v>
      </c>
      <c r="T156" s="186">
        <f t="shared" si="88"/>
        <v>0</v>
      </c>
      <c r="U156" s="186">
        <f t="shared" si="88"/>
        <v>0</v>
      </c>
      <c r="V156" s="186">
        <f t="shared" si="88"/>
        <v>0</v>
      </c>
      <c r="W156" s="186">
        <f t="shared" si="88"/>
        <v>0</v>
      </c>
      <c r="Y156" s="31">
        <f t="shared" si="89"/>
        <v>348951.50952314155</v>
      </c>
      <c r="Z156" s="187">
        <f t="shared" si="90"/>
        <v>348951.50952314155</v>
      </c>
      <c r="AB156" s="31">
        <f t="shared" si="91"/>
        <v>335372.55695503112</v>
      </c>
      <c r="AC156" s="187">
        <f t="shared" si="92"/>
        <v>335372.55695503112</v>
      </c>
      <c r="AE156" s="31">
        <f t="shared" si="93"/>
        <v>353948.83978297911</v>
      </c>
      <c r="AF156" s="187">
        <f t="shared" si="94"/>
        <v>353948.83978297911</v>
      </c>
      <c r="AH156" s="31">
        <f t="shared" si="95"/>
        <v>346642.39829963038</v>
      </c>
      <c r="AI156" s="187">
        <f t="shared" si="96"/>
        <v>346642.39829963038</v>
      </c>
      <c r="AK156" s="31">
        <f t="shared" si="97"/>
        <v>349675.26080215245</v>
      </c>
      <c r="AL156" s="187">
        <f t="shared" si="98"/>
        <v>349675.26080215245</v>
      </c>
    </row>
    <row r="157" spans="1:38" s="29" customFormat="1" x14ac:dyDescent="0.2">
      <c r="A157" s="79"/>
      <c r="B157" s="189" t="s">
        <v>143</v>
      </c>
      <c r="C157" s="80"/>
      <c r="D157" s="81"/>
      <c r="E157" s="82"/>
      <c r="F157" s="83"/>
      <c r="G157" s="83"/>
      <c r="H157" s="83"/>
      <c r="I157" s="83"/>
      <c r="J157" s="83"/>
      <c r="K157" s="192">
        <f>SUM(K143:K156)</f>
        <v>9196914.2528930958</v>
      </c>
      <c r="L157" s="83">
        <f>SUM(L143:L156)</f>
        <v>9311875.6810542643</v>
      </c>
      <c r="M157" s="83">
        <f t="shared" ref="M157:P157" si="102">SUM(M143:M156)</f>
        <v>8949517.2594902739</v>
      </c>
      <c r="N157" s="83">
        <f t="shared" si="102"/>
        <v>9445230.9377212115</v>
      </c>
      <c r="O157" s="83">
        <f t="shared" si="102"/>
        <v>9250256.3555598781</v>
      </c>
      <c r="P157" s="83">
        <f t="shared" si="102"/>
        <v>9331189.2009853367</v>
      </c>
      <c r="S157" s="174">
        <f>SUMIF($Q143:$Q156,"&lt;&gt;Rateio",Z143:Z156)</f>
        <v>9311875.6810542643</v>
      </c>
      <c r="T157" s="174">
        <f>SUMIF($Q143:$Q156,"&lt;&gt;Rateio",AC143:AC156)</f>
        <v>8949517.2594902739</v>
      </c>
      <c r="U157" s="174">
        <f>SUMIF($Q143:$Q156,"&lt;&gt;Rateio",AF143:AF156)</f>
        <v>9445230.9377212115</v>
      </c>
      <c r="V157" s="174">
        <f>SUMIF($Q143:$Q156,"&lt;&gt;Rateio",AI143:AI156)</f>
        <v>9250256.3555598781</v>
      </c>
      <c r="W157" s="174">
        <f>SUMIF($Q143:$Q156,"&lt;&gt;Rateio",AL143:AL156)</f>
        <v>9331189.2009853367</v>
      </c>
      <c r="Z157" s="187"/>
      <c r="AC157" s="187"/>
      <c r="AF157" s="187"/>
      <c r="AI157" s="187"/>
      <c r="AL157" s="187"/>
    </row>
    <row r="158" spans="1:38" s="29" customFormat="1" ht="12.75" hidden="1" customHeight="1" x14ac:dyDescent="0.2">
      <c r="A158" s="79"/>
      <c r="B158" s="80"/>
      <c r="C158" s="80"/>
      <c r="D158" s="81"/>
      <c r="E158" s="137" t="s">
        <v>118</v>
      </c>
      <c r="F158" s="87" t="s">
        <v>129</v>
      </c>
      <c r="G158" s="87" t="s">
        <v>130</v>
      </c>
      <c r="H158" s="87" t="s">
        <v>142</v>
      </c>
      <c r="I158" s="87" t="s">
        <v>132</v>
      </c>
      <c r="J158" s="87" t="s">
        <v>133</v>
      </c>
      <c r="K158" s="88"/>
      <c r="L158" s="83"/>
      <c r="M158" s="83"/>
      <c r="N158" s="83"/>
      <c r="O158" s="83"/>
      <c r="P158" s="83"/>
      <c r="S158" s="186"/>
      <c r="T158" s="186"/>
      <c r="U158" s="186"/>
      <c r="V158" s="186"/>
      <c r="W158" s="186"/>
      <c r="Z158" s="187"/>
      <c r="AC158" s="187"/>
      <c r="AF158" s="187"/>
      <c r="AI158" s="187"/>
      <c r="AL158" s="187"/>
    </row>
    <row r="159" spans="1:38" s="29" customFormat="1" ht="12.75" hidden="1" customHeight="1" x14ac:dyDescent="0.2">
      <c r="A159" s="89"/>
      <c r="B159" s="90" t="s">
        <v>206</v>
      </c>
      <c r="C159" s="90"/>
      <c r="D159" s="91"/>
      <c r="E159" s="92" t="e">
        <f>(SUMIF(#REF!,"Obras civis",K143:K156)+#REF!)*3.98%</f>
        <v>#REF!</v>
      </c>
      <c r="F159" s="93" t="e">
        <f>(SUMIF(#REF!,"Obras civis",L143:L156)+#REF!)*3.98%</f>
        <v>#REF!</v>
      </c>
      <c r="G159" s="93" t="e">
        <f>(SUMIF(#REF!,"Obras civis",M143:M156)+#REF!)*3.98%</f>
        <v>#REF!</v>
      </c>
      <c r="H159" s="93" t="e">
        <f>(SUMIF(#REF!,"Obras civis",N143:N156)+#REF!)*3.98%</f>
        <v>#REF!</v>
      </c>
      <c r="I159" s="93" t="e">
        <f>(SUMIF(#REF!,"Obras civis",O143:O156)+#REF!)*3.98%</f>
        <v>#REF!</v>
      </c>
      <c r="J159" s="93" t="e">
        <f>(SUMIF(#REF!,"Obras civis",P143:P156)+#REF!)*3.98%</f>
        <v>#REF!</v>
      </c>
      <c r="K159" s="92"/>
      <c r="L159" s="93"/>
      <c r="M159" s="93"/>
      <c r="N159" s="93"/>
      <c r="O159" s="93"/>
      <c r="P159" s="93"/>
      <c r="S159" s="186"/>
      <c r="T159" s="186"/>
      <c r="U159" s="186"/>
      <c r="V159" s="186"/>
      <c r="W159" s="186"/>
      <c r="Z159" s="187"/>
      <c r="AC159" s="187"/>
      <c r="AF159" s="187"/>
      <c r="AI159" s="187"/>
      <c r="AL159" s="187"/>
    </row>
    <row r="160" spans="1:38" s="29" customFormat="1" ht="12.75" hidden="1" customHeight="1" x14ac:dyDescent="0.2">
      <c r="A160" s="89"/>
      <c r="B160" s="90" t="s">
        <v>145</v>
      </c>
      <c r="C160" s="97"/>
      <c r="D160" s="98"/>
      <c r="E160" s="99" t="e">
        <f>K157+#REF!+E159</f>
        <v>#REF!</v>
      </c>
      <c r="F160" s="100" t="e">
        <f>L157+#REF!+F159</f>
        <v>#REF!</v>
      </c>
      <c r="G160" s="100" t="e">
        <f>M157+#REF!+G159</f>
        <v>#REF!</v>
      </c>
      <c r="H160" s="100" t="e">
        <f>N157+#REF!+H159</f>
        <v>#REF!</v>
      </c>
      <c r="I160" s="100" t="e">
        <f>O157+#REF!+I159</f>
        <v>#REF!</v>
      </c>
      <c r="J160" s="100" t="e">
        <f>P157+#REF!+J159</f>
        <v>#REF!</v>
      </c>
      <c r="K160" s="99"/>
      <c r="L160" s="100"/>
      <c r="M160" s="100"/>
      <c r="N160" s="100"/>
      <c r="O160" s="100"/>
      <c r="P160" s="100"/>
      <c r="S160" s="186"/>
      <c r="T160" s="186"/>
      <c r="U160" s="186"/>
      <c r="V160" s="186"/>
      <c r="W160" s="186"/>
      <c r="Z160" s="187"/>
      <c r="AC160" s="187"/>
      <c r="AF160" s="187"/>
      <c r="AI160" s="187"/>
      <c r="AL160" s="187"/>
    </row>
    <row r="161" spans="1:38" s="29" customFormat="1" ht="12.75" hidden="1" customHeight="1" x14ac:dyDescent="0.2">
      <c r="A161" s="89"/>
      <c r="B161" s="90" t="s">
        <v>146</v>
      </c>
      <c r="C161" s="90"/>
      <c r="D161" s="91"/>
      <c r="E161" s="92" t="e">
        <f>E160*2.7%</f>
        <v>#REF!</v>
      </c>
      <c r="F161" s="93" t="e">
        <f>F160*2.7%</f>
        <v>#REF!</v>
      </c>
      <c r="G161" s="93" t="e">
        <f t="shared" ref="G161:J161" si="103">G160*2.7%</f>
        <v>#REF!</v>
      </c>
      <c r="H161" s="93" t="e">
        <f t="shared" si="103"/>
        <v>#REF!</v>
      </c>
      <c r="I161" s="93" t="e">
        <f t="shared" si="103"/>
        <v>#REF!</v>
      </c>
      <c r="J161" s="93" t="e">
        <f t="shared" si="103"/>
        <v>#REF!</v>
      </c>
      <c r="K161" s="92"/>
      <c r="L161" s="93"/>
      <c r="M161" s="93"/>
      <c r="N161" s="93"/>
      <c r="O161" s="93"/>
      <c r="P161" s="93"/>
      <c r="S161" s="186"/>
      <c r="T161" s="186"/>
      <c r="U161" s="186"/>
      <c r="V161" s="186"/>
      <c r="W161" s="186"/>
      <c r="Z161" s="187"/>
      <c r="AC161" s="187"/>
      <c r="AF161" s="187"/>
      <c r="AI161" s="187"/>
      <c r="AL161" s="187"/>
    </row>
    <row r="162" spans="1:38" s="29" customFormat="1" ht="12.75" hidden="1" customHeight="1" x14ac:dyDescent="0.2">
      <c r="A162" s="89"/>
      <c r="B162" s="90" t="s">
        <v>147</v>
      </c>
      <c r="C162" s="97"/>
      <c r="D162" s="98"/>
      <c r="E162" s="99" t="e">
        <f>E160*1.4%</f>
        <v>#REF!</v>
      </c>
      <c r="F162" s="100" t="e">
        <f>F160*1.4%</f>
        <v>#REF!</v>
      </c>
      <c r="G162" s="100" t="e">
        <f t="shared" ref="G162:J162" si="104">G160*1.4%</f>
        <v>#REF!</v>
      </c>
      <c r="H162" s="100" t="e">
        <f t="shared" si="104"/>
        <v>#REF!</v>
      </c>
      <c r="I162" s="100" t="e">
        <f t="shared" si="104"/>
        <v>#REF!</v>
      </c>
      <c r="J162" s="100" t="e">
        <f t="shared" si="104"/>
        <v>#REF!</v>
      </c>
      <c r="K162" s="99"/>
      <c r="L162" s="100"/>
      <c r="M162" s="100"/>
      <c r="N162" s="100"/>
      <c r="O162" s="100"/>
      <c r="P162" s="100"/>
      <c r="S162" s="186"/>
      <c r="T162" s="186"/>
      <c r="U162" s="186"/>
      <c r="V162" s="186"/>
      <c r="W162" s="186"/>
      <c r="Z162" s="187"/>
      <c r="AC162" s="187"/>
      <c r="AF162" s="187"/>
      <c r="AI162" s="187"/>
      <c r="AL162" s="187"/>
    </row>
    <row r="163" spans="1:38" s="29" customFormat="1" ht="12.75" hidden="1" customHeight="1" x14ac:dyDescent="0.2">
      <c r="A163" s="89"/>
      <c r="B163" s="90" t="s">
        <v>148</v>
      </c>
      <c r="C163" s="90"/>
      <c r="D163" s="90"/>
      <c r="E163" s="92" t="e">
        <f>E160*3.99%</f>
        <v>#REF!</v>
      </c>
      <c r="F163" s="93" t="e">
        <f>F160*3.99%</f>
        <v>#REF!</v>
      </c>
      <c r="G163" s="93" t="e">
        <f t="shared" ref="G163:J163" si="105">G160*3.99%</f>
        <v>#REF!</v>
      </c>
      <c r="H163" s="93" t="e">
        <f t="shared" si="105"/>
        <v>#REF!</v>
      </c>
      <c r="I163" s="93" t="e">
        <f t="shared" si="105"/>
        <v>#REF!</v>
      </c>
      <c r="J163" s="93" t="e">
        <f t="shared" si="105"/>
        <v>#REF!</v>
      </c>
      <c r="K163" s="92"/>
      <c r="L163" s="93"/>
      <c r="M163" s="93"/>
      <c r="N163" s="93"/>
      <c r="O163" s="93"/>
      <c r="P163" s="93"/>
      <c r="S163" s="186"/>
      <c r="T163" s="186"/>
      <c r="U163" s="186"/>
      <c r="V163" s="186"/>
      <c r="W163" s="186"/>
      <c r="Z163" s="187"/>
      <c r="AC163" s="187"/>
      <c r="AF163" s="187"/>
      <c r="AI163" s="187"/>
      <c r="AL163" s="187"/>
    </row>
    <row r="164" spans="1:38" s="29" customFormat="1" ht="12.75" hidden="1" customHeight="1" x14ac:dyDescent="0.2">
      <c r="A164" s="89"/>
      <c r="B164" s="104" t="s">
        <v>149</v>
      </c>
      <c r="C164" s="104"/>
      <c r="D164" s="105"/>
      <c r="E164" s="106" t="e">
        <f>E160*2.7%</f>
        <v>#REF!</v>
      </c>
      <c r="F164" s="107" t="e">
        <f>F160*2.7%</f>
        <v>#REF!</v>
      </c>
      <c r="G164" s="107" t="e">
        <f t="shared" ref="G164:J164" si="106">G160*2.7%</f>
        <v>#REF!</v>
      </c>
      <c r="H164" s="107" t="e">
        <f t="shared" si="106"/>
        <v>#REF!</v>
      </c>
      <c r="I164" s="107" t="e">
        <f t="shared" si="106"/>
        <v>#REF!</v>
      </c>
      <c r="J164" s="107" t="e">
        <f t="shared" si="106"/>
        <v>#REF!</v>
      </c>
      <c r="K164" s="106"/>
      <c r="L164" s="107"/>
      <c r="M164" s="107"/>
      <c r="N164" s="107"/>
      <c r="O164" s="107"/>
      <c r="P164" s="107"/>
      <c r="S164" s="186"/>
      <c r="T164" s="186"/>
      <c r="U164" s="186"/>
      <c r="V164" s="186"/>
      <c r="W164" s="186"/>
      <c r="Z164" s="187"/>
      <c r="AC164" s="187"/>
      <c r="AF164" s="187"/>
      <c r="AI164" s="187"/>
      <c r="AL164" s="187"/>
    </row>
    <row r="165" spans="1:38" s="29" customFormat="1" ht="12.75" hidden="1" customHeight="1" x14ac:dyDescent="0.2">
      <c r="A165" s="89"/>
      <c r="B165" s="90" t="s">
        <v>150</v>
      </c>
      <c r="C165" s="90"/>
      <c r="D165" s="91"/>
      <c r="E165" s="106" t="e">
        <f>E160+E161+E162+E163+E164</f>
        <v>#REF!</v>
      </c>
      <c r="F165" s="93" t="e">
        <f>F160+F161+F162+F163+F164</f>
        <v>#REF!</v>
      </c>
      <c r="G165" s="93" t="e">
        <f t="shared" ref="G165:J165" si="107">G160+G161+G162+G163+G164</f>
        <v>#REF!</v>
      </c>
      <c r="H165" s="93" t="e">
        <f t="shared" si="107"/>
        <v>#REF!</v>
      </c>
      <c r="I165" s="93" t="e">
        <f t="shared" si="107"/>
        <v>#REF!</v>
      </c>
      <c r="J165" s="93" t="e">
        <f t="shared" si="107"/>
        <v>#REF!</v>
      </c>
      <c r="K165" s="92"/>
      <c r="L165" s="93"/>
      <c r="M165" s="93"/>
      <c r="N165" s="93"/>
      <c r="O165" s="93"/>
      <c r="P165" s="93"/>
      <c r="S165" s="186"/>
      <c r="T165" s="186"/>
      <c r="U165" s="186"/>
      <c r="V165" s="186"/>
      <c r="W165" s="186"/>
      <c r="Z165" s="187"/>
      <c r="AC165" s="187"/>
      <c r="AF165" s="187"/>
      <c r="AI165" s="187"/>
      <c r="AL165" s="187"/>
    </row>
    <row r="166" spans="1:38" s="29" customFormat="1" ht="12.75" hidden="1" customHeight="1" x14ac:dyDescent="0.2">
      <c r="A166" s="90"/>
      <c r="B166" s="90" t="s">
        <v>151</v>
      </c>
      <c r="C166" s="90"/>
      <c r="D166" s="91"/>
      <c r="E166" s="92" t="e">
        <f t="shared" ref="E166:J166" si="108">E165*3%</f>
        <v>#REF!</v>
      </c>
      <c r="F166" s="93" t="e">
        <f t="shared" si="108"/>
        <v>#REF!</v>
      </c>
      <c r="G166" s="93" t="e">
        <f t="shared" si="108"/>
        <v>#REF!</v>
      </c>
      <c r="H166" s="93" t="e">
        <f t="shared" si="108"/>
        <v>#REF!</v>
      </c>
      <c r="I166" s="93" t="e">
        <f t="shared" si="108"/>
        <v>#REF!</v>
      </c>
      <c r="J166" s="93" t="e">
        <f t="shared" si="108"/>
        <v>#REF!</v>
      </c>
      <c r="K166" s="92"/>
      <c r="L166" s="93"/>
      <c r="M166" s="93"/>
      <c r="N166" s="93"/>
      <c r="O166" s="93"/>
      <c r="P166" s="93"/>
      <c r="S166" s="186"/>
      <c r="T166" s="186"/>
      <c r="U166" s="186"/>
      <c r="V166" s="186"/>
      <c r="W166" s="186"/>
      <c r="Z166" s="187"/>
      <c r="AC166" s="187"/>
      <c r="AF166" s="187"/>
      <c r="AI166" s="187"/>
      <c r="AL166" s="187"/>
    </row>
    <row r="167" spans="1:38" s="29" customFormat="1" ht="12.75" hidden="1" customHeight="1" x14ac:dyDescent="0.2">
      <c r="A167" s="110"/>
      <c r="B167" s="110" t="s">
        <v>152</v>
      </c>
      <c r="C167" s="110"/>
      <c r="D167" s="111"/>
      <c r="E167" s="112" t="e">
        <f>E165*2.7%</f>
        <v>#REF!</v>
      </c>
      <c r="F167" s="103" t="e">
        <f>F165*2.7%</f>
        <v>#REF!</v>
      </c>
      <c r="G167" s="103" t="e">
        <f t="shared" ref="G167:J167" si="109">G165*2.7%</f>
        <v>#REF!</v>
      </c>
      <c r="H167" s="103" t="e">
        <f t="shared" si="109"/>
        <v>#REF!</v>
      </c>
      <c r="I167" s="103" t="e">
        <f t="shared" si="109"/>
        <v>#REF!</v>
      </c>
      <c r="J167" s="103" t="e">
        <f t="shared" si="109"/>
        <v>#REF!</v>
      </c>
      <c r="K167" s="112"/>
      <c r="L167" s="103"/>
      <c r="M167" s="103"/>
      <c r="N167" s="103"/>
      <c r="O167" s="103"/>
      <c r="P167" s="103"/>
      <c r="S167" s="186"/>
      <c r="T167" s="186"/>
      <c r="U167" s="186"/>
      <c r="V167" s="186"/>
      <c r="W167" s="186"/>
      <c r="Z167" s="187"/>
      <c r="AC167" s="187"/>
      <c r="AF167" s="187"/>
      <c r="AI167" s="187"/>
      <c r="AL167" s="187"/>
    </row>
    <row r="168" spans="1:38" s="29" customFormat="1" x14ac:dyDescent="0.2">
      <c r="A168" s="79"/>
      <c r="B168" s="80" t="s">
        <v>153</v>
      </c>
      <c r="C168" s="80"/>
      <c r="D168" s="81"/>
      <c r="E168" s="82">
        <f>K157*(1+Entrada!$H$13)</f>
        <v>13796291.070764933</v>
      </c>
      <c r="F168" s="83">
        <f>L157*(1+Entrada!$H$13)</f>
        <v>13968744.709149502</v>
      </c>
      <c r="G168" s="83">
        <f>M157*(1+Entrada!$H$13)</f>
        <v>13425170.840961359</v>
      </c>
      <c r="H168" s="83">
        <f>N157*(1+Entrada!$H$13)</f>
        <v>14168790.929675588</v>
      </c>
      <c r="I168" s="83">
        <f>O157*(1+Entrada!$H$13)</f>
        <v>13876309.558975372</v>
      </c>
      <c r="J168" s="83">
        <f>P157*(1+Entrada!$H$13)</f>
        <v>13997716.920398103</v>
      </c>
      <c r="K168" s="82"/>
      <c r="L168" s="83"/>
      <c r="M168" s="83"/>
      <c r="N168" s="83"/>
      <c r="O168" s="83"/>
      <c r="P168" s="83"/>
      <c r="S168" s="174">
        <f>SUMIF($Q143:$Q156,"&lt;&gt;Rateio",Y143:Y156)</f>
        <v>9311875.6810542643</v>
      </c>
      <c r="T168" s="174">
        <f>SUMIF($Q143:$Q156,"&lt;&gt;Rateio",AB143:AB156)</f>
        <v>8949517.2594902739</v>
      </c>
      <c r="U168" s="174">
        <f>SUMIF($Q143:$Q156,"&lt;&gt;Rateio",AE143:AE156)</f>
        <v>9445230.9377212115</v>
      </c>
      <c r="V168" s="174">
        <f>SUMIF($Q143:$Q156,"&lt;&gt;Rateio",AH143:AH156)</f>
        <v>9250256.3555598781</v>
      </c>
      <c r="W168" s="174">
        <f>SUMIF($Q143:$Q156,"&lt;&gt;Rateio",AK143:AK156)</f>
        <v>9331189.2009853367</v>
      </c>
      <c r="Z168" s="187"/>
      <c r="AC168" s="187"/>
      <c r="AF168" s="187"/>
      <c r="AI168" s="187"/>
      <c r="AL168" s="187"/>
    </row>
    <row r="169" spans="1:38" s="29" customFormat="1" x14ac:dyDescent="0.2">
      <c r="C169" s="231"/>
      <c r="E169" s="168">
        <f>AVERAGE(F169:J169)</f>
        <v>1</v>
      </c>
      <c r="F169" s="193">
        <f>S169</f>
        <v>1</v>
      </c>
      <c r="G169" s="194">
        <f>T169</f>
        <v>1</v>
      </c>
      <c r="H169" s="194">
        <f>U169</f>
        <v>1</v>
      </c>
      <c r="I169" s="194">
        <f>V169</f>
        <v>1</v>
      </c>
      <c r="J169" s="195">
        <f>W169</f>
        <v>1</v>
      </c>
      <c r="K169" s="233"/>
      <c r="L169" s="233"/>
      <c r="M169" s="233"/>
      <c r="N169" s="31"/>
      <c r="O169" s="31"/>
      <c r="P169" s="31"/>
      <c r="Q169" s="31"/>
      <c r="S169" s="196">
        <f>S157/S168</f>
        <v>1</v>
      </c>
      <c r="T169" s="196">
        <f>T157/T168</f>
        <v>1</v>
      </c>
      <c r="U169" s="196">
        <f>U157/U168</f>
        <v>1</v>
      </c>
      <c r="V169" s="196">
        <f>V157/V168</f>
        <v>1</v>
      </c>
      <c r="W169" s="196">
        <f>W157/W168</f>
        <v>1</v>
      </c>
      <c r="Y169" s="197"/>
      <c r="Z169" s="198"/>
      <c r="AB169" s="197"/>
      <c r="AC169" s="198"/>
      <c r="AE169" s="197"/>
      <c r="AF169" s="198"/>
      <c r="AH169" s="197"/>
      <c r="AI169" s="198"/>
      <c r="AK169" s="197"/>
      <c r="AL169" s="198"/>
    </row>
    <row r="170" spans="1:38" s="29" customFormat="1" x14ac:dyDescent="0.2">
      <c r="C170" s="231"/>
      <c r="E170" s="199"/>
      <c r="F170" s="200"/>
      <c r="G170" s="200"/>
      <c r="H170" s="200"/>
      <c r="I170" s="200"/>
      <c r="J170" s="200"/>
      <c r="K170" s="233"/>
      <c r="L170" s="233"/>
      <c r="M170" s="233"/>
      <c r="N170" s="31"/>
      <c r="O170" s="31"/>
      <c r="P170" s="31"/>
      <c r="Q170" s="31"/>
    </row>
    <row r="171" spans="1:38" s="29" customFormat="1" x14ac:dyDescent="0.2">
      <c r="C171" s="231"/>
      <c r="E171" s="30"/>
      <c r="F171" s="233"/>
      <c r="G171" s="233"/>
      <c r="H171" s="233"/>
      <c r="I171" s="233"/>
      <c r="J171" s="233"/>
      <c r="K171" s="233"/>
      <c r="L171" s="233"/>
      <c r="M171" s="233"/>
      <c r="N171" s="31"/>
      <c r="O171" s="31"/>
      <c r="P171" s="31"/>
      <c r="Q171" s="31"/>
    </row>
    <row r="172" spans="1:38" s="35" customFormat="1" ht="12.75" customHeight="1" x14ac:dyDescent="0.25">
      <c r="B172" s="392" t="s">
        <v>270</v>
      </c>
      <c r="C172" s="232"/>
      <c r="D172" s="231"/>
      <c r="E172" s="233"/>
      <c r="F172" s="276"/>
      <c r="G172" s="231"/>
      <c r="H172" s="234"/>
      <c r="I172" s="235"/>
      <c r="J172" s="36"/>
      <c r="K172" s="36"/>
      <c r="L172" s="37"/>
      <c r="M172" s="36"/>
      <c r="N172" s="36"/>
      <c r="S172" s="171" t="s">
        <v>129</v>
      </c>
      <c r="T172" s="171" t="s">
        <v>130</v>
      </c>
      <c r="U172" s="171" t="s">
        <v>142</v>
      </c>
      <c r="V172" s="171" t="s">
        <v>132</v>
      </c>
      <c r="W172" s="171" t="s">
        <v>133</v>
      </c>
      <c r="Y172" s="172"/>
      <c r="Z172" s="173"/>
      <c r="AB172" s="172"/>
      <c r="AC172" s="173"/>
      <c r="AE172" s="172"/>
      <c r="AF172" s="173"/>
      <c r="AH172" s="172"/>
      <c r="AI172" s="173"/>
      <c r="AK172" s="172"/>
      <c r="AL172" s="173"/>
    </row>
    <row r="173" spans="1:38" s="35" customFormat="1" ht="12.75" customHeight="1" x14ac:dyDescent="0.2">
      <c r="B173" s="392"/>
      <c r="C173" s="236"/>
      <c r="D173" s="258"/>
      <c r="E173" s="267"/>
      <c r="F173" s="233"/>
      <c r="G173" s="258"/>
      <c r="H173" s="259"/>
      <c r="I173" s="259"/>
      <c r="J173" s="36"/>
      <c r="K173" s="36"/>
      <c r="L173" s="37"/>
      <c r="M173" s="36"/>
      <c r="N173" s="36"/>
      <c r="Q173" s="29" t="s">
        <v>202</v>
      </c>
      <c r="S173" s="174">
        <f>SUMIF($Q176:$Q189,"Rateio",L176:L189)+F201</f>
        <v>16778748.210715041</v>
      </c>
      <c r="T173" s="174">
        <f>SUMIF($Q176:$Q189,"Rateio",M176:M189)+G201</f>
        <v>16125827.045774618</v>
      </c>
      <c r="U173" s="174">
        <f>SUMIF($Q176:$Q189,"Rateio",N176:N189)+H201</f>
        <v>17019036.45669565</v>
      </c>
      <c r="V173" s="174">
        <f>SUMIF($Q176:$Q189,"Rateio",O176:O189)+I201</f>
        <v>16667718.469468826</v>
      </c>
      <c r="W173" s="174">
        <f>SUMIF($Q176:$Q189,"Rateio",P176:P189)+J201</f>
        <v>16813548.577374294</v>
      </c>
      <c r="Z173" s="175"/>
      <c r="AC173" s="175"/>
      <c r="AF173" s="175"/>
      <c r="AI173" s="175"/>
      <c r="AL173" s="175"/>
    </row>
    <row r="174" spans="1:38" s="44" customFormat="1" x14ac:dyDescent="0.2">
      <c r="A174" s="379" t="s">
        <v>136</v>
      </c>
      <c r="B174" s="393" t="s">
        <v>138</v>
      </c>
      <c r="C174" s="379" t="s">
        <v>3</v>
      </c>
      <c r="D174" s="396" t="s">
        <v>139</v>
      </c>
      <c r="E174" s="43">
        <f>$E$8</f>
        <v>44228</v>
      </c>
      <c r="F174" s="377" t="str">
        <f>$F$8</f>
        <v>Preço Unitário</v>
      </c>
      <c r="G174" s="377"/>
      <c r="H174" s="377"/>
      <c r="I174" s="377"/>
      <c r="J174" s="377"/>
      <c r="K174" s="43">
        <f>$K$8</f>
        <v>44228</v>
      </c>
      <c r="L174" s="378" t="str">
        <f>$L$8</f>
        <v>Preço Total</v>
      </c>
      <c r="M174" s="378"/>
      <c r="N174" s="378"/>
      <c r="O174" s="378"/>
      <c r="P174" s="378"/>
      <c r="Q174" s="176" t="s">
        <v>203</v>
      </c>
      <c r="S174" s="174">
        <f>SUMIF($R176:$R189,"UAR",L176:L189)</f>
        <v>0</v>
      </c>
      <c r="T174" s="174">
        <f>SUMIF($R176:$R189,"UAR",M176:M189)</f>
        <v>0</v>
      </c>
      <c r="U174" s="174">
        <f>SUMIF($R176:$R189,"UAR",N176:N189)</f>
        <v>0</v>
      </c>
      <c r="V174" s="174">
        <f>SUMIF($R176:$R189,"UAR",O176:O189)</f>
        <v>0</v>
      </c>
      <c r="W174" s="174">
        <f>SUMIF($R176:$R189,"UAR",P176:P189)</f>
        <v>0</v>
      </c>
      <c r="Z174" s="177"/>
      <c r="AC174" s="177"/>
      <c r="AF174" s="177"/>
      <c r="AI174" s="177"/>
      <c r="AL174" s="177"/>
    </row>
    <row r="175" spans="1:38" s="49" customFormat="1" x14ac:dyDescent="0.2">
      <c r="A175" s="379"/>
      <c r="B175" s="380"/>
      <c r="C175" s="379"/>
      <c r="D175" s="397"/>
      <c r="E175" s="45" t="s">
        <v>118</v>
      </c>
      <c r="F175" s="243" t="s">
        <v>129</v>
      </c>
      <c r="G175" s="243" t="s">
        <v>130</v>
      </c>
      <c r="H175" s="243" t="s">
        <v>142</v>
      </c>
      <c r="I175" s="243" t="s">
        <v>132</v>
      </c>
      <c r="J175" s="243" t="s">
        <v>133</v>
      </c>
      <c r="K175" s="45" t="s">
        <v>118</v>
      </c>
      <c r="L175" s="47" t="s">
        <v>129</v>
      </c>
      <c r="M175" s="47" t="s">
        <v>130</v>
      </c>
      <c r="N175" s="47" t="s">
        <v>142</v>
      </c>
      <c r="O175" s="47" t="s">
        <v>132</v>
      </c>
      <c r="P175" s="47" t="s">
        <v>133</v>
      </c>
      <c r="Q175" s="176" t="s">
        <v>204</v>
      </c>
      <c r="S175" s="181">
        <f>S174/S173</f>
        <v>0</v>
      </c>
      <c r="T175" s="181">
        <f>T174/T173</f>
        <v>0</v>
      </c>
      <c r="U175" s="181">
        <f>U174/U173</f>
        <v>0</v>
      </c>
      <c r="V175" s="181">
        <f>V174/V173</f>
        <v>0</v>
      </c>
      <c r="W175" s="181">
        <f>W174/W173</f>
        <v>0</v>
      </c>
      <c r="Y175" s="182"/>
      <c r="Z175" s="183"/>
      <c r="AB175" s="182"/>
      <c r="AC175" s="183"/>
      <c r="AE175" s="182"/>
      <c r="AF175" s="183"/>
      <c r="AH175" s="182"/>
      <c r="AI175" s="183"/>
      <c r="AL175" s="184"/>
    </row>
    <row r="176" spans="1:38" x14ac:dyDescent="0.2">
      <c r="A176" s="246">
        <v>1</v>
      </c>
      <c r="B176" s="116" t="s">
        <v>82</v>
      </c>
      <c r="C176" s="1" t="str">
        <f>VLOOKUP(B176,Valores!$A$2:$F$223,5,FALSE)</f>
        <v>unid.</v>
      </c>
      <c r="D176" s="247">
        <v>1</v>
      </c>
      <c r="E176" s="53">
        <f>EXP(10.90679)*POWER(Resumo!$C$39,0.38282)*POWER(Resumo!$D$39,0.00247)*POWER(Resumo!$E$39,0.45363)*(IF(Resumo!$F$39="ONAN/ONAF",0.8,IF(Resumo!$F$39="ONAN/ONAF/ONAF",1,1.1)))*1.024659*(1+Valores!$H$164)*(1+Valores!$I$164)*(1+Valores!$J$164)*VLOOKUP(VLOOKUP($B176,Indices_Poder!$B$5:$E$250,3,FALSE),Indices_Poder!$G$6:$N$28,8,FALSE)</f>
        <v>10545482.850915451</v>
      </c>
      <c r="F176" s="272">
        <f>$E176*VLOOKUP(F$175,Regional!$A$2:$B$7,2,FALSE)</f>
        <v>10677301.386551892</v>
      </c>
      <c r="G176" s="272">
        <f>$E176*VLOOKUP(G$175,Regional!$A$2:$B$7,2,FALSE)</f>
        <v>10261809.362225825</v>
      </c>
      <c r="H176" s="272">
        <f>$E176*VLOOKUP(H$175,Regional!$A$2:$B$7,2,FALSE)</f>
        <v>10830210.887890168</v>
      </c>
      <c r="I176" s="272">
        <f>$E176*VLOOKUP(I$175,Regional!$A$2:$B$7,2,FALSE)</f>
        <v>10606646.651450761</v>
      </c>
      <c r="J176" s="273">
        <f>$E176*VLOOKUP(J$175,Regional!$A$2:$B$7,2,FALSE)</f>
        <v>10699446.900538815</v>
      </c>
      <c r="K176" s="56">
        <f>D176*E176</f>
        <v>10545482.850915451</v>
      </c>
      <c r="L176" s="248">
        <f>D176*F176</f>
        <v>10677301.386551892</v>
      </c>
      <c r="M176" s="248">
        <f>D176*G176</f>
        <v>10261809.362225825</v>
      </c>
      <c r="N176" s="248">
        <f>D176*H176</f>
        <v>10830210.887890168</v>
      </c>
      <c r="O176" s="248">
        <f>D176*I176</f>
        <v>10606646.651450761</v>
      </c>
      <c r="P176" s="249">
        <f>D176*J176</f>
        <v>10699446.900538815</v>
      </c>
      <c r="Q176" s="185">
        <f>VLOOKUP(B176,Valores!$A$2:$P$300,14,FALSE)</f>
        <v>1</v>
      </c>
      <c r="R176" s="185">
        <f>VLOOKUP(B176,Valores!$A$2:$P$300,15,FALSE)</f>
        <v>2.86E-2</v>
      </c>
      <c r="S176" s="186">
        <f>IF($R176="UAR",L176*S$175,0)</f>
        <v>0</v>
      </c>
      <c r="T176" s="186">
        <f t="shared" ref="T176:W189" si="110">IF($R176="UAR",M176*T$175,0)</f>
        <v>0</v>
      </c>
      <c r="U176" s="186">
        <f t="shared" si="110"/>
        <v>0</v>
      </c>
      <c r="V176" s="186">
        <f t="shared" si="110"/>
        <v>0</v>
      </c>
      <c r="W176" s="186">
        <f t="shared" si="110"/>
        <v>0</v>
      </c>
      <c r="Y176" s="31">
        <f t="shared" ref="Y176:Y189" si="111">L176+S176</f>
        <v>10677301.386551892</v>
      </c>
      <c r="Z176" s="187">
        <f t="shared" ref="Z176:Z189" si="112">IF($Q176="rateio",0,Y176*$Q176)</f>
        <v>10677301.386551892</v>
      </c>
      <c r="AB176" s="31">
        <f t="shared" ref="AB176:AB189" si="113">M176+T176</f>
        <v>10261809.362225825</v>
      </c>
      <c r="AC176" s="187">
        <f t="shared" ref="AC176:AC189" si="114">IF($Q176="rateio",0,AB176*$Q176)</f>
        <v>10261809.362225825</v>
      </c>
      <c r="AE176" s="31">
        <f t="shared" ref="AE176:AE189" si="115">N176+U176</f>
        <v>10830210.887890168</v>
      </c>
      <c r="AF176" s="187">
        <f t="shared" ref="AF176:AF189" si="116">IF($Q176="rateio",0,AE176*$Q176)</f>
        <v>10830210.887890168</v>
      </c>
      <c r="AH176" s="31">
        <f t="shared" ref="AH176:AH189" si="117">V176+O176</f>
        <v>10606646.651450761</v>
      </c>
      <c r="AI176" s="187">
        <f t="shared" ref="AI176:AI189" si="118">IF($Q176="rateio",0,AH176*$Q176)</f>
        <v>10606646.651450761</v>
      </c>
      <c r="AK176" s="31">
        <f t="shared" ref="AK176:AK189" si="119">P176+W176</f>
        <v>10699446.900538815</v>
      </c>
      <c r="AL176" s="187">
        <f t="shared" ref="AL176:AL189" si="120">IF($Q176="rateio",0,AK176*$Q176)</f>
        <v>10699446.900538815</v>
      </c>
    </row>
    <row r="177" spans="1:38" x14ac:dyDescent="0.2">
      <c r="A177" s="250">
        <v>2</v>
      </c>
      <c r="B177" s="1" t="s">
        <v>238</v>
      </c>
      <c r="C177" s="1" t="str">
        <f>VLOOKUP(B177,Valores!$A$2:$F$223,5,FALSE)</f>
        <v>unid.</v>
      </c>
      <c r="D177" s="1">
        <v>0</v>
      </c>
      <c r="E177" s="64">
        <f>VLOOKUP($B177,Valores!$A$2:$G$300,6,FALSE)*VLOOKUP(VLOOKUP($B177,Indices_Poder!$B$5:$E$250,3,FALSE),Indices_Poder!$G$6:$N$28,4,FALSE)</f>
        <v>2604.1258136719553</v>
      </c>
      <c r="F177" s="272">
        <f>$E177*VLOOKUP(F$175,Regional!$A$2:$B$7,2,FALSE)</f>
        <v>2636.6773863428548</v>
      </c>
      <c r="G177" s="272">
        <f>$E177*VLOOKUP(G$175,Regional!$A$2:$B$7,2,FALSE)</f>
        <v>2534.0748292841795</v>
      </c>
      <c r="H177" s="272">
        <f>$E177*VLOOKUP(H$175,Regional!$A$2:$B$7,2,FALSE)</f>
        <v>2674.4372106410979</v>
      </c>
      <c r="I177" s="272">
        <f>$E177*VLOOKUP(I$175,Regional!$A$2:$B$7,2,FALSE)</f>
        <v>2619.2297433912527</v>
      </c>
      <c r="J177" s="273">
        <f>$E177*VLOOKUP(J$175,Regional!$A$2:$B$7,2,FALSE)</f>
        <v>2642.1460505515656</v>
      </c>
      <c r="K177" s="66">
        <f t="shared" ref="K177:K189" si="121">D177*E177</f>
        <v>0</v>
      </c>
      <c r="L177" s="65">
        <f t="shared" ref="L177:P189" si="122">$D177*F177</f>
        <v>0</v>
      </c>
      <c r="M177" s="65">
        <f t="shared" si="122"/>
        <v>0</v>
      </c>
      <c r="N177" s="65">
        <f t="shared" si="122"/>
        <v>0</v>
      </c>
      <c r="O177" s="65">
        <f t="shared" si="122"/>
        <v>0</v>
      </c>
      <c r="P177" s="133">
        <f t="shared" si="122"/>
        <v>0</v>
      </c>
      <c r="Q177" s="185">
        <f>VLOOKUP(B177,Valores!$A$2:$P$300,14,FALSE)</f>
        <v>1</v>
      </c>
      <c r="R177" s="185">
        <f>VLOOKUP(B177,Valores!$A$2:$P$300,15,FALSE)</f>
        <v>2.7E-2</v>
      </c>
      <c r="S177" s="186">
        <f t="shared" ref="S177:S189" si="123">IF($R177="UAR",L177*S$175,0)</f>
        <v>0</v>
      </c>
      <c r="T177" s="186">
        <f t="shared" si="110"/>
        <v>0</v>
      </c>
      <c r="U177" s="186">
        <f t="shared" si="110"/>
        <v>0</v>
      </c>
      <c r="V177" s="186">
        <f t="shared" si="110"/>
        <v>0</v>
      </c>
      <c r="W177" s="186">
        <f t="shared" si="110"/>
        <v>0</v>
      </c>
      <c r="Y177" s="31">
        <f t="shared" si="111"/>
        <v>0</v>
      </c>
      <c r="Z177" s="187">
        <f t="shared" si="112"/>
        <v>0</v>
      </c>
      <c r="AB177" s="31">
        <f t="shared" si="113"/>
        <v>0</v>
      </c>
      <c r="AC177" s="187">
        <f t="shared" si="114"/>
        <v>0</v>
      </c>
      <c r="AE177" s="31">
        <f t="shared" si="115"/>
        <v>0</v>
      </c>
      <c r="AF177" s="187">
        <f t="shared" si="116"/>
        <v>0</v>
      </c>
      <c r="AH177" s="31">
        <f t="shared" si="117"/>
        <v>0</v>
      </c>
      <c r="AI177" s="187">
        <f t="shared" si="118"/>
        <v>0</v>
      </c>
      <c r="AK177" s="31">
        <f t="shared" si="119"/>
        <v>0</v>
      </c>
      <c r="AL177" s="187">
        <f t="shared" si="120"/>
        <v>0</v>
      </c>
    </row>
    <row r="178" spans="1:38" x14ac:dyDescent="0.2">
      <c r="A178" s="250">
        <v>3</v>
      </c>
      <c r="B178" s="1" t="s">
        <v>239</v>
      </c>
      <c r="C178" s="1" t="str">
        <f>VLOOKUP(B178,Valores!$A$2:$F$223,5,FALSE)</f>
        <v>unid.</v>
      </c>
      <c r="D178" s="1">
        <v>0</v>
      </c>
      <c r="E178" s="64">
        <f>VLOOKUP($B178,Valores!$A$2:$G$300,6,FALSE)*VLOOKUP(VLOOKUP($B178,Indices_Poder!$B$5:$E$250,3,FALSE),Indices_Poder!$G$6:$N$28,4,FALSE)</f>
        <v>2604.1258136719553</v>
      </c>
      <c r="F178" s="272">
        <f>$E178*VLOOKUP(F$175,Regional!$A$2:$B$7,2,FALSE)</f>
        <v>2636.6773863428548</v>
      </c>
      <c r="G178" s="272">
        <f>$E178*VLOOKUP(G$175,Regional!$A$2:$B$7,2,FALSE)</f>
        <v>2534.0748292841795</v>
      </c>
      <c r="H178" s="272">
        <f>$E178*VLOOKUP(H$175,Regional!$A$2:$B$7,2,FALSE)</f>
        <v>2674.4372106410979</v>
      </c>
      <c r="I178" s="272">
        <f>$E178*VLOOKUP(I$175,Regional!$A$2:$B$7,2,FALSE)</f>
        <v>2619.2297433912527</v>
      </c>
      <c r="J178" s="273">
        <f>$E178*VLOOKUP(J$175,Regional!$A$2:$B$7,2,FALSE)</f>
        <v>2642.1460505515656</v>
      </c>
      <c r="K178" s="66">
        <f t="shared" si="121"/>
        <v>0</v>
      </c>
      <c r="L178" s="65">
        <f t="shared" si="122"/>
        <v>0</v>
      </c>
      <c r="M178" s="65">
        <f t="shared" si="122"/>
        <v>0</v>
      </c>
      <c r="N178" s="65">
        <f t="shared" si="122"/>
        <v>0</v>
      </c>
      <c r="O178" s="65">
        <f t="shared" si="122"/>
        <v>0</v>
      </c>
      <c r="P178" s="133">
        <f t="shared" si="122"/>
        <v>0</v>
      </c>
      <c r="Q178" s="185">
        <f>VLOOKUP(B178,Valores!$A$2:$P$300,14,FALSE)</f>
        <v>1</v>
      </c>
      <c r="R178" s="185">
        <f>VLOOKUP(B178,Valores!$A$2:$P$300,15,FALSE)</f>
        <v>2.7E-2</v>
      </c>
      <c r="S178" s="186">
        <f t="shared" si="123"/>
        <v>0</v>
      </c>
      <c r="T178" s="186">
        <f t="shared" si="110"/>
        <v>0</v>
      </c>
      <c r="U178" s="186">
        <f t="shared" si="110"/>
        <v>0</v>
      </c>
      <c r="V178" s="186">
        <f t="shared" si="110"/>
        <v>0</v>
      </c>
      <c r="W178" s="186">
        <f t="shared" si="110"/>
        <v>0</v>
      </c>
      <c r="Y178" s="31">
        <f t="shared" si="111"/>
        <v>0</v>
      </c>
      <c r="Z178" s="187">
        <f t="shared" si="112"/>
        <v>0</v>
      </c>
      <c r="AB178" s="31">
        <f t="shared" si="113"/>
        <v>0</v>
      </c>
      <c r="AC178" s="187">
        <f t="shared" si="114"/>
        <v>0</v>
      </c>
      <c r="AE178" s="31">
        <f t="shared" si="115"/>
        <v>0</v>
      </c>
      <c r="AF178" s="187">
        <f t="shared" si="116"/>
        <v>0</v>
      </c>
      <c r="AH178" s="31">
        <f t="shared" si="117"/>
        <v>0</v>
      </c>
      <c r="AI178" s="187">
        <f t="shared" si="118"/>
        <v>0</v>
      </c>
      <c r="AK178" s="31">
        <f t="shared" si="119"/>
        <v>0</v>
      </c>
      <c r="AL178" s="187">
        <f t="shared" si="120"/>
        <v>0</v>
      </c>
    </row>
    <row r="179" spans="1:38" x14ac:dyDescent="0.2">
      <c r="A179" s="250">
        <v>4</v>
      </c>
      <c r="B179" s="1" t="s">
        <v>30</v>
      </c>
      <c r="C179" s="1" t="str">
        <f>VLOOKUP(B179,Valores!$A$2:$F$223,5,FALSE)</f>
        <v>unid.</v>
      </c>
      <c r="D179" s="1">
        <v>1</v>
      </c>
      <c r="E179" s="64">
        <f>VLOOKUP($B179,Valores!$A$2:$G$300,6,FALSE)*VLOOKUP(VLOOKUP($B179,Indices_Poder!$B$5:$E$250,3,FALSE),Indices_Poder!$G$6:$N$28,4,FALSE)</f>
        <v>54015.592521526502</v>
      </c>
      <c r="F179" s="272">
        <f>$E179*VLOOKUP(F$175,Regional!$A$2:$B$7,2,FALSE)</f>
        <v>54690.78742804558</v>
      </c>
      <c r="G179" s="272">
        <f>$E179*VLOOKUP(G$175,Regional!$A$2:$B$7,2,FALSE)</f>
        <v>52562.57308269744</v>
      </c>
      <c r="H179" s="272">
        <f>$E179*VLOOKUP(H$175,Regional!$A$2:$B$7,2,FALSE)</f>
        <v>55474.01351960771</v>
      </c>
      <c r="I179" s="272">
        <f>$E179*VLOOKUP(I$175,Regional!$A$2:$B$7,2,FALSE)</f>
        <v>54328.882958151356</v>
      </c>
      <c r="J179" s="273">
        <f>$E179*VLOOKUP(J$175,Regional!$A$2:$B$7,2,FALSE)</f>
        <v>54804.220172340785</v>
      </c>
      <c r="K179" s="66">
        <f>D179*E179</f>
        <v>54015.592521526502</v>
      </c>
      <c r="L179" s="65">
        <f t="shared" si="122"/>
        <v>54690.78742804558</v>
      </c>
      <c r="M179" s="65">
        <f t="shared" si="122"/>
        <v>52562.57308269744</v>
      </c>
      <c r="N179" s="65">
        <f t="shared" si="122"/>
        <v>55474.01351960771</v>
      </c>
      <c r="O179" s="65">
        <f t="shared" si="122"/>
        <v>54328.882958151356</v>
      </c>
      <c r="P179" s="133">
        <f t="shared" si="122"/>
        <v>54804.220172340785</v>
      </c>
      <c r="Q179" s="185">
        <f>VLOOKUP(B179,Valores!$A$2:$P$300,14,FALSE)</f>
        <v>1</v>
      </c>
      <c r="R179" s="185">
        <f>VLOOKUP(B179,Valores!$A$2:$P$300,15,FALSE)</f>
        <v>0.04</v>
      </c>
      <c r="S179" s="186">
        <f t="shared" si="123"/>
        <v>0</v>
      </c>
      <c r="T179" s="186">
        <f t="shared" si="110"/>
        <v>0</v>
      </c>
      <c r="U179" s="186">
        <f t="shared" si="110"/>
        <v>0</v>
      </c>
      <c r="V179" s="186">
        <f t="shared" si="110"/>
        <v>0</v>
      </c>
      <c r="W179" s="186">
        <f t="shared" si="110"/>
        <v>0</v>
      </c>
      <c r="Y179" s="31">
        <f t="shared" si="111"/>
        <v>54690.78742804558</v>
      </c>
      <c r="Z179" s="187">
        <f t="shared" si="112"/>
        <v>54690.78742804558</v>
      </c>
      <c r="AB179" s="31">
        <f t="shared" si="113"/>
        <v>52562.57308269744</v>
      </c>
      <c r="AC179" s="187">
        <f t="shared" si="114"/>
        <v>52562.57308269744</v>
      </c>
      <c r="AE179" s="31">
        <f t="shared" si="115"/>
        <v>55474.01351960771</v>
      </c>
      <c r="AF179" s="187">
        <f t="shared" si="116"/>
        <v>55474.01351960771</v>
      </c>
      <c r="AH179" s="31">
        <f t="shared" si="117"/>
        <v>54328.882958151356</v>
      </c>
      <c r="AI179" s="187">
        <f t="shared" si="118"/>
        <v>54328.882958151356</v>
      </c>
      <c r="AK179" s="31">
        <f t="shared" si="119"/>
        <v>54804.220172340785</v>
      </c>
      <c r="AL179" s="187">
        <f t="shared" si="120"/>
        <v>54804.220172340785</v>
      </c>
    </row>
    <row r="180" spans="1:38" x14ac:dyDescent="0.2">
      <c r="A180" s="250">
        <v>5</v>
      </c>
      <c r="B180" s="1" t="s">
        <v>226</v>
      </c>
      <c r="C180" s="1" t="str">
        <f>VLOOKUP(B180,Valores!$A$2:$F$223,5,FALSE)</f>
        <v>kg</v>
      </c>
      <c r="D180" s="1">
        <v>0</v>
      </c>
      <c r="E180" s="64">
        <f>VLOOKUP($B180,Valores!$A$2:$G$300,6,FALSE)*VLOOKUP(VLOOKUP($B180,Indices_Poder!$B$5:$E$250,3,FALSE),Indices_Poder!$G$6:$N$28,4,FALSE)</f>
        <v>132.79382328753289</v>
      </c>
      <c r="F180" s="272">
        <f>$E180*VLOOKUP(F$175,Regional!$A$2:$B$7,2,FALSE)</f>
        <v>134.45374607862703</v>
      </c>
      <c r="G180" s="272">
        <f>$E180*VLOOKUP(G$175,Regional!$A$2:$B$7,2,FALSE)</f>
        <v>129.22166944109824</v>
      </c>
      <c r="H180" s="272">
        <f>$E180*VLOOKUP(H$175,Regional!$A$2:$B$7,2,FALSE)</f>
        <v>136.37925651629627</v>
      </c>
      <c r="I180" s="272">
        <f>$E180*VLOOKUP(I$175,Regional!$A$2:$B$7,2,FALSE)</f>
        <v>133.56402746260059</v>
      </c>
      <c r="J180" s="273">
        <f>$E180*VLOOKUP(J$175,Regional!$A$2:$B$7,2,FALSE)</f>
        <v>134.73261310753085</v>
      </c>
      <c r="K180" s="66">
        <f t="shared" si="121"/>
        <v>0</v>
      </c>
      <c r="L180" s="65">
        <f t="shared" si="122"/>
        <v>0</v>
      </c>
      <c r="M180" s="65">
        <f t="shared" si="122"/>
        <v>0</v>
      </c>
      <c r="N180" s="65">
        <f t="shared" si="122"/>
        <v>0</v>
      </c>
      <c r="O180" s="65">
        <f t="shared" si="122"/>
        <v>0</v>
      </c>
      <c r="P180" s="133">
        <f t="shared" si="122"/>
        <v>0</v>
      </c>
      <c r="Q180" s="185">
        <f>VLOOKUP(B180,Valores!$A$2:$P$300,14,FALSE)</f>
        <v>1</v>
      </c>
      <c r="R180" s="185">
        <f>VLOOKUP(B180,Valores!$A$2:$P$300,15,FALSE)</f>
        <v>2.5000000000000001E-2</v>
      </c>
      <c r="S180" s="186">
        <f t="shared" si="123"/>
        <v>0</v>
      </c>
      <c r="T180" s="186">
        <f t="shared" si="110"/>
        <v>0</v>
      </c>
      <c r="U180" s="186">
        <f t="shared" si="110"/>
        <v>0</v>
      </c>
      <c r="V180" s="186">
        <f t="shared" si="110"/>
        <v>0</v>
      </c>
      <c r="W180" s="186">
        <f t="shared" si="110"/>
        <v>0</v>
      </c>
      <c r="Y180" s="31">
        <f t="shared" si="111"/>
        <v>0</v>
      </c>
      <c r="Z180" s="187">
        <f t="shared" si="112"/>
        <v>0</v>
      </c>
      <c r="AB180" s="31">
        <f t="shared" si="113"/>
        <v>0</v>
      </c>
      <c r="AC180" s="187">
        <f t="shared" si="114"/>
        <v>0</v>
      </c>
      <c r="AE180" s="31">
        <f t="shared" si="115"/>
        <v>0</v>
      </c>
      <c r="AF180" s="187">
        <f t="shared" si="116"/>
        <v>0</v>
      </c>
      <c r="AH180" s="31">
        <f t="shared" si="117"/>
        <v>0</v>
      </c>
      <c r="AI180" s="187">
        <f t="shared" si="118"/>
        <v>0</v>
      </c>
      <c r="AK180" s="31">
        <f t="shared" si="119"/>
        <v>0</v>
      </c>
      <c r="AL180" s="187">
        <f t="shared" si="120"/>
        <v>0</v>
      </c>
    </row>
    <row r="181" spans="1:38" x14ac:dyDescent="0.2">
      <c r="A181" s="250">
        <v>6</v>
      </c>
      <c r="B181" s="1" t="s">
        <v>53</v>
      </c>
      <c r="C181" s="1" t="str">
        <f>VLOOKUP(B181,Valores!$A$2:$F$223,5,FALSE)</f>
        <v>kg</v>
      </c>
      <c r="D181" s="1">
        <v>0</v>
      </c>
      <c r="E181" s="64">
        <f>VLOOKUP($B181,Valores!$A$2:$G$300,6,FALSE)*VLOOKUP(VLOOKUP($B181,Indices_Poder!$B$5:$E$250,3,FALSE),Indices_Poder!$G$6:$N$28,4,FALSE)</f>
        <v>107.00410922919521</v>
      </c>
      <c r="F181" s="272">
        <f>$E181*VLOOKUP(F$175,Regional!$A$2:$B$7,2,FALSE)</f>
        <v>108.34166059456014</v>
      </c>
      <c r="G181" s="272">
        <f>$E181*VLOOKUP(G$175,Regional!$A$2:$B$7,2,FALSE)</f>
        <v>104.12569869092985</v>
      </c>
      <c r="H181" s="272">
        <f>$E181*VLOOKUP(H$175,Regional!$A$2:$B$7,2,FALSE)</f>
        <v>109.89322017838347</v>
      </c>
      <c r="I181" s="272">
        <f>$E181*VLOOKUP(I$175,Regional!$A$2:$B$7,2,FALSE)</f>
        <v>107.62473306272454</v>
      </c>
      <c r="J181" s="273">
        <f>$E181*VLOOKUP(J$175,Regional!$A$2:$B$7,2,FALSE)</f>
        <v>108.56636922394145</v>
      </c>
      <c r="K181" s="66">
        <f t="shared" si="121"/>
        <v>0</v>
      </c>
      <c r="L181" s="65">
        <f t="shared" si="122"/>
        <v>0</v>
      </c>
      <c r="M181" s="65">
        <f t="shared" si="122"/>
        <v>0</v>
      </c>
      <c r="N181" s="65">
        <f t="shared" si="122"/>
        <v>0</v>
      </c>
      <c r="O181" s="65">
        <f t="shared" si="122"/>
        <v>0</v>
      </c>
      <c r="P181" s="133">
        <f t="shared" si="122"/>
        <v>0</v>
      </c>
      <c r="Q181" s="185">
        <f>VLOOKUP(B181,Valores!$A$2:$P$300,14,FALSE)</f>
        <v>1</v>
      </c>
      <c r="R181" s="185" t="str">
        <f>VLOOKUP(B181,Valores!$A$2:$P$300,15,FALSE)</f>
        <v>Rateio</v>
      </c>
      <c r="S181" s="186">
        <f t="shared" si="123"/>
        <v>0</v>
      </c>
      <c r="T181" s="186">
        <f t="shared" si="110"/>
        <v>0</v>
      </c>
      <c r="U181" s="186">
        <f t="shared" si="110"/>
        <v>0</v>
      </c>
      <c r="V181" s="186">
        <f t="shared" si="110"/>
        <v>0</v>
      </c>
      <c r="W181" s="186">
        <f t="shared" si="110"/>
        <v>0</v>
      </c>
      <c r="Y181" s="31">
        <f t="shared" si="111"/>
        <v>0</v>
      </c>
      <c r="Z181" s="187">
        <f t="shared" si="112"/>
        <v>0</v>
      </c>
      <c r="AB181" s="31">
        <f t="shared" si="113"/>
        <v>0</v>
      </c>
      <c r="AC181" s="187">
        <f t="shared" si="114"/>
        <v>0</v>
      </c>
      <c r="AE181" s="31">
        <f t="shared" si="115"/>
        <v>0</v>
      </c>
      <c r="AF181" s="187">
        <f t="shared" si="116"/>
        <v>0</v>
      </c>
      <c r="AH181" s="31">
        <f t="shared" si="117"/>
        <v>0</v>
      </c>
      <c r="AI181" s="187">
        <f t="shared" si="118"/>
        <v>0</v>
      </c>
      <c r="AK181" s="31">
        <f t="shared" si="119"/>
        <v>0</v>
      </c>
      <c r="AL181" s="187">
        <f t="shared" si="120"/>
        <v>0</v>
      </c>
    </row>
    <row r="182" spans="1:38" x14ac:dyDescent="0.2">
      <c r="A182" s="250">
        <v>7</v>
      </c>
      <c r="B182" s="1" t="s">
        <v>242</v>
      </c>
      <c r="C182" s="1" t="str">
        <f>VLOOKUP(B182,Valores!$A$2:$F$223,5,FALSE)</f>
        <v>unid.</v>
      </c>
      <c r="D182" s="1">
        <v>0</v>
      </c>
      <c r="E182" s="64">
        <f>VLOOKUP($B182,Valores!$A$2:$G$300,6,FALSE)*VLOOKUP(VLOOKUP($B182,Indices_Poder!$B$5:$E$250,3,FALSE),Indices_Poder!$G$6:$N$28,4,FALSE)</f>
        <v>318.82451132788094</v>
      </c>
      <c r="F182" s="272">
        <f>$E182*VLOOKUP(F$175,Regional!$A$2:$B$7,2,FALSE)</f>
        <v>322.80981771947944</v>
      </c>
      <c r="G182" s="272">
        <f>$E182*VLOOKUP(G$175,Regional!$A$2:$B$7,2,FALSE)</f>
        <v>310.24813197316092</v>
      </c>
      <c r="H182" s="272">
        <f>$E182*VLOOKUP(H$175,Regional!$A$2:$B$7,2,FALSE)</f>
        <v>327.43277313373369</v>
      </c>
      <c r="I182" s="272">
        <f>$E182*VLOOKUP(I$175,Regional!$A$2:$B$7,2,FALSE)</f>
        <v>320.67369349358268</v>
      </c>
      <c r="J182" s="273">
        <f>$E182*VLOOKUP(J$175,Regional!$A$2:$B$7,2,FALSE)</f>
        <v>323.47934919326798</v>
      </c>
      <c r="K182" s="66">
        <f t="shared" si="121"/>
        <v>0</v>
      </c>
      <c r="L182" s="65">
        <f t="shared" si="122"/>
        <v>0</v>
      </c>
      <c r="M182" s="65">
        <f t="shared" si="122"/>
        <v>0</v>
      </c>
      <c r="N182" s="65">
        <f t="shared" si="122"/>
        <v>0</v>
      </c>
      <c r="O182" s="65">
        <f t="shared" si="122"/>
        <v>0</v>
      </c>
      <c r="P182" s="133">
        <f t="shared" si="122"/>
        <v>0</v>
      </c>
      <c r="Q182" s="185">
        <f>VLOOKUP(B182,Valores!$A$2:$P$300,14,FALSE)</f>
        <v>1</v>
      </c>
      <c r="R182" s="185">
        <f>VLOOKUP(B182,Valores!$A$2:$P$300,15,FALSE)</f>
        <v>2.5000000000000001E-2</v>
      </c>
      <c r="S182" s="186">
        <f t="shared" si="123"/>
        <v>0</v>
      </c>
      <c r="T182" s="186">
        <f t="shared" si="110"/>
        <v>0</v>
      </c>
      <c r="U182" s="186">
        <f t="shared" si="110"/>
        <v>0</v>
      </c>
      <c r="V182" s="186">
        <f t="shared" si="110"/>
        <v>0</v>
      </c>
      <c r="W182" s="186">
        <f t="shared" si="110"/>
        <v>0</v>
      </c>
      <c r="Y182" s="31">
        <f t="shared" si="111"/>
        <v>0</v>
      </c>
      <c r="Z182" s="187">
        <f t="shared" si="112"/>
        <v>0</v>
      </c>
      <c r="AB182" s="31">
        <f t="shared" si="113"/>
        <v>0</v>
      </c>
      <c r="AC182" s="187">
        <f t="shared" si="114"/>
        <v>0</v>
      </c>
      <c r="AE182" s="31">
        <f t="shared" si="115"/>
        <v>0</v>
      </c>
      <c r="AF182" s="187">
        <f t="shared" si="116"/>
        <v>0</v>
      </c>
      <c r="AH182" s="31">
        <f t="shared" si="117"/>
        <v>0</v>
      </c>
      <c r="AI182" s="187">
        <f t="shared" si="118"/>
        <v>0</v>
      </c>
      <c r="AK182" s="31">
        <f t="shared" si="119"/>
        <v>0</v>
      </c>
      <c r="AL182" s="187">
        <f t="shared" si="120"/>
        <v>0</v>
      </c>
    </row>
    <row r="183" spans="1:38" x14ac:dyDescent="0.2">
      <c r="A183" s="250">
        <v>8</v>
      </c>
      <c r="B183" s="1" t="s">
        <v>243</v>
      </c>
      <c r="C183" s="1" t="str">
        <f>VLOOKUP(B183,Valores!$A$2:$F$223,5,FALSE)</f>
        <v>kg</v>
      </c>
      <c r="D183" s="1">
        <v>0</v>
      </c>
      <c r="E183" s="64">
        <f>VLOOKUP($B183,Valores!$A$2:$G$300,6,FALSE)*VLOOKUP(VLOOKUP($B183,Indices_Poder!$B$5:$E$250,3,FALSE),Indices_Poder!$G$6:$N$28,4,FALSE)</f>
        <v>90.692785411365136</v>
      </c>
      <c r="F183" s="272">
        <f>$E183*VLOOKUP(F$175,Regional!$A$2:$B$7,2,FALSE)</f>
        <v>91.826445229007192</v>
      </c>
      <c r="G183" s="272">
        <f>$E183*VLOOKUP(G$175,Regional!$A$2:$B$7,2,FALSE)</f>
        <v>88.253149483799405</v>
      </c>
      <c r="H183" s="272">
        <f>$E183*VLOOKUP(H$175,Regional!$A$2:$B$7,2,FALSE)</f>
        <v>93.141490617471987</v>
      </c>
      <c r="I183" s="272">
        <f>$E183*VLOOKUP(I$175,Regional!$A$2:$B$7,2,FALSE)</f>
        <v>91.218803566751063</v>
      </c>
      <c r="J183" s="273">
        <f>$E183*VLOOKUP(J$175,Regional!$A$2:$B$7,2,FALSE)</f>
        <v>92.016900078371066</v>
      </c>
      <c r="K183" s="66">
        <f>D183*E183</f>
        <v>0</v>
      </c>
      <c r="L183" s="65">
        <f t="shared" si="122"/>
        <v>0</v>
      </c>
      <c r="M183" s="65">
        <f t="shared" si="122"/>
        <v>0</v>
      </c>
      <c r="N183" s="65">
        <f t="shared" si="122"/>
        <v>0</v>
      </c>
      <c r="O183" s="65">
        <f t="shared" si="122"/>
        <v>0</v>
      </c>
      <c r="P183" s="133">
        <f t="shared" si="122"/>
        <v>0</v>
      </c>
      <c r="Q183" s="185">
        <f>VLOOKUP(B183,Valores!$A$2:$P$300,14,FALSE)</f>
        <v>1</v>
      </c>
      <c r="R183" s="185">
        <f>VLOOKUP(B183,Valores!$A$2:$P$300,15,FALSE)</f>
        <v>3.1300000000000001E-2</v>
      </c>
      <c r="S183" s="186">
        <f t="shared" si="123"/>
        <v>0</v>
      </c>
      <c r="T183" s="186">
        <f t="shared" si="110"/>
        <v>0</v>
      </c>
      <c r="U183" s="186">
        <f t="shared" si="110"/>
        <v>0</v>
      </c>
      <c r="V183" s="186">
        <f t="shared" si="110"/>
        <v>0</v>
      </c>
      <c r="W183" s="186">
        <f t="shared" si="110"/>
        <v>0</v>
      </c>
      <c r="Y183" s="31">
        <f t="shared" si="111"/>
        <v>0</v>
      </c>
      <c r="Z183" s="187">
        <f t="shared" si="112"/>
        <v>0</v>
      </c>
      <c r="AB183" s="31">
        <f t="shared" si="113"/>
        <v>0</v>
      </c>
      <c r="AC183" s="187">
        <f t="shared" si="114"/>
        <v>0</v>
      </c>
      <c r="AE183" s="31">
        <f t="shared" si="115"/>
        <v>0</v>
      </c>
      <c r="AF183" s="187">
        <f t="shared" si="116"/>
        <v>0</v>
      </c>
      <c r="AH183" s="31">
        <f t="shared" si="117"/>
        <v>0</v>
      </c>
      <c r="AI183" s="187">
        <f t="shared" si="118"/>
        <v>0</v>
      </c>
      <c r="AK183" s="31">
        <f t="shared" si="119"/>
        <v>0</v>
      </c>
      <c r="AL183" s="187">
        <f t="shared" si="120"/>
        <v>0</v>
      </c>
    </row>
    <row r="184" spans="1:38" x14ac:dyDescent="0.2">
      <c r="A184" s="250">
        <v>9</v>
      </c>
      <c r="B184" s="1" t="s">
        <v>244</v>
      </c>
      <c r="C184" s="1" t="str">
        <f>VLOOKUP(B184,Valores!$A$2:$F$223,5,FALSE)</f>
        <v>kg</v>
      </c>
      <c r="D184" s="1">
        <v>0</v>
      </c>
      <c r="E184" s="64">
        <f>VLOOKUP($B184,Valores!$A$2:$G$300,6,FALSE)*VLOOKUP(VLOOKUP($B184,Indices_Poder!$B$5:$E$250,3,FALSE),Indices_Poder!$G$6:$N$28,4,FALSE)</f>
        <v>90.692785411365136</v>
      </c>
      <c r="F184" s="272">
        <f>$E184*VLOOKUP(F$175,Regional!$A$2:$B$7,2,FALSE)</f>
        <v>91.826445229007192</v>
      </c>
      <c r="G184" s="272">
        <f>$E184*VLOOKUP(G$175,Regional!$A$2:$B$7,2,FALSE)</f>
        <v>88.253149483799405</v>
      </c>
      <c r="H184" s="272">
        <f>$E184*VLOOKUP(H$175,Regional!$A$2:$B$7,2,FALSE)</f>
        <v>93.141490617471987</v>
      </c>
      <c r="I184" s="272">
        <f>$E184*VLOOKUP(I$175,Regional!$A$2:$B$7,2,FALSE)</f>
        <v>91.218803566751063</v>
      </c>
      <c r="J184" s="273">
        <f>$E184*VLOOKUP(J$175,Regional!$A$2:$B$7,2,FALSE)</f>
        <v>92.016900078371066</v>
      </c>
      <c r="K184" s="66">
        <f t="shared" si="121"/>
        <v>0</v>
      </c>
      <c r="L184" s="65">
        <f t="shared" si="122"/>
        <v>0</v>
      </c>
      <c r="M184" s="65">
        <f t="shared" si="122"/>
        <v>0</v>
      </c>
      <c r="N184" s="65">
        <f t="shared" si="122"/>
        <v>0</v>
      </c>
      <c r="O184" s="65">
        <f t="shared" si="122"/>
        <v>0</v>
      </c>
      <c r="P184" s="133">
        <f t="shared" si="122"/>
        <v>0</v>
      </c>
      <c r="Q184" s="185">
        <f>VLOOKUP(B184,Valores!$A$2:$P$300,14,FALSE)</f>
        <v>1</v>
      </c>
      <c r="R184" s="185">
        <f>VLOOKUP(B184,Valores!$A$2:$P$300,15,FALSE)</f>
        <v>3.1300000000000001E-2</v>
      </c>
      <c r="S184" s="186">
        <f t="shared" si="123"/>
        <v>0</v>
      </c>
      <c r="T184" s="186">
        <f t="shared" si="110"/>
        <v>0</v>
      </c>
      <c r="U184" s="186">
        <f t="shared" si="110"/>
        <v>0</v>
      </c>
      <c r="V184" s="186">
        <f t="shared" si="110"/>
        <v>0</v>
      </c>
      <c r="W184" s="186">
        <f t="shared" si="110"/>
        <v>0</v>
      </c>
      <c r="Y184" s="31">
        <f t="shared" si="111"/>
        <v>0</v>
      </c>
      <c r="Z184" s="187">
        <f t="shared" si="112"/>
        <v>0</v>
      </c>
      <c r="AB184" s="31">
        <f t="shared" si="113"/>
        <v>0</v>
      </c>
      <c r="AC184" s="187">
        <f t="shared" si="114"/>
        <v>0</v>
      </c>
      <c r="AE184" s="31">
        <f t="shared" si="115"/>
        <v>0</v>
      </c>
      <c r="AF184" s="187">
        <f t="shared" si="116"/>
        <v>0</v>
      </c>
      <c r="AH184" s="31">
        <f t="shared" si="117"/>
        <v>0</v>
      </c>
      <c r="AI184" s="187">
        <f t="shared" si="118"/>
        <v>0</v>
      </c>
      <c r="AK184" s="31">
        <f t="shared" si="119"/>
        <v>0</v>
      </c>
      <c r="AL184" s="187">
        <f t="shared" si="120"/>
        <v>0</v>
      </c>
    </row>
    <row r="185" spans="1:38" x14ac:dyDescent="0.2">
      <c r="A185" s="250">
        <v>10</v>
      </c>
      <c r="B185" s="1" t="s">
        <v>265</v>
      </c>
      <c r="C185" s="1" t="str">
        <f>VLOOKUP(B185,Valores!$A$2:$F$223,5,FALSE)</f>
        <v>m³</v>
      </c>
      <c r="D185" s="1">
        <v>16</v>
      </c>
      <c r="E185" s="64">
        <f>VLOOKUP($B185,Valores!$A$2:$G$300,6,FALSE)*VLOOKUP(VLOOKUP($B185,Indices_Poder!$B$5:$E$250,3,FALSE),Indices_Poder!$G$6:$N$28,4,FALSE)</f>
        <v>5744.0577699282558</v>
      </c>
      <c r="F185" s="272">
        <f>$E185*VLOOKUP(F$175,Regional!$A$2:$B$7,2,FALSE)</f>
        <v>5815.858492052359</v>
      </c>
      <c r="G185" s="272">
        <f>$E185*VLOOKUP(G$175,Regional!$A$2:$B$7,2,FALSE)</f>
        <v>5589.5426159171857</v>
      </c>
      <c r="H185" s="272">
        <f>$E185*VLOOKUP(H$175,Regional!$A$2:$B$7,2,FALSE)</f>
        <v>5899.1473297163184</v>
      </c>
      <c r="I185" s="272">
        <f>$E185*VLOOKUP(I$175,Regional!$A$2:$B$7,2,FALSE)</f>
        <v>5777.3733049938401</v>
      </c>
      <c r="J185" s="273">
        <f>$E185*VLOOKUP(J$175,Regional!$A$2:$B$7,2,FALSE)</f>
        <v>5827.9210133692077</v>
      </c>
      <c r="K185" s="66">
        <f t="shared" si="121"/>
        <v>91904.924318852092</v>
      </c>
      <c r="L185" s="65">
        <f t="shared" si="122"/>
        <v>93053.735872837744</v>
      </c>
      <c r="M185" s="65">
        <f t="shared" si="122"/>
        <v>89432.681854674971</v>
      </c>
      <c r="N185" s="65">
        <f t="shared" si="122"/>
        <v>94386.357275461094</v>
      </c>
      <c r="O185" s="65">
        <f t="shared" si="122"/>
        <v>92437.972879901441</v>
      </c>
      <c r="P185" s="133">
        <f t="shared" si="122"/>
        <v>93246.736213907323</v>
      </c>
      <c r="Q185" s="185">
        <f>VLOOKUP(B185,Valores!$A$2:$P$300,14,FALSE)</f>
        <v>1</v>
      </c>
      <c r="R185" s="185">
        <f>VLOOKUP(B185,Valores!$A$2:$P$300,15,FALSE)</f>
        <v>3.1300000000000001E-2</v>
      </c>
      <c r="S185" s="186">
        <f t="shared" si="123"/>
        <v>0</v>
      </c>
      <c r="T185" s="186">
        <f t="shared" si="110"/>
        <v>0</v>
      </c>
      <c r="U185" s="186">
        <f t="shared" si="110"/>
        <v>0</v>
      </c>
      <c r="V185" s="186">
        <f t="shared" si="110"/>
        <v>0</v>
      </c>
      <c r="W185" s="186">
        <f t="shared" si="110"/>
        <v>0</v>
      </c>
      <c r="Y185" s="31">
        <f t="shared" si="111"/>
        <v>93053.735872837744</v>
      </c>
      <c r="Z185" s="187">
        <f t="shared" si="112"/>
        <v>93053.735872837744</v>
      </c>
      <c r="AB185" s="31">
        <f t="shared" si="113"/>
        <v>89432.681854674971</v>
      </c>
      <c r="AC185" s="187">
        <f t="shared" si="114"/>
        <v>89432.681854674971</v>
      </c>
      <c r="AE185" s="31">
        <f t="shared" si="115"/>
        <v>94386.357275461094</v>
      </c>
      <c r="AF185" s="187">
        <f t="shared" si="116"/>
        <v>94386.357275461094</v>
      </c>
      <c r="AH185" s="31">
        <f t="shared" si="117"/>
        <v>92437.972879901441</v>
      </c>
      <c r="AI185" s="187">
        <f t="shared" si="118"/>
        <v>92437.972879901441</v>
      </c>
      <c r="AK185" s="31">
        <f t="shared" si="119"/>
        <v>93246.736213907323</v>
      </c>
      <c r="AL185" s="187">
        <f t="shared" si="120"/>
        <v>93246.736213907323</v>
      </c>
    </row>
    <row r="186" spans="1:38" x14ac:dyDescent="0.2">
      <c r="A186" s="250">
        <v>11</v>
      </c>
      <c r="B186" s="1" t="s">
        <v>214</v>
      </c>
      <c r="C186" s="1" t="str">
        <f>VLOOKUP(B186,Valores!$A$2:$F$223,5,FALSE)</f>
        <v>m³</v>
      </c>
      <c r="D186" s="251">
        <v>18.98</v>
      </c>
      <c r="E186" s="64">
        <f>VLOOKUP($B186,Valores!$A$2:$G$300,6,FALSE)*VLOOKUP(VLOOKUP($B186,Indices_Poder!$B$5:$E$250,3,FALSE),Indices_Poder!$G$6:$N$28,4,FALSE)</f>
        <v>5744.0577699282558</v>
      </c>
      <c r="F186" s="272">
        <f>$E186*VLOOKUP(F$175,Regional!$A$2:$B$7,2,FALSE)</f>
        <v>5815.858492052359</v>
      </c>
      <c r="G186" s="272">
        <f>$E186*VLOOKUP(G$175,Regional!$A$2:$B$7,2,FALSE)</f>
        <v>5589.5426159171857</v>
      </c>
      <c r="H186" s="272">
        <f>$E186*VLOOKUP(H$175,Regional!$A$2:$B$7,2,FALSE)</f>
        <v>5899.1473297163184</v>
      </c>
      <c r="I186" s="272">
        <f>$E186*VLOOKUP(I$175,Regional!$A$2:$B$7,2,FALSE)</f>
        <v>5777.3733049938401</v>
      </c>
      <c r="J186" s="273">
        <f>$E186*VLOOKUP(J$175,Regional!$A$2:$B$7,2,FALSE)</f>
        <v>5827.9210133692077</v>
      </c>
      <c r="K186" s="66">
        <f t="shared" si="121"/>
        <v>109022.2164732383</v>
      </c>
      <c r="L186" s="65">
        <f t="shared" si="122"/>
        <v>110384.99417915377</v>
      </c>
      <c r="M186" s="65">
        <f t="shared" si="122"/>
        <v>106089.51885010819</v>
      </c>
      <c r="N186" s="65">
        <f t="shared" si="122"/>
        <v>111965.81631801573</v>
      </c>
      <c r="O186" s="65">
        <f t="shared" si="122"/>
        <v>109654.54532878309</v>
      </c>
      <c r="P186" s="133">
        <f t="shared" si="122"/>
        <v>110613.94083374756</v>
      </c>
      <c r="Q186" s="185">
        <f>VLOOKUP(B186,Valores!$A$2:$P$300,14,FALSE)</f>
        <v>1</v>
      </c>
      <c r="R186" s="185">
        <f>VLOOKUP(B186,Valores!$A$2:$P$300,15,FALSE)</f>
        <v>3.1300000000000001E-2</v>
      </c>
      <c r="S186" s="186">
        <f t="shared" si="123"/>
        <v>0</v>
      </c>
      <c r="T186" s="186">
        <f t="shared" si="110"/>
        <v>0</v>
      </c>
      <c r="U186" s="186">
        <f t="shared" si="110"/>
        <v>0</v>
      </c>
      <c r="V186" s="186">
        <f t="shared" si="110"/>
        <v>0</v>
      </c>
      <c r="W186" s="186">
        <f t="shared" si="110"/>
        <v>0</v>
      </c>
      <c r="Y186" s="31">
        <f t="shared" si="111"/>
        <v>110384.99417915377</v>
      </c>
      <c r="Z186" s="187">
        <f t="shared" si="112"/>
        <v>110384.99417915377</v>
      </c>
      <c r="AB186" s="31">
        <f t="shared" si="113"/>
        <v>106089.51885010819</v>
      </c>
      <c r="AC186" s="187">
        <f t="shared" si="114"/>
        <v>106089.51885010819</v>
      </c>
      <c r="AE186" s="31">
        <f t="shared" si="115"/>
        <v>111965.81631801573</v>
      </c>
      <c r="AF186" s="187">
        <f t="shared" si="116"/>
        <v>111965.81631801573</v>
      </c>
      <c r="AH186" s="31">
        <f t="shared" si="117"/>
        <v>109654.54532878309</v>
      </c>
      <c r="AI186" s="187">
        <f t="shared" si="118"/>
        <v>109654.54532878309</v>
      </c>
      <c r="AK186" s="31">
        <f t="shared" si="119"/>
        <v>110613.94083374756</v>
      </c>
      <c r="AL186" s="187">
        <f t="shared" si="120"/>
        <v>110613.94083374756</v>
      </c>
    </row>
    <row r="187" spans="1:38" x14ac:dyDescent="0.2">
      <c r="A187" s="250">
        <v>12</v>
      </c>
      <c r="B187" s="1" t="s">
        <v>247</v>
      </c>
      <c r="C187" s="1" t="str">
        <f>VLOOKUP(B187,Valores!$A$2:$F$223,5,FALSE)</f>
        <v>m³</v>
      </c>
      <c r="D187" s="1">
        <v>0</v>
      </c>
      <c r="E187" s="64">
        <f>VLOOKUP($B187,Valores!$A$2:$G$300,6,FALSE)*VLOOKUP(VLOOKUP($B187,Indices_Poder!$B$5:$E$250,3,FALSE),Indices_Poder!$G$6:$N$28,4,FALSE)</f>
        <v>5744.0577699282558</v>
      </c>
      <c r="F187" s="272">
        <f>$E187*VLOOKUP(F$175,Regional!$A$2:$B$7,2,FALSE)</f>
        <v>5815.858492052359</v>
      </c>
      <c r="G187" s="272">
        <f>$E187*VLOOKUP(G$175,Regional!$A$2:$B$7,2,FALSE)</f>
        <v>5589.5426159171857</v>
      </c>
      <c r="H187" s="272">
        <f>$E187*VLOOKUP(H$175,Regional!$A$2:$B$7,2,FALSE)</f>
        <v>5899.1473297163184</v>
      </c>
      <c r="I187" s="272">
        <f>$E187*VLOOKUP(I$175,Regional!$A$2:$B$7,2,FALSE)</f>
        <v>5777.3733049938401</v>
      </c>
      <c r="J187" s="273">
        <f>$E187*VLOOKUP(J$175,Regional!$A$2:$B$7,2,FALSE)</f>
        <v>5827.9210133692077</v>
      </c>
      <c r="K187" s="66">
        <f t="shared" si="121"/>
        <v>0</v>
      </c>
      <c r="L187" s="65">
        <f t="shared" si="122"/>
        <v>0</v>
      </c>
      <c r="M187" s="65">
        <f t="shared" si="122"/>
        <v>0</v>
      </c>
      <c r="N187" s="65">
        <f t="shared" si="122"/>
        <v>0</v>
      </c>
      <c r="O187" s="65">
        <f t="shared" si="122"/>
        <v>0</v>
      </c>
      <c r="P187" s="133">
        <f t="shared" si="122"/>
        <v>0</v>
      </c>
      <c r="Q187" s="185">
        <f>VLOOKUP(B187,Valores!$A$2:$P$300,14,FALSE)</f>
        <v>1</v>
      </c>
      <c r="R187" s="185">
        <f>VLOOKUP(B187,Valores!$A$2:$P$300,15,FALSE)</f>
        <v>3.1300000000000001E-2</v>
      </c>
      <c r="S187" s="186">
        <f t="shared" si="123"/>
        <v>0</v>
      </c>
      <c r="T187" s="186">
        <f t="shared" si="110"/>
        <v>0</v>
      </c>
      <c r="U187" s="186">
        <f t="shared" si="110"/>
        <v>0</v>
      </c>
      <c r="V187" s="186">
        <f t="shared" si="110"/>
        <v>0</v>
      </c>
      <c r="W187" s="186">
        <f t="shared" si="110"/>
        <v>0</v>
      </c>
      <c r="Y187" s="31">
        <f t="shared" si="111"/>
        <v>0</v>
      </c>
      <c r="Z187" s="187">
        <f t="shared" si="112"/>
        <v>0</v>
      </c>
      <c r="AB187" s="31">
        <f t="shared" si="113"/>
        <v>0</v>
      </c>
      <c r="AC187" s="187">
        <f t="shared" si="114"/>
        <v>0</v>
      </c>
      <c r="AE187" s="31">
        <f t="shared" si="115"/>
        <v>0</v>
      </c>
      <c r="AF187" s="187">
        <f t="shared" si="116"/>
        <v>0</v>
      </c>
      <c r="AH187" s="31">
        <f t="shared" si="117"/>
        <v>0</v>
      </c>
      <c r="AI187" s="187">
        <f t="shared" si="118"/>
        <v>0</v>
      </c>
      <c r="AK187" s="31">
        <f t="shared" si="119"/>
        <v>0</v>
      </c>
      <c r="AL187" s="187">
        <f t="shared" si="120"/>
        <v>0</v>
      </c>
    </row>
    <row r="188" spans="1:38" x14ac:dyDescent="0.2">
      <c r="A188" s="250">
        <v>13</v>
      </c>
      <c r="B188" s="1" t="s">
        <v>248</v>
      </c>
      <c r="C188" s="1" t="str">
        <f>VLOOKUP(B188,Valores!$A$2:$F$223,5,FALSE)</f>
        <v>m³</v>
      </c>
      <c r="D188" s="1">
        <v>0</v>
      </c>
      <c r="E188" s="64">
        <f>VLOOKUP($B188,Valores!$A$2:$G$300,6,FALSE)*VLOOKUP(VLOOKUP($B188,Indices_Poder!$B$5:$E$250,3,FALSE),Indices_Poder!$G$6:$N$28,4,FALSE)</f>
        <v>5744.0577699282558</v>
      </c>
      <c r="F188" s="272">
        <f>$E188*VLOOKUP(F$175,Regional!$A$2:$B$7,2,FALSE)</f>
        <v>5815.858492052359</v>
      </c>
      <c r="G188" s="272">
        <f>$E188*VLOOKUP(G$175,Regional!$A$2:$B$7,2,FALSE)</f>
        <v>5589.5426159171857</v>
      </c>
      <c r="H188" s="272">
        <f>$E188*VLOOKUP(H$175,Regional!$A$2:$B$7,2,FALSE)</f>
        <v>5899.1473297163184</v>
      </c>
      <c r="I188" s="272">
        <f>$E188*VLOOKUP(I$175,Regional!$A$2:$B$7,2,FALSE)</f>
        <v>5777.3733049938401</v>
      </c>
      <c r="J188" s="273">
        <f>$E188*VLOOKUP(J$175,Regional!$A$2:$B$7,2,FALSE)</f>
        <v>5827.9210133692077</v>
      </c>
      <c r="K188" s="66">
        <f t="shared" si="121"/>
        <v>0</v>
      </c>
      <c r="L188" s="65">
        <f t="shared" si="122"/>
        <v>0</v>
      </c>
      <c r="M188" s="65">
        <f t="shared" si="122"/>
        <v>0</v>
      </c>
      <c r="N188" s="65">
        <f t="shared" si="122"/>
        <v>0</v>
      </c>
      <c r="O188" s="65">
        <f t="shared" si="122"/>
        <v>0</v>
      </c>
      <c r="P188" s="133">
        <f t="shared" si="122"/>
        <v>0</v>
      </c>
      <c r="Q188" s="185">
        <f>VLOOKUP(B188,Valores!$A$2:$P$300,14,FALSE)</f>
        <v>1</v>
      </c>
      <c r="R188" s="185">
        <f>VLOOKUP(B188,Valores!$A$2:$P$300,15,FALSE)</f>
        <v>3.1300000000000001E-2</v>
      </c>
      <c r="S188" s="186">
        <f t="shared" si="123"/>
        <v>0</v>
      </c>
      <c r="T188" s="186">
        <f t="shared" si="110"/>
        <v>0</v>
      </c>
      <c r="U188" s="186">
        <f t="shared" si="110"/>
        <v>0</v>
      </c>
      <c r="V188" s="186">
        <f t="shared" si="110"/>
        <v>0</v>
      </c>
      <c r="W188" s="186">
        <f t="shared" si="110"/>
        <v>0</v>
      </c>
      <c r="Y188" s="31">
        <f t="shared" si="111"/>
        <v>0</v>
      </c>
      <c r="Z188" s="187">
        <f t="shared" si="112"/>
        <v>0</v>
      </c>
      <c r="AB188" s="31">
        <f t="shared" si="113"/>
        <v>0</v>
      </c>
      <c r="AC188" s="187">
        <f t="shared" si="114"/>
        <v>0</v>
      </c>
      <c r="AE188" s="31">
        <f t="shared" si="115"/>
        <v>0</v>
      </c>
      <c r="AF188" s="187">
        <f t="shared" si="116"/>
        <v>0</v>
      </c>
      <c r="AH188" s="31">
        <f t="shared" si="117"/>
        <v>0</v>
      </c>
      <c r="AI188" s="187">
        <f t="shared" si="118"/>
        <v>0</v>
      </c>
      <c r="AK188" s="31">
        <f t="shared" si="119"/>
        <v>0</v>
      </c>
      <c r="AL188" s="187">
        <f t="shared" si="120"/>
        <v>0</v>
      </c>
    </row>
    <row r="189" spans="1:38" x14ac:dyDescent="0.2">
      <c r="A189" s="250">
        <v>14</v>
      </c>
      <c r="B189" s="1" t="s">
        <v>217</v>
      </c>
      <c r="C189" s="1" t="str">
        <f>VLOOKUP(B189,Valores!$A$2:$F$223,5,FALSE)</f>
        <v>m³</v>
      </c>
      <c r="D189" s="135">
        <v>60</v>
      </c>
      <c r="E189" s="64">
        <f>VLOOKUP($B189,Valores!$A$2:$G$300,6,FALSE)*VLOOKUP(VLOOKUP($B189,Indices_Poder!$B$5:$E$250,3,FALSE),Indices_Poder!$G$6:$N$28,4,FALSE)</f>
        <v>5744.0577699282558</v>
      </c>
      <c r="F189" s="272">
        <f>$E189*VLOOKUP(F$175,Regional!$A$2:$B$7,2,FALSE)</f>
        <v>5815.858492052359</v>
      </c>
      <c r="G189" s="272">
        <f>$E189*VLOOKUP(G$175,Regional!$A$2:$B$7,2,FALSE)</f>
        <v>5589.5426159171857</v>
      </c>
      <c r="H189" s="272">
        <f>$E189*VLOOKUP(H$175,Regional!$A$2:$B$7,2,FALSE)</f>
        <v>5899.1473297163184</v>
      </c>
      <c r="I189" s="272">
        <f>$E189*VLOOKUP(I$175,Regional!$A$2:$B$7,2,FALSE)</f>
        <v>5777.3733049938401</v>
      </c>
      <c r="J189" s="273">
        <f>$E189*VLOOKUP(J$175,Regional!$A$2:$B$7,2,FALSE)</f>
        <v>5827.9210133692077</v>
      </c>
      <c r="K189" s="74">
        <f t="shared" si="121"/>
        <v>344643.46619569534</v>
      </c>
      <c r="L189" s="253">
        <f t="shared" si="122"/>
        <v>348951.50952314155</v>
      </c>
      <c r="M189" s="253">
        <f t="shared" si="122"/>
        <v>335372.55695503112</v>
      </c>
      <c r="N189" s="253">
        <f t="shared" si="122"/>
        <v>353948.83978297911</v>
      </c>
      <c r="O189" s="253">
        <f t="shared" si="122"/>
        <v>346642.39829963038</v>
      </c>
      <c r="P189" s="254">
        <f t="shared" si="122"/>
        <v>349675.26080215245</v>
      </c>
      <c r="Q189" s="185">
        <f>VLOOKUP(B189,Valores!$A$2:$P$300,14,FALSE)</f>
        <v>1</v>
      </c>
      <c r="R189" s="185">
        <f>VLOOKUP(B189,Valores!$A$2:$P$300,15,FALSE)</f>
        <v>3.1300000000000001E-2</v>
      </c>
      <c r="S189" s="186">
        <f t="shared" si="123"/>
        <v>0</v>
      </c>
      <c r="T189" s="186">
        <f t="shared" si="110"/>
        <v>0</v>
      </c>
      <c r="U189" s="186">
        <f t="shared" si="110"/>
        <v>0</v>
      </c>
      <c r="V189" s="186">
        <f t="shared" si="110"/>
        <v>0</v>
      </c>
      <c r="W189" s="186">
        <f t="shared" si="110"/>
        <v>0</v>
      </c>
      <c r="Y189" s="31">
        <f t="shared" si="111"/>
        <v>348951.50952314155</v>
      </c>
      <c r="Z189" s="187">
        <f t="shared" si="112"/>
        <v>348951.50952314155</v>
      </c>
      <c r="AB189" s="31">
        <f t="shared" si="113"/>
        <v>335372.55695503112</v>
      </c>
      <c r="AC189" s="187">
        <f t="shared" si="114"/>
        <v>335372.55695503112</v>
      </c>
      <c r="AE189" s="31">
        <f t="shared" si="115"/>
        <v>353948.83978297911</v>
      </c>
      <c r="AF189" s="187">
        <f t="shared" si="116"/>
        <v>353948.83978297911</v>
      </c>
      <c r="AH189" s="31">
        <f t="shared" si="117"/>
        <v>346642.39829963038</v>
      </c>
      <c r="AI189" s="187">
        <f t="shared" si="118"/>
        <v>346642.39829963038</v>
      </c>
      <c r="AK189" s="31">
        <f t="shared" si="119"/>
        <v>349675.26080215245</v>
      </c>
      <c r="AL189" s="187">
        <f t="shared" si="120"/>
        <v>349675.26080215245</v>
      </c>
    </row>
    <row r="190" spans="1:38" s="29" customFormat="1" x14ac:dyDescent="0.2">
      <c r="A190" s="79"/>
      <c r="B190" s="189" t="s">
        <v>143</v>
      </c>
      <c r="C190" s="80"/>
      <c r="D190" s="81"/>
      <c r="E190" s="82"/>
      <c r="F190" s="83"/>
      <c r="G190" s="83"/>
      <c r="H190" s="83"/>
      <c r="I190" s="83"/>
      <c r="J190" s="83"/>
      <c r="K190" s="192">
        <f t="shared" ref="K190:P190" si="124">SUM(K176:K189)</f>
        <v>11145069.050424762</v>
      </c>
      <c r="L190" s="83">
        <f t="shared" si="124"/>
        <v>11284382.413555073</v>
      </c>
      <c r="M190" s="83">
        <f t="shared" si="124"/>
        <v>10845266.692968335</v>
      </c>
      <c r="N190" s="83">
        <f t="shared" si="124"/>
        <v>11445985.914786233</v>
      </c>
      <c r="O190" s="83">
        <f t="shared" si="124"/>
        <v>11209710.450917227</v>
      </c>
      <c r="P190" s="83">
        <f t="shared" si="124"/>
        <v>11307787.058560962</v>
      </c>
      <c r="S190" s="174">
        <f>SUMIF($Q176:$Q189,"&lt;&gt;Rateio",Z176:Z189)</f>
        <v>11284382.413555073</v>
      </c>
      <c r="T190" s="174">
        <f>SUMIF($Q176:$Q189,"&lt;&gt;Rateio",AC176:AC189)</f>
        <v>10845266.692968335</v>
      </c>
      <c r="U190" s="174">
        <f>SUMIF($Q176:$Q189,"&lt;&gt;Rateio",AF176:AF189)</f>
        <v>11445985.914786233</v>
      </c>
      <c r="V190" s="174">
        <f>SUMIF($Q176:$Q189,"&lt;&gt;Rateio",AI176:AI189)</f>
        <v>11209710.450917227</v>
      </c>
      <c r="W190" s="174">
        <f>SUMIF($Q176:$Q189,"&lt;&gt;Rateio",AL176:AL189)</f>
        <v>11307787.058560962</v>
      </c>
      <c r="Z190" s="187"/>
      <c r="AC190" s="187"/>
      <c r="AF190" s="187"/>
      <c r="AI190" s="187"/>
      <c r="AL190" s="187"/>
    </row>
    <row r="191" spans="1:38" s="29" customFormat="1" ht="12.75" hidden="1" customHeight="1" x14ac:dyDescent="0.2">
      <c r="A191" s="79"/>
      <c r="B191" s="80"/>
      <c r="C191" s="80"/>
      <c r="D191" s="81"/>
      <c r="E191" s="137" t="s">
        <v>118</v>
      </c>
      <c r="F191" s="87" t="s">
        <v>129</v>
      </c>
      <c r="G191" s="87" t="s">
        <v>130</v>
      </c>
      <c r="H191" s="87" t="s">
        <v>142</v>
      </c>
      <c r="I191" s="87" t="s">
        <v>132</v>
      </c>
      <c r="J191" s="87" t="s">
        <v>133</v>
      </c>
      <c r="K191" s="88"/>
      <c r="L191" s="83"/>
      <c r="M191" s="83"/>
      <c r="N191" s="83"/>
      <c r="O191" s="83"/>
      <c r="P191" s="83"/>
      <c r="S191" s="186"/>
      <c r="T191" s="186"/>
      <c r="U191" s="186"/>
      <c r="V191" s="186"/>
      <c r="W191" s="186"/>
      <c r="Z191" s="187"/>
      <c r="AC191" s="187"/>
      <c r="AF191" s="187"/>
      <c r="AI191" s="187"/>
      <c r="AL191" s="187"/>
    </row>
    <row r="192" spans="1:38" s="29" customFormat="1" ht="12.75" hidden="1" customHeight="1" x14ac:dyDescent="0.2">
      <c r="A192" s="89"/>
      <c r="B192" s="90" t="s">
        <v>206</v>
      </c>
      <c r="C192" s="90"/>
      <c r="D192" s="91"/>
      <c r="E192" s="92" t="e">
        <f>(SUMIF(#REF!,"Obras civis",K176:K189)+#REF!)*3.98%</f>
        <v>#REF!</v>
      </c>
      <c r="F192" s="93" t="e">
        <f>(SUMIF(#REF!,"Obras civis",L176:L189)+#REF!)*3.98%</f>
        <v>#REF!</v>
      </c>
      <c r="G192" s="93" t="e">
        <f>(SUMIF(#REF!,"Obras civis",M176:M189)+#REF!)*3.98%</f>
        <v>#REF!</v>
      </c>
      <c r="H192" s="93" t="e">
        <f>(SUMIF(#REF!,"Obras civis",N176:N189)+#REF!)*3.98%</f>
        <v>#REF!</v>
      </c>
      <c r="I192" s="93" t="e">
        <f>(SUMIF(#REF!,"Obras civis",O176:O189)+#REF!)*3.98%</f>
        <v>#REF!</v>
      </c>
      <c r="J192" s="93" t="e">
        <f>(SUMIF(#REF!,"Obras civis",P176:P189)+#REF!)*3.98%</f>
        <v>#REF!</v>
      </c>
      <c r="K192" s="92"/>
      <c r="L192" s="93"/>
      <c r="M192" s="93"/>
      <c r="N192" s="93"/>
      <c r="O192" s="93"/>
      <c r="P192" s="93"/>
      <c r="S192" s="186"/>
      <c r="T192" s="186"/>
      <c r="U192" s="186"/>
      <c r="V192" s="186"/>
      <c r="W192" s="186"/>
      <c r="Z192" s="187"/>
      <c r="AC192" s="187"/>
      <c r="AF192" s="187"/>
      <c r="AI192" s="187"/>
      <c r="AL192" s="187"/>
    </row>
    <row r="193" spans="1:38" s="29" customFormat="1" ht="12.75" hidden="1" customHeight="1" x14ac:dyDescent="0.2">
      <c r="A193" s="89"/>
      <c r="B193" s="90" t="s">
        <v>145</v>
      </c>
      <c r="C193" s="97"/>
      <c r="D193" s="98"/>
      <c r="E193" s="99" t="e">
        <f>K190+#REF!+E192</f>
        <v>#REF!</v>
      </c>
      <c r="F193" s="100" t="e">
        <f>L190+#REF!+F192</f>
        <v>#REF!</v>
      </c>
      <c r="G193" s="100" t="e">
        <f>M190+#REF!+G192</f>
        <v>#REF!</v>
      </c>
      <c r="H193" s="100" t="e">
        <f>N190+#REF!+H192</f>
        <v>#REF!</v>
      </c>
      <c r="I193" s="100" t="e">
        <f>O190+#REF!+I192</f>
        <v>#REF!</v>
      </c>
      <c r="J193" s="100" t="e">
        <f>P190+#REF!+J192</f>
        <v>#REF!</v>
      </c>
      <c r="K193" s="99"/>
      <c r="L193" s="100"/>
      <c r="M193" s="100"/>
      <c r="N193" s="100"/>
      <c r="O193" s="100"/>
      <c r="P193" s="100"/>
      <c r="S193" s="186"/>
      <c r="T193" s="186"/>
      <c r="U193" s="186"/>
      <c r="V193" s="186"/>
      <c r="W193" s="186"/>
      <c r="Z193" s="187"/>
      <c r="AC193" s="187"/>
      <c r="AF193" s="187"/>
      <c r="AI193" s="187"/>
      <c r="AL193" s="187"/>
    </row>
    <row r="194" spans="1:38" s="29" customFormat="1" ht="12.75" hidden="1" customHeight="1" x14ac:dyDescent="0.2">
      <c r="A194" s="89"/>
      <c r="B194" s="90" t="s">
        <v>146</v>
      </c>
      <c r="C194" s="90"/>
      <c r="D194" s="91"/>
      <c r="E194" s="92" t="e">
        <f>E193*2.7%</f>
        <v>#REF!</v>
      </c>
      <c r="F194" s="93" t="e">
        <f>F193*2.7%</f>
        <v>#REF!</v>
      </c>
      <c r="G194" s="93" t="e">
        <f t="shared" ref="G194:J194" si="125">G193*2.7%</f>
        <v>#REF!</v>
      </c>
      <c r="H194" s="93" t="e">
        <f t="shared" si="125"/>
        <v>#REF!</v>
      </c>
      <c r="I194" s="93" t="e">
        <f t="shared" si="125"/>
        <v>#REF!</v>
      </c>
      <c r="J194" s="93" t="e">
        <f t="shared" si="125"/>
        <v>#REF!</v>
      </c>
      <c r="K194" s="92"/>
      <c r="L194" s="93"/>
      <c r="M194" s="93"/>
      <c r="N194" s="93"/>
      <c r="O194" s="93"/>
      <c r="P194" s="93"/>
      <c r="S194" s="186"/>
      <c r="T194" s="186"/>
      <c r="U194" s="186"/>
      <c r="V194" s="186"/>
      <c r="W194" s="186"/>
      <c r="Z194" s="187"/>
      <c r="AC194" s="187"/>
      <c r="AF194" s="187"/>
      <c r="AI194" s="187"/>
      <c r="AL194" s="187"/>
    </row>
    <row r="195" spans="1:38" s="29" customFormat="1" ht="12.75" hidden="1" customHeight="1" x14ac:dyDescent="0.2">
      <c r="A195" s="89"/>
      <c r="B195" s="90" t="s">
        <v>147</v>
      </c>
      <c r="C195" s="97"/>
      <c r="D195" s="98"/>
      <c r="E195" s="99" t="e">
        <f>E193*1.4%</f>
        <v>#REF!</v>
      </c>
      <c r="F195" s="100" t="e">
        <f>F193*1.4%</f>
        <v>#REF!</v>
      </c>
      <c r="G195" s="100" t="e">
        <f t="shared" ref="G195:J195" si="126">G193*1.4%</f>
        <v>#REF!</v>
      </c>
      <c r="H195" s="100" t="e">
        <f t="shared" si="126"/>
        <v>#REF!</v>
      </c>
      <c r="I195" s="100" t="e">
        <f t="shared" si="126"/>
        <v>#REF!</v>
      </c>
      <c r="J195" s="100" t="e">
        <f t="shared" si="126"/>
        <v>#REF!</v>
      </c>
      <c r="K195" s="99"/>
      <c r="L195" s="100"/>
      <c r="M195" s="100"/>
      <c r="N195" s="100"/>
      <c r="O195" s="100"/>
      <c r="P195" s="100"/>
      <c r="S195" s="186"/>
      <c r="T195" s="186"/>
      <c r="U195" s="186"/>
      <c r="V195" s="186"/>
      <c r="W195" s="186"/>
      <c r="Z195" s="187"/>
      <c r="AC195" s="187"/>
      <c r="AF195" s="187"/>
      <c r="AI195" s="187"/>
      <c r="AL195" s="187"/>
    </row>
    <row r="196" spans="1:38" s="29" customFormat="1" ht="12.75" hidden="1" customHeight="1" x14ac:dyDescent="0.2">
      <c r="A196" s="89"/>
      <c r="B196" s="90" t="s">
        <v>148</v>
      </c>
      <c r="C196" s="90"/>
      <c r="D196" s="90"/>
      <c r="E196" s="92" t="e">
        <f>E193*3.99%</f>
        <v>#REF!</v>
      </c>
      <c r="F196" s="93" t="e">
        <f>F193*3.99%</f>
        <v>#REF!</v>
      </c>
      <c r="G196" s="93" t="e">
        <f t="shared" ref="G196:J196" si="127">G193*3.99%</f>
        <v>#REF!</v>
      </c>
      <c r="H196" s="93" t="e">
        <f t="shared" si="127"/>
        <v>#REF!</v>
      </c>
      <c r="I196" s="93" t="e">
        <f t="shared" si="127"/>
        <v>#REF!</v>
      </c>
      <c r="J196" s="93" t="e">
        <f t="shared" si="127"/>
        <v>#REF!</v>
      </c>
      <c r="K196" s="92"/>
      <c r="L196" s="93"/>
      <c r="M196" s="93"/>
      <c r="N196" s="93"/>
      <c r="O196" s="93"/>
      <c r="P196" s="93"/>
      <c r="S196" s="186"/>
      <c r="T196" s="186"/>
      <c r="U196" s="186"/>
      <c r="V196" s="186"/>
      <c r="W196" s="186"/>
      <c r="Z196" s="187"/>
      <c r="AC196" s="187"/>
      <c r="AF196" s="187"/>
      <c r="AI196" s="187"/>
      <c r="AL196" s="187"/>
    </row>
    <row r="197" spans="1:38" s="29" customFormat="1" ht="12.75" hidden="1" customHeight="1" x14ac:dyDescent="0.2">
      <c r="A197" s="89"/>
      <c r="B197" s="104" t="s">
        <v>149</v>
      </c>
      <c r="C197" s="104"/>
      <c r="D197" s="105"/>
      <c r="E197" s="106" t="e">
        <f>E193*2.7%</f>
        <v>#REF!</v>
      </c>
      <c r="F197" s="107" t="e">
        <f>F193*2.7%</f>
        <v>#REF!</v>
      </c>
      <c r="G197" s="107" t="e">
        <f t="shared" ref="G197:J197" si="128">G193*2.7%</f>
        <v>#REF!</v>
      </c>
      <c r="H197" s="107" t="e">
        <f t="shared" si="128"/>
        <v>#REF!</v>
      </c>
      <c r="I197" s="107" t="e">
        <f t="shared" si="128"/>
        <v>#REF!</v>
      </c>
      <c r="J197" s="107" t="e">
        <f t="shared" si="128"/>
        <v>#REF!</v>
      </c>
      <c r="K197" s="106"/>
      <c r="L197" s="107"/>
      <c r="M197" s="107"/>
      <c r="N197" s="107"/>
      <c r="O197" s="107"/>
      <c r="P197" s="107"/>
      <c r="S197" s="186"/>
      <c r="T197" s="186"/>
      <c r="U197" s="186"/>
      <c r="V197" s="186"/>
      <c r="W197" s="186"/>
      <c r="Z197" s="187"/>
      <c r="AC197" s="187"/>
      <c r="AF197" s="187"/>
      <c r="AI197" s="187"/>
      <c r="AL197" s="187"/>
    </row>
    <row r="198" spans="1:38" s="29" customFormat="1" ht="12.75" hidden="1" customHeight="1" x14ac:dyDescent="0.2">
      <c r="A198" s="89"/>
      <c r="B198" s="90" t="s">
        <v>150</v>
      </c>
      <c r="C198" s="90"/>
      <c r="D198" s="91"/>
      <c r="E198" s="106" t="e">
        <f>E193+E194+E195+E196+E197</f>
        <v>#REF!</v>
      </c>
      <c r="F198" s="93" t="e">
        <f>F193+F194+F195+F196+F197</f>
        <v>#REF!</v>
      </c>
      <c r="G198" s="93" t="e">
        <f t="shared" ref="G198:J198" si="129">G193+G194+G195+G196+G197</f>
        <v>#REF!</v>
      </c>
      <c r="H198" s="93" t="e">
        <f t="shared" si="129"/>
        <v>#REF!</v>
      </c>
      <c r="I198" s="93" t="e">
        <f t="shared" si="129"/>
        <v>#REF!</v>
      </c>
      <c r="J198" s="93" t="e">
        <f t="shared" si="129"/>
        <v>#REF!</v>
      </c>
      <c r="K198" s="92"/>
      <c r="L198" s="93"/>
      <c r="M198" s="93"/>
      <c r="N198" s="93"/>
      <c r="O198" s="93"/>
      <c r="P198" s="93"/>
      <c r="S198" s="186"/>
      <c r="T198" s="186"/>
      <c r="U198" s="186"/>
      <c r="V198" s="186"/>
      <c r="W198" s="186"/>
      <c r="Z198" s="187"/>
      <c r="AC198" s="187"/>
      <c r="AF198" s="187"/>
      <c r="AI198" s="187"/>
      <c r="AL198" s="187"/>
    </row>
    <row r="199" spans="1:38" s="29" customFormat="1" ht="12.75" hidden="1" customHeight="1" x14ac:dyDescent="0.2">
      <c r="A199" s="90"/>
      <c r="B199" s="90" t="s">
        <v>151</v>
      </c>
      <c r="C199" s="90"/>
      <c r="D199" s="91"/>
      <c r="E199" s="92" t="e">
        <f t="shared" ref="E199:J199" si="130">E198*3%</f>
        <v>#REF!</v>
      </c>
      <c r="F199" s="93" t="e">
        <f t="shared" si="130"/>
        <v>#REF!</v>
      </c>
      <c r="G199" s="93" t="e">
        <f t="shared" si="130"/>
        <v>#REF!</v>
      </c>
      <c r="H199" s="93" t="e">
        <f t="shared" si="130"/>
        <v>#REF!</v>
      </c>
      <c r="I199" s="93" t="e">
        <f t="shared" si="130"/>
        <v>#REF!</v>
      </c>
      <c r="J199" s="93" t="e">
        <f t="shared" si="130"/>
        <v>#REF!</v>
      </c>
      <c r="K199" s="92"/>
      <c r="L199" s="93"/>
      <c r="M199" s="93"/>
      <c r="N199" s="93"/>
      <c r="O199" s="93"/>
      <c r="P199" s="93"/>
      <c r="S199" s="186"/>
      <c r="T199" s="186"/>
      <c r="U199" s="186"/>
      <c r="V199" s="186"/>
      <c r="W199" s="186"/>
      <c r="Z199" s="187"/>
      <c r="AC199" s="187"/>
      <c r="AF199" s="187"/>
      <c r="AI199" s="187"/>
      <c r="AL199" s="187"/>
    </row>
    <row r="200" spans="1:38" s="29" customFormat="1" ht="12.75" hidden="1" customHeight="1" x14ac:dyDescent="0.2">
      <c r="A200" s="110"/>
      <c r="B200" s="110" t="s">
        <v>152</v>
      </c>
      <c r="C200" s="110"/>
      <c r="D200" s="111"/>
      <c r="E200" s="112" t="e">
        <f>E198*2.7%</f>
        <v>#REF!</v>
      </c>
      <c r="F200" s="103" t="e">
        <f>F198*2.7%</f>
        <v>#REF!</v>
      </c>
      <c r="G200" s="103" t="e">
        <f t="shared" ref="G200:J200" si="131">G198*2.7%</f>
        <v>#REF!</v>
      </c>
      <c r="H200" s="103" t="e">
        <f t="shared" si="131"/>
        <v>#REF!</v>
      </c>
      <c r="I200" s="103" t="e">
        <f t="shared" si="131"/>
        <v>#REF!</v>
      </c>
      <c r="J200" s="103" t="e">
        <f t="shared" si="131"/>
        <v>#REF!</v>
      </c>
      <c r="K200" s="112"/>
      <c r="L200" s="103"/>
      <c r="M200" s="103"/>
      <c r="N200" s="103"/>
      <c r="O200" s="103"/>
      <c r="P200" s="103"/>
      <c r="S200" s="186"/>
      <c r="T200" s="186"/>
      <c r="U200" s="186"/>
      <c r="V200" s="186"/>
      <c r="W200" s="186"/>
      <c r="Z200" s="187"/>
      <c r="AC200" s="187"/>
      <c r="AF200" s="187"/>
      <c r="AI200" s="187"/>
      <c r="AL200" s="187"/>
    </row>
    <row r="201" spans="1:38" s="29" customFormat="1" x14ac:dyDescent="0.2">
      <c r="A201" s="79"/>
      <c r="B201" s="80" t="s">
        <v>153</v>
      </c>
      <c r="C201" s="80"/>
      <c r="D201" s="81"/>
      <c r="E201" s="82">
        <f>K190*(1+Entrada!$I$13)</f>
        <v>16571603.171076581</v>
      </c>
      <c r="F201" s="83">
        <f>L190*(1+Entrada!$I$13)</f>
        <v>16778748.210715041</v>
      </c>
      <c r="G201" s="83">
        <f>M190*(1+Entrada!$I$13)</f>
        <v>16125827.045774618</v>
      </c>
      <c r="H201" s="83">
        <f>N190*(1+Entrada!$I$13)</f>
        <v>17019036.45669565</v>
      </c>
      <c r="I201" s="83">
        <f>O190*(1+Entrada!$I$13)</f>
        <v>16667718.469468826</v>
      </c>
      <c r="J201" s="83">
        <f>P190*(1+Entrada!$I$13)</f>
        <v>16813548.577374294</v>
      </c>
      <c r="K201" s="82"/>
      <c r="L201" s="83"/>
      <c r="M201" s="83"/>
      <c r="N201" s="83"/>
      <c r="O201" s="83"/>
      <c r="P201" s="83"/>
      <c r="S201" s="174">
        <f>SUMIF($Q176:$Q189,"&lt;&gt;Rateio",Y176:Y189)</f>
        <v>11284382.413555073</v>
      </c>
      <c r="T201" s="174">
        <f>SUMIF($Q176:$Q189,"&lt;&gt;Rateio",AB176:AB189)</f>
        <v>10845266.692968335</v>
      </c>
      <c r="U201" s="174">
        <f>SUMIF($Q176:$Q189,"&lt;&gt;Rateio",AE176:AE189)</f>
        <v>11445985.914786233</v>
      </c>
      <c r="V201" s="174">
        <f>SUMIF($Q176:$Q189,"&lt;&gt;Rateio",AH176:AH189)</f>
        <v>11209710.450917227</v>
      </c>
      <c r="W201" s="174">
        <f>SUMIF($Q176:$Q189,"&lt;&gt;Rateio",AK176:AK189)</f>
        <v>11307787.058560962</v>
      </c>
      <c r="Z201" s="187"/>
      <c r="AC201" s="187"/>
      <c r="AF201" s="187"/>
      <c r="AI201" s="187"/>
      <c r="AL201" s="187"/>
    </row>
    <row r="202" spans="1:38" s="29" customFormat="1" x14ac:dyDescent="0.2">
      <c r="C202" s="231"/>
      <c r="E202" s="168">
        <f>AVERAGE(F202:J202)</f>
        <v>1</v>
      </c>
      <c r="F202" s="193">
        <f>S202</f>
        <v>1</v>
      </c>
      <c r="G202" s="194">
        <f>T202</f>
        <v>1</v>
      </c>
      <c r="H202" s="194">
        <f>U202</f>
        <v>1</v>
      </c>
      <c r="I202" s="194">
        <f>V202</f>
        <v>1</v>
      </c>
      <c r="J202" s="195">
        <f>W202</f>
        <v>1</v>
      </c>
      <c r="K202" s="233"/>
      <c r="L202" s="233"/>
      <c r="M202" s="233"/>
      <c r="N202" s="31"/>
      <c r="O202" s="31"/>
      <c r="P202" s="31"/>
      <c r="Q202" s="31"/>
      <c r="S202" s="196">
        <f>S190/S201</f>
        <v>1</v>
      </c>
      <c r="T202" s="196">
        <f>T190/T201</f>
        <v>1</v>
      </c>
      <c r="U202" s="196">
        <f>U190/U201</f>
        <v>1</v>
      </c>
      <c r="V202" s="196">
        <f>V190/V201</f>
        <v>1</v>
      </c>
      <c r="W202" s="196">
        <f>W190/W201</f>
        <v>1</v>
      </c>
      <c r="Y202" s="197"/>
      <c r="Z202" s="198"/>
      <c r="AB202" s="197"/>
      <c r="AC202" s="198"/>
      <c r="AE202" s="197"/>
      <c r="AF202" s="198"/>
      <c r="AH202" s="197"/>
      <c r="AI202" s="198"/>
      <c r="AK202" s="197"/>
      <c r="AL202" s="198"/>
    </row>
    <row r="203" spans="1:38" s="29" customFormat="1" x14ac:dyDescent="0.2">
      <c r="C203" s="231"/>
      <c r="E203" s="199"/>
      <c r="F203" s="200"/>
      <c r="G203" s="200"/>
      <c r="H203" s="200"/>
      <c r="I203" s="200"/>
      <c r="J203" s="200"/>
      <c r="K203" s="233"/>
      <c r="L203" s="233"/>
      <c r="M203" s="233"/>
      <c r="N203" s="31"/>
      <c r="O203" s="31"/>
      <c r="P203" s="31"/>
      <c r="Q203" s="31"/>
    </row>
    <row r="204" spans="1:38" s="29" customFormat="1" x14ac:dyDescent="0.2">
      <c r="C204" s="231"/>
      <c r="E204" s="30"/>
      <c r="F204" s="233"/>
      <c r="G204" s="233"/>
      <c r="H204" s="233"/>
      <c r="I204" s="233"/>
      <c r="J204" s="233"/>
      <c r="K204" s="233"/>
      <c r="L204" s="233"/>
      <c r="M204" s="233"/>
      <c r="N204" s="31"/>
      <c r="O204" s="31"/>
      <c r="P204" s="31"/>
      <c r="Q204" s="31"/>
    </row>
    <row r="205" spans="1:38" s="35" customFormat="1" ht="12.75" customHeight="1" x14ac:dyDescent="0.25">
      <c r="B205" s="392" t="s">
        <v>271</v>
      </c>
      <c r="C205" s="232"/>
      <c r="D205" s="231"/>
      <c r="E205" s="233"/>
      <c r="F205" s="276"/>
      <c r="G205" s="231"/>
      <c r="H205" s="234"/>
      <c r="I205" s="235"/>
      <c r="J205" s="36"/>
      <c r="K205" s="36"/>
      <c r="L205" s="37"/>
      <c r="M205" s="36"/>
      <c r="N205" s="36"/>
      <c r="S205" s="171" t="s">
        <v>129</v>
      </c>
      <c r="T205" s="171" t="s">
        <v>130</v>
      </c>
      <c r="U205" s="171" t="s">
        <v>142</v>
      </c>
      <c r="V205" s="171" t="s">
        <v>132</v>
      </c>
      <c r="W205" s="171" t="s">
        <v>133</v>
      </c>
      <c r="Y205" s="172"/>
      <c r="Z205" s="173"/>
      <c r="AB205" s="172"/>
      <c r="AC205" s="173"/>
      <c r="AE205" s="172"/>
      <c r="AF205" s="173"/>
      <c r="AH205" s="172"/>
      <c r="AI205" s="173"/>
      <c r="AK205" s="172"/>
      <c r="AL205" s="173"/>
    </row>
    <row r="206" spans="1:38" s="35" customFormat="1" ht="12.75" customHeight="1" x14ac:dyDescent="0.2">
      <c r="B206" s="392"/>
      <c r="C206" s="236"/>
      <c r="D206" s="258"/>
      <c r="E206" s="267"/>
      <c r="F206" s="233"/>
      <c r="G206" s="258"/>
      <c r="H206" s="259"/>
      <c r="I206" s="259"/>
      <c r="J206" s="36"/>
      <c r="K206" s="36"/>
      <c r="L206" s="37"/>
      <c r="M206" s="36"/>
      <c r="N206" s="36"/>
      <c r="Q206" s="29" t="s">
        <v>202</v>
      </c>
      <c r="S206" s="174">
        <f>SUMIF($Q209:$Q222,"Rateio",L209:L222)+F234</f>
        <v>16841986.186186675</v>
      </c>
      <c r="T206" s="174">
        <f>SUMIF($Q209:$Q222,"Rateio",M209:M222)+G234</f>
        <v>16186604.20521309</v>
      </c>
      <c r="U206" s="174">
        <f>SUMIF($Q209:$Q222,"Rateio",N209:N222)+H234</f>
        <v>17083180.062433299</v>
      </c>
      <c r="V206" s="174">
        <f>SUMIF($Q209:$Q222,"Rateio",O209:O222)+I234</f>
        <v>16730537.981300306</v>
      </c>
      <c r="W206" s="174">
        <f>SUMIF($Q209:$Q222,"Rateio",P209:P222)+J234</f>
        <v>16876917.713091355</v>
      </c>
      <c r="Z206" s="175"/>
      <c r="AC206" s="175"/>
      <c r="AF206" s="175"/>
      <c r="AI206" s="175"/>
      <c r="AL206" s="175"/>
    </row>
    <row r="207" spans="1:38" s="44" customFormat="1" x14ac:dyDescent="0.2">
      <c r="A207" s="379" t="s">
        <v>136</v>
      </c>
      <c r="B207" s="393" t="s">
        <v>138</v>
      </c>
      <c r="C207" s="379" t="s">
        <v>3</v>
      </c>
      <c r="D207" s="396" t="s">
        <v>139</v>
      </c>
      <c r="E207" s="43">
        <f>$E$8</f>
        <v>44228</v>
      </c>
      <c r="F207" s="377" t="str">
        <f>$F$8</f>
        <v>Preço Unitário</v>
      </c>
      <c r="G207" s="377"/>
      <c r="H207" s="377"/>
      <c r="I207" s="377"/>
      <c r="J207" s="377"/>
      <c r="K207" s="43">
        <f>$K$8</f>
        <v>44228</v>
      </c>
      <c r="L207" s="378" t="str">
        <f>$L$8</f>
        <v>Preço Total</v>
      </c>
      <c r="M207" s="378"/>
      <c r="N207" s="378"/>
      <c r="O207" s="378"/>
      <c r="P207" s="378"/>
      <c r="Q207" s="176" t="s">
        <v>203</v>
      </c>
      <c r="S207" s="174">
        <f>SUMIF($R209:$R222,"UAR",L209:L222)</f>
        <v>0</v>
      </c>
      <c r="T207" s="174">
        <f>SUMIF($R209:$R222,"UAR",M209:M222)</f>
        <v>0</v>
      </c>
      <c r="U207" s="174">
        <f>SUMIF($R209:$R222,"UAR",N209:N222)</f>
        <v>0</v>
      </c>
      <c r="V207" s="174">
        <f>SUMIF($R209:$R222,"UAR",O209:O222)</f>
        <v>0</v>
      </c>
      <c r="W207" s="174">
        <f>SUMIF($R209:$R222,"UAR",P209:P222)</f>
        <v>0</v>
      </c>
      <c r="Z207" s="177"/>
      <c r="AC207" s="177"/>
      <c r="AF207" s="177"/>
      <c r="AI207" s="177"/>
      <c r="AL207" s="177"/>
    </row>
    <row r="208" spans="1:38" s="49" customFormat="1" x14ac:dyDescent="0.2">
      <c r="A208" s="379"/>
      <c r="B208" s="380"/>
      <c r="C208" s="379"/>
      <c r="D208" s="397"/>
      <c r="E208" s="45" t="s">
        <v>118</v>
      </c>
      <c r="F208" s="243" t="s">
        <v>129</v>
      </c>
      <c r="G208" s="243" t="s">
        <v>130</v>
      </c>
      <c r="H208" s="243" t="s">
        <v>142</v>
      </c>
      <c r="I208" s="243" t="s">
        <v>132</v>
      </c>
      <c r="J208" s="243" t="s">
        <v>133</v>
      </c>
      <c r="K208" s="45" t="s">
        <v>118</v>
      </c>
      <c r="L208" s="47" t="s">
        <v>129</v>
      </c>
      <c r="M208" s="47" t="s">
        <v>130</v>
      </c>
      <c r="N208" s="47" t="s">
        <v>142</v>
      </c>
      <c r="O208" s="47" t="s">
        <v>132</v>
      </c>
      <c r="P208" s="47" t="s">
        <v>133</v>
      </c>
      <c r="Q208" s="176" t="s">
        <v>204</v>
      </c>
      <c r="S208" s="181">
        <f>S207/S206</f>
        <v>0</v>
      </c>
      <c r="T208" s="181">
        <f>T207/T206</f>
        <v>0</v>
      </c>
      <c r="U208" s="181">
        <f>U207/U206</f>
        <v>0</v>
      </c>
      <c r="V208" s="181">
        <f>V207/V206</f>
        <v>0</v>
      </c>
      <c r="W208" s="181">
        <f>W207/W206</f>
        <v>0</v>
      </c>
      <c r="Y208" s="182"/>
      <c r="Z208" s="183"/>
      <c r="AB208" s="182"/>
      <c r="AC208" s="183"/>
      <c r="AE208" s="182"/>
      <c r="AF208" s="183"/>
      <c r="AH208" s="182"/>
      <c r="AI208" s="183"/>
      <c r="AL208" s="184"/>
    </row>
    <row r="209" spans="1:38" x14ac:dyDescent="0.2">
      <c r="A209" s="246">
        <v>1</v>
      </c>
      <c r="B209" s="116" t="s">
        <v>82</v>
      </c>
      <c r="C209" s="1" t="str">
        <f>VLOOKUP(B209,Valores!$A$2:$F$223,5,FALSE)</f>
        <v>unid.</v>
      </c>
      <c r="D209" s="247">
        <v>1</v>
      </c>
      <c r="E209" s="53">
        <f>EXP(10.90679)*POWER(Resumo!$C$40,0.38282)*POWER(Resumo!$D$40,0.00247)*POWER(Resumo!$E$40,0.45363)*(IF(Resumo!$F$40="ONAN/ONAF",0.8,IF(Resumo!$F$40="ONAN/ONAF/ONAF",1,1.1)))*1.024659*(1+Valores!$H$164)*(1+Valores!$I$164)*(1+Valores!$J$164)*VLOOKUP(VLOOKUP($B209,Indices_Poder!$B$5:$E$250,3,FALSE),Indices_Poder!$G$6:$N$28,8,FALSE)</f>
        <v>10587487.867880326</v>
      </c>
      <c r="F209" s="272">
        <f>$E209*VLOOKUP(F$208,Regional!$A$2:$B$7,2,FALSE)</f>
        <v>10719831.46622883</v>
      </c>
      <c r="G209" s="272">
        <f>$E209*VLOOKUP(G$208,Regional!$A$2:$B$7,2,FALSE)</f>
        <v>10302684.444234345</v>
      </c>
      <c r="H209" s="272">
        <f>$E209*VLOOKUP(H$208,Regional!$A$2:$B$7,2,FALSE)</f>
        <v>10873350.040313093</v>
      </c>
      <c r="I209" s="272">
        <f>$E209*VLOOKUP(I$208,Regional!$A$2:$B$7,2,FALSE)</f>
        <v>10648895.297514033</v>
      </c>
      <c r="J209" s="273">
        <f>$E209*VLOOKUP(J$208,Regional!$A$2:$B$7,2,FALSE)</f>
        <v>10742065.190751377</v>
      </c>
      <c r="K209" s="56">
        <f>D209*E209</f>
        <v>10587487.867880326</v>
      </c>
      <c r="L209" s="248">
        <f>D209*F209</f>
        <v>10719831.46622883</v>
      </c>
      <c r="M209" s="248">
        <f>D209*G209</f>
        <v>10302684.444234345</v>
      </c>
      <c r="N209" s="248">
        <f>D209*H209</f>
        <v>10873350.040313093</v>
      </c>
      <c r="O209" s="248">
        <f>D209*I209</f>
        <v>10648895.297514033</v>
      </c>
      <c r="P209" s="249">
        <f>D209*J209</f>
        <v>10742065.190751377</v>
      </c>
      <c r="Q209" s="185">
        <f>VLOOKUP(B209,Valores!$A$2:$P$300,14,FALSE)</f>
        <v>1</v>
      </c>
      <c r="R209" s="185">
        <f>VLOOKUP(B209,Valores!$A$2:$P$300,15,FALSE)</f>
        <v>2.86E-2</v>
      </c>
      <c r="S209" s="186">
        <f t="shared" ref="S209:W222" si="132">IF($R209="UAR",L209*S$208,0)</f>
        <v>0</v>
      </c>
      <c r="T209" s="186">
        <f t="shared" si="132"/>
        <v>0</v>
      </c>
      <c r="U209" s="186">
        <f t="shared" si="132"/>
        <v>0</v>
      </c>
      <c r="V209" s="186">
        <f t="shared" si="132"/>
        <v>0</v>
      </c>
      <c r="W209" s="186">
        <f t="shared" si="132"/>
        <v>0</v>
      </c>
      <c r="Y209" s="31">
        <f t="shared" ref="Y209:Y222" si="133">L209+S209</f>
        <v>10719831.46622883</v>
      </c>
      <c r="Z209" s="187">
        <f t="shared" ref="Z209:Z222" si="134">IF($Q209="rateio",0,Y209*$Q209)</f>
        <v>10719831.46622883</v>
      </c>
      <c r="AB209" s="31">
        <f t="shared" ref="AB209:AB222" si="135">M209+T209</f>
        <v>10302684.444234345</v>
      </c>
      <c r="AC209" s="187">
        <f t="shared" ref="AC209:AC222" si="136">IF($Q209="rateio",0,AB209*$Q209)</f>
        <v>10302684.444234345</v>
      </c>
      <c r="AE209" s="31">
        <f t="shared" ref="AE209:AE222" si="137">N209+U209</f>
        <v>10873350.040313093</v>
      </c>
      <c r="AF209" s="187">
        <f t="shared" ref="AF209:AF222" si="138">IF($Q209="rateio",0,AE209*$Q209)</f>
        <v>10873350.040313093</v>
      </c>
      <c r="AH209" s="31">
        <f t="shared" ref="AH209:AH222" si="139">V209+O209</f>
        <v>10648895.297514033</v>
      </c>
      <c r="AI209" s="187">
        <f t="shared" ref="AI209:AI222" si="140">IF($Q209="rateio",0,AH209*$Q209)</f>
        <v>10648895.297514033</v>
      </c>
      <c r="AK209" s="31">
        <f t="shared" ref="AK209:AK222" si="141">P209+W209</f>
        <v>10742065.190751377</v>
      </c>
      <c r="AL209" s="187">
        <f t="shared" ref="AL209:AL222" si="142">IF($Q209="rateio",0,AK209*$Q209)</f>
        <v>10742065.190751377</v>
      </c>
    </row>
    <row r="210" spans="1:38" x14ac:dyDescent="0.2">
      <c r="A210" s="250">
        <v>2</v>
      </c>
      <c r="B210" s="1" t="s">
        <v>238</v>
      </c>
      <c r="C210" s="1" t="str">
        <f>VLOOKUP(B210,Valores!$A$2:$F$223,5,FALSE)</f>
        <v>unid.</v>
      </c>
      <c r="D210" s="1">
        <v>0</v>
      </c>
      <c r="E210" s="64">
        <f>VLOOKUP($B210,Valores!$A$2:$G$300,6,FALSE)*VLOOKUP(VLOOKUP($B210,Indices_Poder!$B$5:$E$250,3,FALSE),Indices_Poder!$G$6:$N$28,4,FALSE)</f>
        <v>2604.1258136719553</v>
      </c>
      <c r="F210" s="272">
        <f>$E210*VLOOKUP(F$208,Regional!$A$2:$B$7,2,FALSE)</f>
        <v>2636.6773863428548</v>
      </c>
      <c r="G210" s="272">
        <f>$E210*VLOOKUP(G$208,Regional!$A$2:$B$7,2,FALSE)</f>
        <v>2534.0748292841795</v>
      </c>
      <c r="H210" s="272">
        <f>$E210*VLOOKUP(H$208,Regional!$A$2:$B$7,2,FALSE)</f>
        <v>2674.4372106410979</v>
      </c>
      <c r="I210" s="272">
        <f>$E210*VLOOKUP(I$208,Regional!$A$2:$B$7,2,FALSE)</f>
        <v>2619.2297433912527</v>
      </c>
      <c r="J210" s="273">
        <f>$E210*VLOOKUP(J$208,Regional!$A$2:$B$7,2,FALSE)</f>
        <v>2642.1460505515656</v>
      </c>
      <c r="K210" s="66">
        <f t="shared" ref="K210:K222" si="143">D210*E210</f>
        <v>0</v>
      </c>
      <c r="L210" s="65">
        <f t="shared" ref="L210:P222" si="144">$D210*F210</f>
        <v>0</v>
      </c>
      <c r="M210" s="65">
        <f t="shared" si="144"/>
        <v>0</v>
      </c>
      <c r="N210" s="65">
        <f t="shared" si="144"/>
        <v>0</v>
      </c>
      <c r="O210" s="65">
        <f t="shared" si="144"/>
        <v>0</v>
      </c>
      <c r="P210" s="133">
        <f t="shared" si="144"/>
        <v>0</v>
      </c>
      <c r="Q210" s="185">
        <f>VLOOKUP(B210,Valores!$A$2:$P$300,14,FALSE)</f>
        <v>1</v>
      </c>
      <c r="R210" s="185">
        <f>VLOOKUP(B210,Valores!$A$2:$P$300,15,FALSE)</f>
        <v>2.7E-2</v>
      </c>
      <c r="S210" s="186">
        <f t="shared" si="132"/>
        <v>0</v>
      </c>
      <c r="T210" s="186">
        <f t="shared" si="132"/>
        <v>0</v>
      </c>
      <c r="U210" s="186">
        <f t="shared" si="132"/>
        <v>0</v>
      </c>
      <c r="V210" s="186">
        <f t="shared" si="132"/>
        <v>0</v>
      </c>
      <c r="W210" s="186">
        <f t="shared" si="132"/>
        <v>0</v>
      </c>
      <c r="Y210" s="31">
        <f t="shared" si="133"/>
        <v>0</v>
      </c>
      <c r="Z210" s="187">
        <f t="shared" si="134"/>
        <v>0</v>
      </c>
      <c r="AB210" s="31">
        <f t="shared" si="135"/>
        <v>0</v>
      </c>
      <c r="AC210" s="187">
        <f t="shared" si="136"/>
        <v>0</v>
      </c>
      <c r="AE210" s="31">
        <f t="shared" si="137"/>
        <v>0</v>
      </c>
      <c r="AF210" s="187">
        <f t="shared" si="138"/>
        <v>0</v>
      </c>
      <c r="AH210" s="31">
        <f t="shared" si="139"/>
        <v>0</v>
      </c>
      <c r="AI210" s="187">
        <f t="shared" si="140"/>
        <v>0</v>
      </c>
      <c r="AK210" s="31">
        <f t="shared" si="141"/>
        <v>0</v>
      </c>
      <c r="AL210" s="187">
        <f t="shared" si="142"/>
        <v>0</v>
      </c>
    </row>
    <row r="211" spans="1:38" x14ac:dyDescent="0.2">
      <c r="A211" s="250">
        <v>3</v>
      </c>
      <c r="B211" s="1" t="s">
        <v>239</v>
      </c>
      <c r="C211" s="1" t="str">
        <f>VLOOKUP(B211,Valores!$A$2:$F$223,5,FALSE)</f>
        <v>unid.</v>
      </c>
      <c r="D211" s="1">
        <v>0</v>
      </c>
      <c r="E211" s="64">
        <f>VLOOKUP($B211,Valores!$A$2:$G$300,6,FALSE)*VLOOKUP(VLOOKUP($B211,Indices_Poder!$B$5:$E$250,3,FALSE),Indices_Poder!$G$6:$N$28,4,FALSE)</f>
        <v>2604.1258136719553</v>
      </c>
      <c r="F211" s="272">
        <f>$E211*VLOOKUP(F$208,Regional!$A$2:$B$7,2,FALSE)</f>
        <v>2636.6773863428548</v>
      </c>
      <c r="G211" s="272">
        <f>$E211*VLOOKUP(G$208,Regional!$A$2:$B$7,2,FALSE)</f>
        <v>2534.0748292841795</v>
      </c>
      <c r="H211" s="272">
        <f>$E211*VLOOKUP(H$208,Regional!$A$2:$B$7,2,FALSE)</f>
        <v>2674.4372106410979</v>
      </c>
      <c r="I211" s="272">
        <f>$E211*VLOOKUP(I$208,Regional!$A$2:$B$7,2,FALSE)</f>
        <v>2619.2297433912527</v>
      </c>
      <c r="J211" s="273">
        <f>$E211*VLOOKUP(J$208,Regional!$A$2:$B$7,2,FALSE)</f>
        <v>2642.1460505515656</v>
      </c>
      <c r="K211" s="66">
        <f t="shared" si="143"/>
        <v>0</v>
      </c>
      <c r="L211" s="65">
        <f t="shared" si="144"/>
        <v>0</v>
      </c>
      <c r="M211" s="65">
        <f t="shared" si="144"/>
        <v>0</v>
      </c>
      <c r="N211" s="65">
        <f t="shared" si="144"/>
        <v>0</v>
      </c>
      <c r="O211" s="65">
        <f t="shared" si="144"/>
        <v>0</v>
      </c>
      <c r="P211" s="133">
        <f t="shared" si="144"/>
        <v>0</v>
      </c>
      <c r="Q211" s="185">
        <f>VLOOKUP(B211,Valores!$A$2:$P$300,14,FALSE)</f>
        <v>1</v>
      </c>
      <c r="R211" s="185">
        <f>VLOOKUP(B211,Valores!$A$2:$P$300,15,FALSE)</f>
        <v>2.7E-2</v>
      </c>
      <c r="S211" s="186">
        <f t="shared" si="132"/>
        <v>0</v>
      </c>
      <c r="T211" s="186">
        <f t="shared" si="132"/>
        <v>0</v>
      </c>
      <c r="U211" s="186">
        <f t="shared" si="132"/>
        <v>0</v>
      </c>
      <c r="V211" s="186">
        <f t="shared" si="132"/>
        <v>0</v>
      </c>
      <c r="W211" s="186">
        <f t="shared" si="132"/>
        <v>0</v>
      </c>
      <c r="Y211" s="31">
        <f t="shared" si="133"/>
        <v>0</v>
      </c>
      <c r="Z211" s="187">
        <f t="shared" si="134"/>
        <v>0</v>
      </c>
      <c r="AB211" s="31">
        <f t="shared" si="135"/>
        <v>0</v>
      </c>
      <c r="AC211" s="187">
        <f t="shared" si="136"/>
        <v>0</v>
      </c>
      <c r="AE211" s="31">
        <f t="shared" si="137"/>
        <v>0</v>
      </c>
      <c r="AF211" s="187">
        <f t="shared" si="138"/>
        <v>0</v>
      </c>
      <c r="AH211" s="31">
        <f t="shared" si="139"/>
        <v>0</v>
      </c>
      <c r="AI211" s="187">
        <f t="shared" si="140"/>
        <v>0</v>
      </c>
      <c r="AK211" s="31">
        <f t="shared" si="141"/>
        <v>0</v>
      </c>
      <c r="AL211" s="187">
        <f t="shared" si="142"/>
        <v>0</v>
      </c>
    </row>
    <row r="212" spans="1:38" x14ac:dyDescent="0.2">
      <c r="A212" s="250">
        <v>4</v>
      </c>
      <c r="B212" s="1" t="s">
        <v>30</v>
      </c>
      <c r="C212" s="1" t="str">
        <f>VLOOKUP(B212,Valores!$A$2:$F$223,5,FALSE)</f>
        <v>unid.</v>
      </c>
      <c r="D212" s="1">
        <v>1</v>
      </c>
      <c r="E212" s="64">
        <f>VLOOKUP($B212,Valores!$A$2:$G$300,6,FALSE)*VLOOKUP(VLOOKUP($B212,Indices_Poder!$B$5:$E$250,3,FALSE),Indices_Poder!$G$6:$N$28,4,FALSE)</f>
        <v>54015.592521526502</v>
      </c>
      <c r="F212" s="272">
        <f>$E212*VLOOKUP(F$208,Regional!$A$2:$B$7,2,FALSE)</f>
        <v>54690.78742804558</v>
      </c>
      <c r="G212" s="272">
        <f>$E212*VLOOKUP(G$208,Regional!$A$2:$B$7,2,FALSE)</f>
        <v>52562.57308269744</v>
      </c>
      <c r="H212" s="272">
        <f>$E212*VLOOKUP(H$208,Regional!$A$2:$B$7,2,FALSE)</f>
        <v>55474.01351960771</v>
      </c>
      <c r="I212" s="272">
        <f>$E212*VLOOKUP(I$208,Regional!$A$2:$B$7,2,FALSE)</f>
        <v>54328.882958151356</v>
      </c>
      <c r="J212" s="273">
        <f>$E212*VLOOKUP(J$208,Regional!$A$2:$B$7,2,FALSE)</f>
        <v>54804.220172340785</v>
      </c>
      <c r="K212" s="66">
        <f>D212*E212</f>
        <v>54015.592521526502</v>
      </c>
      <c r="L212" s="65">
        <f t="shared" si="144"/>
        <v>54690.78742804558</v>
      </c>
      <c r="M212" s="65">
        <f t="shared" si="144"/>
        <v>52562.57308269744</v>
      </c>
      <c r="N212" s="65">
        <f t="shared" si="144"/>
        <v>55474.01351960771</v>
      </c>
      <c r="O212" s="65">
        <f t="shared" si="144"/>
        <v>54328.882958151356</v>
      </c>
      <c r="P212" s="133">
        <f t="shared" si="144"/>
        <v>54804.220172340785</v>
      </c>
      <c r="Q212" s="185">
        <f>VLOOKUP(B212,Valores!$A$2:$P$300,14,FALSE)</f>
        <v>1</v>
      </c>
      <c r="R212" s="185">
        <f>VLOOKUP(B212,Valores!$A$2:$P$300,15,FALSE)</f>
        <v>0.04</v>
      </c>
      <c r="S212" s="186">
        <f t="shared" si="132"/>
        <v>0</v>
      </c>
      <c r="T212" s="186">
        <f t="shared" si="132"/>
        <v>0</v>
      </c>
      <c r="U212" s="186">
        <f t="shared" si="132"/>
        <v>0</v>
      </c>
      <c r="V212" s="186">
        <f t="shared" si="132"/>
        <v>0</v>
      </c>
      <c r="W212" s="186">
        <f t="shared" si="132"/>
        <v>0</v>
      </c>
      <c r="Y212" s="31">
        <f t="shared" si="133"/>
        <v>54690.78742804558</v>
      </c>
      <c r="Z212" s="187">
        <f t="shared" si="134"/>
        <v>54690.78742804558</v>
      </c>
      <c r="AB212" s="31">
        <f t="shared" si="135"/>
        <v>52562.57308269744</v>
      </c>
      <c r="AC212" s="187">
        <f t="shared" si="136"/>
        <v>52562.57308269744</v>
      </c>
      <c r="AE212" s="31">
        <f t="shared" si="137"/>
        <v>55474.01351960771</v>
      </c>
      <c r="AF212" s="187">
        <f t="shared" si="138"/>
        <v>55474.01351960771</v>
      </c>
      <c r="AH212" s="31">
        <f t="shared" si="139"/>
        <v>54328.882958151356</v>
      </c>
      <c r="AI212" s="187">
        <f t="shared" si="140"/>
        <v>54328.882958151356</v>
      </c>
      <c r="AK212" s="31">
        <f t="shared" si="141"/>
        <v>54804.220172340785</v>
      </c>
      <c r="AL212" s="187">
        <f t="shared" si="142"/>
        <v>54804.220172340785</v>
      </c>
    </row>
    <row r="213" spans="1:38" x14ac:dyDescent="0.2">
      <c r="A213" s="250">
        <v>5</v>
      </c>
      <c r="B213" s="1" t="s">
        <v>226</v>
      </c>
      <c r="C213" s="1" t="str">
        <f>VLOOKUP(B213,Valores!$A$2:$F$223,5,FALSE)</f>
        <v>kg</v>
      </c>
      <c r="D213" s="1">
        <v>0</v>
      </c>
      <c r="E213" s="64">
        <f>VLOOKUP($B213,Valores!$A$2:$G$300,6,FALSE)*VLOOKUP(VLOOKUP($B213,Indices_Poder!$B$5:$E$250,3,FALSE),Indices_Poder!$G$6:$N$28,4,FALSE)</f>
        <v>132.79382328753289</v>
      </c>
      <c r="F213" s="272">
        <f>$E213*VLOOKUP(F$208,Regional!$A$2:$B$7,2,FALSE)</f>
        <v>134.45374607862703</v>
      </c>
      <c r="G213" s="272">
        <f>$E213*VLOOKUP(G$208,Regional!$A$2:$B$7,2,FALSE)</f>
        <v>129.22166944109824</v>
      </c>
      <c r="H213" s="272">
        <f>$E213*VLOOKUP(H$208,Regional!$A$2:$B$7,2,FALSE)</f>
        <v>136.37925651629627</v>
      </c>
      <c r="I213" s="272">
        <f>$E213*VLOOKUP(I$208,Regional!$A$2:$B$7,2,FALSE)</f>
        <v>133.56402746260059</v>
      </c>
      <c r="J213" s="273">
        <f>$E213*VLOOKUP(J$208,Regional!$A$2:$B$7,2,FALSE)</f>
        <v>134.73261310753085</v>
      </c>
      <c r="K213" s="66">
        <f t="shared" si="143"/>
        <v>0</v>
      </c>
      <c r="L213" s="65">
        <f t="shared" si="144"/>
        <v>0</v>
      </c>
      <c r="M213" s="65">
        <f t="shared" si="144"/>
        <v>0</v>
      </c>
      <c r="N213" s="65">
        <f t="shared" si="144"/>
        <v>0</v>
      </c>
      <c r="O213" s="65">
        <f t="shared" si="144"/>
        <v>0</v>
      </c>
      <c r="P213" s="133">
        <f t="shared" si="144"/>
        <v>0</v>
      </c>
      <c r="Q213" s="185">
        <f>VLOOKUP(B213,Valores!$A$2:$P$300,14,FALSE)</f>
        <v>1</v>
      </c>
      <c r="R213" s="185">
        <f>VLOOKUP(B213,Valores!$A$2:$P$300,15,FALSE)</f>
        <v>2.5000000000000001E-2</v>
      </c>
      <c r="S213" s="186">
        <f t="shared" si="132"/>
        <v>0</v>
      </c>
      <c r="T213" s="186">
        <f t="shared" si="132"/>
        <v>0</v>
      </c>
      <c r="U213" s="186">
        <f t="shared" si="132"/>
        <v>0</v>
      </c>
      <c r="V213" s="186">
        <f t="shared" si="132"/>
        <v>0</v>
      </c>
      <c r="W213" s="186">
        <f t="shared" si="132"/>
        <v>0</v>
      </c>
      <c r="Y213" s="31">
        <f t="shared" si="133"/>
        <v>0</v>
      </c>
      <c r="Z213" s="187">
        <f t="shared" si="134"/>
        <v>0</v>
      </c>
      <c r="AB213" s="31">
        <f t="shared" si="135"/>
        <v>0</v>
      </c>
      <c r="AC213" s="187">
        <f t="shared" si="136"/>
        <v>0</v>
      </c>
      <c r="AE213" s="31">
        <f t="shared" si="137"/>
        <v>0</v>
      </c>
      <c r="AF213" s="187">
        <f t="shared" si="138"/>
        <v>0</v>
      </c>
      <c r="AH213" s="31">
        <f t="shared" si="139"/>
        <v>0</v>
      </c>
      <c r="AI213" s="187">
        <f t="shared" si="140"/>
        <v>0</v>
      </c>
      <c r="AK213" s="31">
        <f t="shared" si="141"/>
        <v>0</v>
      </c>
      <c r="AL213" s="187">
        <f t="shared" si="142"/>
        <v>0</v>
      </c>
    </row>
    <row r="214" spans="1:38" x14ac:dyDescent="0.2">
      <c r="A214" s="250">
        <v>6</v>
      </c>
      <c r="B214" s="1" t="s">
        <v>53</v>
      </c>
      <c r="C214" s="1" t="str">
        <f>VLOOKUP(B214,Valores!$A$2:$F$223,5,FALSE)</f>
        <v>kg</v>
      </c>
      <c r="D214" s="1">
        <v>0</v>
      </c>
      <c r="E214" s="64">
        <f>VLOOKUP($B214,Valores!$A$2:$G$300,6,FALSE)*VLOOKUP(VLOOKUP($B214,Indices_Poder!$B$5:$E$250,3,FALSE),Indices_Poder!$G$6:$N$28,4,FALSE)</f>
        <v>107.00410922919521</v>
      </c>
      <c r="F214" s="272">
        <f>$E214*VLOOKUP(F$208,Regional!$A$2:$B$7,2,FALSE)</f>
        <v>108.34166059456014</v>
      </c>
      <c r="G214" s="272">
        <f>$E214*VLOOKUP(G$208,Regional!$A$2:$B$7,2,FALSE)</f>
        <v>104.12569869092985</v>
      </c>
      <c r="H214" s="272">
        <f>$E214*VLOOKUP(H$208,Regional!$A$2:$B$7,2,FALSE)</f>
        <v>109.89322017838347</v>
      </c>
      <c r="I214" s="272">
        <f>$E214*VLOOKUP(I$208,Regional!$A$2:$B$7,2,FALSE)</f>
        <v>107.62473306272454</v>
      </c>
      <c r="J214" s="273">
        <f>$E214*VLOOKUP(J$208,Regional!$A$2:$B$7,2,FALSE)</f>
        <v>108.56636922394145</v>
      </c>
      <c r="K214" s="66">
        <f t="shared" si="143"/>
        <v>0</v>
      </c>
      <c r="L214" s="65">
        <f t="shared" si="144"/>
        <v>0</v>
      </c>
      <c r="M214" s="65">
        <f t="shared" si="144"/>
        <v>0</v>
      </c>
      <c r="N214" s="65">
        <f t="shared" si="144"/>
        <v>0</v>
      </c>
      <c r="O214" s="65">
        <f t="shared" si="144"/>
        <v>0</v>
      </c>
      <c r="P214" s="133">
        <f t="shared" si="144"/>
        <v>0</v>
      </c>
      <c r="Q214" s="185">
        <f>VLOOKUP(B214,Valores!$A$2:$P$300,14,FALSE)</f>
        <v>1</v>
      </c>
      <c r="R214" s="185" t="str">
        <f>VLOOKUP(B214,Valores!$A$2:$P$300,15,FALSE)</f>
        <v>Rateio</v>
      </c>
      <c r="S214" s="186">
        <f t="shared" si="132"/>
        <v>0</v>
      </c>
      <c r="T214" s="186">
        <f t="shared" si="132"/>
        <v>0</v>
      </c>
      <c r="U214" s="186">
        <f t="shared" si="132"/>
        <v>0</v>
      </c>
      <c r="V214" s="186">
        <f t="shared" si="132"/>
        <v>0</v>
      </c>
      <c r="W214" s="186">
        <f t="shared" si="132"/>
        <v>0</v>
      </c>
      <c r="Y214" s="31">
        <f t="shared" si="133"/>
        <v>0</v>
      </c>
      <c r="Z214" s="187">
        <f t="shared" si="134"/>
        <v>0</v>
      </c>
      <c r="AB214" s="31">
        <f t="shared" si="135"/>
        <v>0</v>
      </c>
      <c r="AC214" s="187">
        <f t="shared" si="136"/>
        <v>0</v>
      </c>
      <c r="AE214" s="31">
        <f t="shared" si="137"/>
        <v>0</v>
      </c>
      <c r="AF214" s="187">
        <f t="shared" si="138"/>
        <v>0</v>
      </c>
      <c r="AH214" s="31">
        <f t="shared" si="139"/>
        <v>0</v>
      </c>
      <c r="AI214" s="187">
        <f t="shared" si="140"/>
        <v>0</v>
      </c>
      <c r="AK214" s="31">
        <f t="shared" si="141"/>
        <v>0</v>
      </c>
      <c r="AL214" s="187">
        <f t="shared" si="142"/>
        <v>0</v>
      </c>
    </row>
    <row r="215" spans="1:38" x14ac:dyDescent="0.2">
      <c r="A215" s="250">
        <v>7</v>
      </c>
      <c r="B215" s="1" t="s">
        <v>242</v>
      </c>
      <c r="C215" s="1" t="str">
        <f>VLOOKUP(B215,Valores!$A$2:$F$223,5,FALSE)</f>
        <v>unid.</v>
      </c>
      <c r="D215" s="1">
        <v>0</v>
      </c>
      <c r="E215" s="64">
        <f>VLOOKUP($B215,Valores!$A$2:$G$300,6,FALSE)*VLOOKUP(VLOOKUP($B215,Indices_Poder!$B$5:$E$250,3,FALSE),Indices_Poder!$G$6:$N$28,4,FALSE)</f>
        <v>318.82451132788094</v>
      </c>
      <c r="F215" s="272">
        <f>$E215*VLOOKUP(F$208,Regional!$A$2:$B$7,2,FALSE)</f>
        <v>322.80981771947944</v>
      </c>
      <c r="G215" s="272">
        <f>$E215*VLOOKUP(G$208,Regional!$A$2:$B$7,2,FALSE)</f>
        <v>310.24813197316092</v>
      </c>
      <c r="H215" s="272">
        <f>$E215*VLOOKUP(H$208,Regional!$A$2:$B$7,2,FALSE)</f>
        <v>327.43277313373369</v>
      </c>
      <c r="I215" s="272">
        <f>$E215*VLOOKUP(I$208,Regional!$A$2:$B$7,2,FALSE)</f>
        <v>320.67369349358268</v>
      </c>
      <c r="J215" s="273">
        <f>$E215*VLOOKUP(J$208,Regional!$A$2:$B$7,2,FALSE)</f>
        <v>323.47934919326798</v>
      </c>
      <c r="K215" s="66">
        <f t="shared" si="143"/>
        <v>0</v>
      </c>
      <c r="L215" s="65">
        <f t="shared" si="144"/>
        <v>0</v>
      </c>
      <c r="M215" s="65">
        <f t="shared" si="144"/>
        <v>0</v>
      </c>
      <c r="N215" s="65">
        <f t="shared" si="144"/>
        <v>0</v>
      </c>
      <c r="O215" s="65">
        <f t="shared" si="144"/>
        <v>0</v>
      </c>
      <c r="P215" s="133">
        <f t="shared" si="144"/>
        <v>0</v>
      </c>
      <c r="Q215" s="185">
        <f>VLOOKUP(B215,Valores!$A$2:$P$300,14,FALSE)</f>
        <v>1</v>
      </c>
      <c r="R215" s="185">
        <f>VLOOKUP(B215,Valores!$A$2:$P$300,15,FALSE)</f>
        <v>2.5000000000000001E-2</v>
      </c>
      <c r="S215" s="186">
        <f t="shared" si="132"/>
        <v>0</v>
      </c>
      <c r="T215" s="186">
        <f t="shared" si="132"/>
        <v>0</v>
      </c>
      <c r="U215" s="186">
        <f t="shared" si="132"/>
        <v>0</v>
      </c>
      <c r="V215" s="186">
        <f t="shared" si="132"/>
        <v>0</v>
      </c>
      <c r="W215" s="186">
        <f t="shared" si="132"/>
        <v>0</v>
      </c>
      <c r="Y215" s="31">
        <f t="shared" si="133"/>
        <v>0</v>
      </c>
      <c r="Z215" s="187">
        <f t="shared" si="134"/>
        <v>0</v>
      </c>
      <c r="AB215" s="31">
        <f t="shared" si="135"/>
        <v>0</v>
      </c>
      <c r="AC215" s="187">
        <f t="shared" si="136"/>
        <v>0</v>
      </c>
      <c r="AE215" s="31">
        <f t="shared" si="137"/>
        <v>0</v>
      </c>
      <c r="AF215" s="187">
        <f t="shared" si="138"/>
        <v>0</v>
      </c>
      <c r="AH215" s="31">
        <f t="shared" si="139"/>
        <v>0</v>
      </c>
      <c r="AI215" s="187">
        <f t="shared" si="140"/>
        <v>0</v>
      </c>
      <c r="AK215" s="31">
        <f t="shared" si="141"/>
        <v>0</v>
      </c>
      <c r="AL215" s="187">
        <f t="shared" si="142"/>
        <v>0</v>
      </c>
    </row>
    <row r="216" spans="1:38" x14ac:dyDescent="0.2">
      <c r="A216" s="250">
        <v>8</v>
      </c>
      <c r="B216" s="1" t="s">
        <v>243</v>
      </c>
      <c r="C216" s="1" t="str">
        <f>VLOOKUP(B216,Valores!$A$2:$F$223,5,FALSE)</f>
        <v>kg</v>
      </c>
      <c r="D216" s="1">
        <v>0</v>
      </c>
      <c r="E216" s="64">
        <f>VLOOKUP($B216,Valores!$A$2:$G$300,6,FALSE)*VLOOKUP(VLOOKUP($B216,Indices_Poder!$B$5:$E$250,3,FALSE),Indices_Poder!$G$6:$N$28,4,FALSE)</f>
        <v>90.692785411365136</v>
      </c>
      <c r="F216" s="272">
        <f>$E216*VLOOKUP(F$208,Regional!$A$2:$B$7,2,FALSE)</f>
        <v>91.826445229007192</v>
      </c>
      <c r="G216" s="272">
        <f>$E216*VLOOKUP(G$208,Regional!$A$2:$B$7,2,FALSE)</f>
        <v>88.253149483799405</v>
      </c>
      <c r="H216" s="272">
        <f>$E216*VLOOKUP(H$208,Regional!$A$2:$B$7,2,FALSE)</f>
        <v>93.141490617471987</v>
      </c>
      <c r="I216" s="272">
        <f>$E216*VLOOKUP(I$208,Regional!$A$2:$B$7,2,FALSE)</f>
        <v>91.218803566751063</v>
      </c>
      <c r="J216" s="273">
        <f>$E216*VLOOKUP(J$208,Regional!$A$2:$B$7,2,FALSE)</f>
        <v>92.016900078371066</v>
      </c>
      <c r="K216" s="66">
        <f>D216*E216</f>
        <v>0</v>
      </c>
      <c r="L216" s="65">
        <f t="shared" si="144"/>
        <v>0</v>
      </c>
      <c r="M216" s="65">
        <f t="shared" si="144"/>
        <v>0</v>
      </c>
      <c r="N216" s="65">
        <f t="shared" si="144"/>
        <v>0</v>
      </c>
      <c r="O216" s="65">
        <f t="shared" si="144"/>
        <v>0</v>
      </c>
      <c r="P216" s="133">
        <f t="shared" si="144"/>
        <v>0</v>
      </c>
      <c r="Q216" s="185">
        <f>VLOOKUP(B216,Valores!$A$2:$P$300,14,FALSE)</f>
        <v>1</v>
      </c>
      <c r="R216" s="185">
        <f>VLOOKUP(B216,Valores!$A$2:$P$300,15,FALSE)</f>
        <v>3.1300000000000001E-2</v>
      </c>
      <c r="S216" s="186">
        <f t="shared" si="132"/>
        <v>0</v>
      </c>
      <c r="T216" s="186">
        <f t="shared" si="132"/>
        <v>0</v>
      </c>
      <c r="U216" s="186">
        <f t="shared" si="132"/>
        <v>0</v>
      </c>
      <c r="V216" s="186">
        <f t="shared" si="132"/>
        <v>0</v>
      </c>
      <c r="W216" s="186">
        <f t="shared" si="132"/>
        <v>0</v>
      </c>
      <c r="Y216" s="31">
        <f t="shared" si="133"/>
        <v>0</v>
      </c>
      <c r="Z216" s="187">
        <f t="shared" si="134"/>
        <v>0</v>
      </c>
      <c r="AB216" s="31">
        <f t="shared" si="135"/>
        <v>0</v>
      </c>
      <c r="AC216" s="187">
        <f t="shared" si="136"/>
        <v>0</v>
      </c>
      <c r="AE216" s="31">
        <f t="shared" si="137"/>
        <v>0</v>
      </c>
      <c r="AF216" s="187">
        <f t="shared" si="138"/>
        <v>0</v>
      </c>
      <c r="AH216" s="31">
        <f t="shared" si="139"/>
        <v>0</v>
      </c>
      <c r="AI216" s="187">
        <f t="shared" si="140"/>
        <v>0</v>
      </c>
      <c r="AK216" s="31">
        <f t="shared" si="141"/>
        <v>0</v>
      </c>
      <c r="AL216" s="187">
        <f t="shared" si="142"/>
        <v>0</v>
      </c>
    </row>
    <row r="217" spans="1:38" x14ac:dyDescent="0.2">
      <c r="A217" s="250">
        <v>9</v>
      </c>
      <c r="B217" s="1" t="s">
        <v>244</v>
      </c>
      <c r="C217" s="1" t="str">
        <f>VLOOKUP(B217,Valores!$A$2:$F$223,5,FALSE)</f>
        <v>kg</v>
      </c>
      <c r="D217" s="1">
        <v>0</v>
      </c>
      <c r="E217" s="64">
        <f>VLOOKUP($B217,Valores!$A$2:$G$300,6,FALSE)*VLOOKUP(VLOOKUP($B217,Indices_Poder!$B$5:$E$250,3,FALSE),Indices_Poder!$G$6:$N$28,4,FALSE)</f>
        <v>90.692785411365136</v>
      </c>
      <c r="F217" s="272">
        <f>$E217*VLOOKUP(F$208,Regional!$A$2:$B$7,2,FALSE)</f>
        <v>91.826445229007192</v>
      </c>
      <c r="G217" s="272">
        <f>$E217*VLOOKUP(G$208,Regional!$A$2:$B$7,2,FALSE)</f>
        <v>88.253149483799405</v>
      </c>
      <c r="H217" s="272">
        <f>$E217*VLOOKUP(H$208,Regional!$A$2:$B$7,2,FALSE)</f>
        <v>93.141490617471987</v>
      </c>
      <c r="I217" s="272">
        <f>$E217*VLOOKUP(I$208,Regional!$A$2:$B$7,2,FALSE)</f>
        <v>91.218803566751063</v>
      </c>
      <c r="J217" s="273">
        <f>$E217*VLOOKUP(J$208,Regional!$A$2:$B$7,2,FALSE)</f>
        <v>92.016900078371066</v>
      </c>
      <c r="K217" s="66">
        <f t="shared" si="143"/>
        <v>0</v>
      </c>
      <c r="L217" s="65">
        <f t="shared" si="144"/>
        <v>0</v>
      </c>
      <c r="M217" s="65">
        <f t="shared" si="144"/>
        <v>0</v>
      </c>
      <c r="N217" s="65">
        <f t="shared" si="144"/>
        <v>0</v>
      </c>
      <c r="O217" s="65">
        <f t="shared" si="144"/>
        <v>0</v>
      </c>
      <c r="P217" s="133">
        <f t="shared" si="144"/>
        <v>0</v>
      </c>
      <c r="Q217" s="185">
        <f>VLOOKUP(B217,Valores!$A$2:$P$300,14,FALSE)</f>
        <v>1</v>
      </c>
      <c r="R217" s="185">
        <f>VLOOKUP(B217,Valores!$A$2:$P$300,15,FALSE)</f>
        <v>3.1300000000000001E-2</v>
      </c>
      <c r="S217" s="186">
        <f t="shared" si="132"/>
        <v>0</v>
      </c>
      <c r="T217" s="186">
        <f t="shared" si="132"/>
        <v>0</v>
      </c>
      <c r="U217" s="186">
        <f t="shared" si="132"/>
        <v>0</v>
      </c>
      <c r="V217" s="186">
        <f t="shared" si="132"/>
        <v>0</v>
      </c>
      <c r="W217" s="186">
        <f t="shared" si="132"/>
        <v>0</v>
      </c>
      <c r="Y217" s="31">
        <f t="shared" si="133"/>
        <v>0</v>
      </c>
      <c r="Z217" s="187">
        <f t="shared" si="134"/>
        <v>0</v>
      </c>
      <c r="AB217" s="31">
        <f t="shared" si="135"/>
        <v>0</v>
      </c>
      <c r="AC217" s="187">
        <f t="shared" si="136"/>
        <v>0</v>
      </c>
      <c r="AE217" s="31">
        <f t="shared" si="137"/>
        <v>0</v>
      </c>
      <c r="AF217" s="187">
        <f t="shared" si="138"/>
        <v>0</v>
      </c>
      <c r="AH217" s="31">
        <f t="shared" si="139"/>
        <v>0</v>
      </c>
      <c r="AI217" s="187">
        <f t="shared" si="140"/>
        <v>0</v>
      </c>
      <c r="AK217" s="31">
        <f t="shared" si="141"/>
        <v>0</v>
      </c>
      <c r="AL217" s="187">
        <f t="shared" si="142"/>
        <v>0</v>
      </c>
    </row>
    <row r="218" spans="1:38" x14ac:dyDescent="0.2">
      <c r="A218" s="250">
        <v>10</v>
      </c>
      <c r="B218" s="1" t="s">
        <v>265</v>
      </c>
      <c r="C218" s="1" t="str">
        <f>VLOOKUP(B218,Valores!$A$2:$F$223,5,FALSE)</f>
        <v>m³</v>
      </c>
      <c r="D218" s="1">
        <v>16</v>
      </c>
      <c r="E218" s="64">
        <f>VLOOKUP($B218,Valores!$A$2:$G$300,6,FALSE)*VLOOKUP(VLOOKUP($B218,Indices_Poder!$B$5:$E$250,3,FALSE),Indices_Poder!$G$6:$N$28,4,FALSE)</f>
        <v>5744.0577699282558</v>
      </c>
      <c r="F218" s="272">
        <f>$E218*VLOOKUP(F$208,Regional!$A$2:$B$7,2,FALSE)</f>
        <v>5815.858492052359</v>
      </c>
      <c r="G218" s="272">
        <f>$E218*VLOOKUP(G$208,Regional!$A$2:$B$7,2,FALSE)</f>
        <v>5589.5426159171857</v>
      </c>
      <c r="H218" s="272">
        <f>$E218*VLOOKUP(H$208,Regional!$A$2:$B$7,2,FALSE)</f>
        <v>5899.1473297163184</v>
      </c>
      <c r="I218" s="272">
        <f>$E218*VLOOKUP(I$208,Regional!$A$2:$B$7,2,FALSE)</f>
        <v>5777.3733049938401</v>
      </c>
      <c r="J218" s="273">
        <f>$E218*VLOOKUP(J$208,Regional!$A$2:$B$7,2,FALSE)</f>
        <v>5827.9210133692077</v>
      </c>
      <c r="K218" s="66">
        <f t="shared" si="143"/>
        <v>91904.924318852092</v>
      </c>
      <c r="L218" s="65">
        <f t="shared" si="144"/>
        <v>93053.735872837744</v>
      </c>
      <c r="M218" s="65">
        <f t="shared" si="144"/>
        <v>89432.681854674971</v>
      </c>
      <c r="N218" s="65">
        <f t="shared" si="144"/>
        <v>94386.357275461094</v>
      </c>
      <c r="O218" s="65">
        <f t="shared" si="144"/>
        <v>92437.972879901441</v>
      </c>
      <c r="P218" s="133">
        <f t="shared" si="144"/>
        <v>93246.736213907323</v>
      </c>
      <c r="Q218" s="185">
        <f>VLOOKUP(B218,Valores!$A$2:$P$300,14,FALSE)</f>
        <v>1</v>
      </c>
      <c r="R218" s="185">
        <f>VLOOKUP(B218,Valores!$A$2:$P$300,15,FALSE)</f>
        <v>3.1300000000000001E-2</v>
      </c>
      <c r="S218" s="186">
        <f t="shared" si="132"/>
        <v>0</v>
      </c>
      <c r="T218" s="186">
        <f t="shared" si="132"/>
        <v>0</v>
      </c>
      <c r="U218" s="186">
        <f t="shared" si="132"/>
        <v>0</v>
      </c>
      <c r="V218" s="186">
        <f t="shared" si="132"/>
        <v>0</v>
      </c>
      <c r="W218" s="186">
        <f t="shared" si="132"/>
        <v>0</v>
      </c>
      <c r="Y218" s="31">
        <f t="shared" si="133"/>
        <v>93053.735872837744</v>
      </c>
      <c r="Z218" s="187">
        <f t="shared" si="134"/>
        <v>93053.735872837744</v>
      </c>
      <c r="AB218" s="31">
        <f t="shared" si="135"/>
        <v>89432.681854674971</v>
      </c>
      <c r="AC218" s="187">
        <f t="shared" si="136"/>
        <v>89432.681854674971</v>
      </c>
      <c r="AE218" s="31">
        <f t="shared" si="137"/>
        <v>94386.357275461094</v>
      </c>
      <c r="AF218" s="187">
        <f t="shared" si="138"/>
        <v>94386.357275461094</v>
      </c>
      <c r="AH218" s="31">
        <f t="shared" si="139"/>
        <v>92437.972879901441</v>
      </c>
      <c r="AI218" s="187">
        <f t="shared" si="140"/>
        <v>92437.972879901441</v>
      </c>
      <c r="AK218" s="31">
        <f t="shared" si="141"/>
        <v>93246.736213907323</v>
      </c>
      <c r="AL218" s="187">
        <f t="shared" si="142"/>
        <v>93246.736213907323</v>
      </c>
    </row>
    <row r="219" spans="1:38" x14ac:dyDescent="0.2">
      <c r="A219" s="250">
        <v>11</v>
      </c>
      <c r="B219" s="1" t="s">
        <v>214</v>
      </c>
      <c r="C219" s="1" t="str">
        <f>VLOOKUP(B219,Valores!$A$2:$F$223,5,FALSE)</f>
        <v>m³</v>
      </c>
      <c r="D219" s="251">
        <v>18.98</v>
      </c>
      <c r="E219" s="64">
        <f>VLOOKUP($B219,Valores!$A$2:$G$300,6,FALSE)*VLOOKUP(VLOOKUP($B219,Indices_Poder!$B$5:$E$250,3,FALSE),Indices_Poder!$G$6:$N$28,4,FALSE)</f>
        <v>5744.0577699282558</v>
      </c>
      <c r="F219" s="272">
        <f>$E219*VLOOKUP(F$208,Regional!$A$2:$B$7,2,FALSE)</f>
        <v>5815.858492052359</v>
      </c>
      <c r="G219" s="272">
        <f>$E219*VLOOKUP(G$208,Regional!$A$2:$B$7,2,FALSE)</f>
        <v>5589.5426159171857</v>
      </c>
      <c r="H219" s="272">
        <f>$E219*VLOOKUP(H$208,Regional!$A$2:$B$7,2,FALSE)</f>
        <v>5899.1473297163184</v>
      </c>
      <c r="I219" s="272">
        <f>$E219*VLOOKUP(I$208,Regional!$A$2:$B$7,2,FALSE)</f>
        <v>5777.3733049938401</v>
      </c>
      <c r="J219" s="273">
        <f>$E219*VLOOKUP(J$208,Regional!$A$2:$B$7,2,FALSE)</f>
        <v>5827.9210133692077</v>
      </c>
      <c r="K219" s="66">
        <f t="shared" si="143"/>
        <v>109022.2164732383</v>
      </c>
      <c r="L219" s="65">
        <f t="shared" si="144"/>
        <v>110384.99417915377</v>
      </c>
      <c r="M219" s="65">
        <f t="shared" si="144"/>
        <v>106089.51885010819</v>
      </c>
      <c r="N219" s="65">
        <f t="shared" si="144"/>
        <v>111965.81631801573</v>
      </c>
      <c r="O219" s="65">
        <f t="shared" si="144"/>
        <v>109654.54532878309</v>
      </c>
      <c r="P219" s="133">
        <f t="shared" si="144"/>
        <v>110613.94083374756</v>
      </c>
      <c r="Q219" s="185">
        <f>VLOOKUP(B219,Valores!$A$2:$P$300,14,FALSE)</f>
        <v>1</v>
      </c>
      <c r="R219" s="185">
        <f>VLOOKUP(B219,Valores!$A$2:$P$300,15,FALSE)</f>
        <v>3.1300000000000001E-2</v>
      </c>
      <c r="S219" s="186">
        <f t="shared" si="132"/>
        <v>0</v>
      </c>
      <c r="T219" s="186">
        <f t="shared" si="132"/>
        <v>0</v>
      </c>
      <c r="U219" s="186">
        <f t="shared" si="132"/>
        <v>0</v>
      </c>
      <c r="V219" s="186">
        <f t="shared" si="132"/>
        <v>0</v>
      </c>
      <c r="W219" s="186">
        <f t="shared" si="132"/>
        <v>0</v>
      </c>
      <c r="Y219" s="31">
        <f t="shared" si="133"/>
        <v>110384.99417915377</v>
      </c>
      <c r="Z219" s="187">
        <f t="shared" si="134"/>
        <v>110384.99417915377</v>
      </c>
      <c r="AB219" s="31">
        <f t="shared" si="135"/>
        <v>106089.51885010819</v>
      </c>
      <c r="AC219" s="187">
        <f t="shared" si="136"/>
        <v>106089.51885010819</v>
      </c>
      <c r="AE219" s="31">
        <f t="shared" si="137"/>
        <v>111965.81631801573</v>
      </c>
      <c r="AF219" s="187">
        <f t="shared" si="138"/>
        <v>111965.81631801573</v>
      </c>
      <c r="AH219" s="31">
        <f t="shared" si="139"/>
        <v>109654.54532878309</v>
      </c>
      <c r="AI219" s="187">
        <f t="shared" si="140"/>
        <v>109654.54532878309</v>
      </c>
      <c r="AK219" s="31">
        <f t="shared" si="141"/>
        <v>110613.94083374756</v>
      </c>
      <c r="AL219" s="187">
        <f t="shared" si="142"/>
        <v>110613.94083374756</v>
      </c>
    </row>
    <row r="220" spans="1:38" x14ac:dyDescent="0.2">
      <c r="A220" s="250">
        <v>12</v>
      </c>
      <c r="B220" s="1" t="s">
        <v>247</v>
      </c>
      <c r="C220" s="1" t="str">
        <f>VLOOKUP(B220,Valores!$A$2:$F$223,5,FALSE)</f>
        <v>m³</v>
      </c>
      <c r="D220" s="1">
        <v>0</v>
      </c>
      <c r="E220" s="64">
        <f>VLOOKUP($B220,Valores!$A$2:$G$300,6,FALSE)*VLOOKUP(VLOOKUP($B220,Indices_Poder!$B$5:$E$250,3,FALSE),Indices_Poder!$G$6:$N$28,4,FALSE)</f>
        <v>5744.0577699282558</v>
      </c>
      <c r="F220" s="272">
        <f>$E220*VLOOKUP(F$208,Regional!$A$2:$B$7,2,FALSE)</f>
        <v>5815.858492052359</v>
      </c>
      <c r="G220" s="272">
        <f>$E220*VLOOKUP(G$208,Regional!$A$2:$B$7,2,FALSE)</f>
        <v>5589.5426159171857</v>
      </c>
      <c r="H220" s="272">
        <f>$E220*VLOOKUP(H$208,Regional!$A$2:$B$7,2,FALSE)</f>
        <v>5899.1473297163184</v>
      </c>
      <c r="I220" s="272">
        <f>$E220*VLOOKUP(I$208,Regional!$A$2:$B$7,2,FALSE)</f>
        <v>5777.3733049938401</v>
      </c>
      <c r="J220" s="273">
        <f>$E220*VLOOKUP(J$208,Regional!$A$2:$B$7,2,FALSE)</f>
        <v>5827.9210133692077</v>
      </c>
      <c r="K220" s="66">
        <f t="shared" si="143"/>
        <v>0</v>
      </c>
      <c r="L220" s="65">
        <f t="shared" si="144"/>
        <v>0</v>
      </c>
      <c r="M220" s="65">
        <f t="shared" si="144"/>
        <v>0</v>
      </c>
      <c r="N220" s="65">
        <f t="shared" si="144"/>
        <v>0</v>
      </c>
      <c r="O220" s="65">
        <f t="shared" si="144"/>
        <v>0</v>
      </c>
      <c r="P220" s="133">
        <f t="shared" si="144"/>
        <v>0</v>
      </c>
      <c r="Q220" s="185">
        <f>VLOOKUP(B220,Valores!$A$2:$P$300,14,FALSE)</f>
        <v>1</v>
      </c>
      <c r="R220" s="185">
        <f>VLOOKUP(B220,Valores!$A$2:$P$300,15,FALSE)</f>
        <v>3.1300000000000001E-2</v>
      </c>
      <c r="S220" s="186">
        <f t="shared" si="132"/>
        <v>0</v>
      </c>
      <c r="T220" s="186">
        <f t="shared" si="132"/>
        <v>0</v>
      </c>
      <c r="U220" s="186">
        <f t="shared" si="132"/>
        <v>0</v>
      </c>
      <c r="V220" s="186">
        <f t="shared" si="132"/>
        <v>0</v>
      </c>
      <c r="W220" s="186">
        <f t="shared" si="132"/>
        <v>0</v>
      </c>
      <c r="Y220" s="31">
        <f t="shared" si="133"/>
        <v>0</v>
      </c>
      <c r="Z220" s="187">
        <f t="shared" si="134"/>
        <v>0</v>
      </c>
      <c r="AB220" s="31">
        <f t="shared" si="135"/>
        <v>0</v>
      </c>
      <c r="AC220" s="187">
        <f t="shared" si="136"/>
        <v>0</v>
      </c>
      <c r="AE220" s="31">
        <f t="shared" si="137"/>
        <v>0</v>
      </c>
      <c r="AF220" s="187">
        <f t="shared" si="138"/>
        <v>0</v>
      </c>
      <c r="AH220" s="31">
        <f t="shared" si="139"/>
        <v>0</v>
      </c>
      <c r="AI220" s="187">
        <f t="shared" si="140"/>
        <v>0</v>
      </c>
      <c r="AK220" s="31">
        <f t="shared" si="141"/>
        <v>0</v>
      </c>
      <c r="AL220" s="187">
        <f t="shared" si="142"/>
        <v>0</v>
      </c>
    </row>
    <row r="221" spans="1:38" x14ac:dyDescent="0.2">
      <c r="A221" s="250">
        <v>13</v>
      </c>
      <c r="B221" s="1" t="s">
        <v>248</v>
      </c>
      <c r="C221" s="1" t="str">
        <f>VLOOKUP(B221,Valores!$A$2:$F$223,5,FALSE)</f>
        <v>m³</v>
      </c>
      <c r="D221" s="1">
        <v>0</v>
      </c>
      <c r="E221" s="64">
        <f>VLOOKUP($B221,Valores!$A$2:$G$300,6,FALSE)*VLOOKUP(VLOOKUP($B221,Indices_Poder!$B$5:$E$250,3,FALSE),Indices_Poder!$G$6:$N$28,4,FALSE)</f>
        <v>5744.0577699282558</v>
      </c>
      <c r="F221" s="272">
        <f>$E221*VLOOKUP(F$208,Regional!$A$2:$B$7,2,FALSE)</f>
        <v>5815.858492052359</v>
      </c>
      <c r="G221" s="272">
        <f>$E221*VLOOKUP(G$208,Regional!$A$2:$B$7,2,FALSE)</f>
        <v>5589.5426159171857</v>
      </c>
      <c r="H221" s="272">
        <f>$E221*VLOOKUP(H$208,Regional!$A$2:$B$7,2,FALSE)</f>
        <v>5899.1473297163184</v>
      </c>
      <c r="I221" s="272">
        <f>$E221*VLOOKUP(I$208,Regional!$A$2:$B$7,2,FALSE)</f>
        <v>5777.3733049938401</v>
      </c>
      <c r="J221" s="273">
        <f>$E221*VLOOKUP(J$208,Regional!$A$2:$B$7,2,FALSE)</f>
        <v>5827.9210133692077</v>
      </c>
      <c r="K221" s="66">
        <f t="shared" si="143"/>
        <v>0</v>
      </c>
      <c r="L221" s="65">
        <f t="shared" si="144"/>
        <v>0</v>
      </c>
      <c r="M221" s="65">
        <f t="shared" si="144"/>
        <v>0</v>
      </c>
      <c r="N221" s="65">
        <f t="shared" si="144"/>
        <v>0</v>
      </c>
      <c r="O221" s="65">
        <f t="shared" si="144"/>
        <v>0</v>
      </c>
      <c r="P221" s="133">
        <f t="shared" si="144"/>
        <v>0</v>
      </c>
      <c r="Q221" s="185">
        <f>VLOOKUP(B221,Valores!$A$2:$P$300,14,FALSE)</f>
        <v>1</v>
      </c>
      <c r="R221" s="185">
        <f>VLOOKUP(B221,Valores!$A$2:$P$300,15,FALSE)</f>
        <v>3.1300000000000001E-2</v>
      </c>
      <c r="S221" s="186">
        <f t="shared" si="132"/>
        <v>0</v>
      </c>
      <c r="T221" s="186">
        <f t="shared" si="132"/>
        <v>0</v>
      </c>
      <c r="U221" s="186">
        <f t="shared" si="132"/>
        <v>0</v>
      </c>
      <c r="V221" s="186">
        <f t="shared" si="132"/>
        <v>0</v>
      </c>
      <c r="W221" s="186">
        <f t="shared" si="132"/>
        <v>0</v>
      </c>
      <c r="Y221" s="31">
        <f t="shared" si="133"/>
        <v>0</v>
      </c>
      <c r="Z221" s="187">
        <f t="shared" si="134"/>
        <v>0</v>
      </c>
      <c r="AB221" s="31">
        <f t="shared" si="135"/>
        <v>0</v>
      </c>
      <c r="AC221" s="187">
        <f t="shared" si="136"/>
        <v>0</v>
      </c>
      <c r="AE221" s="31">
        <f t="shared" si="137"/>
        <v>0</v>
      </c>
      <c r="AF221" s="187">
        <f t="shared" si="138"/>
        <v>0</v>
      </c>
      <c r="AH221" s="31">
        <f t="shared" si="139"/>
        <v>0</v>
      </c>
      <c r="AI221" s="187">
        <f t="shared" si="140"/>
        <v>0</v>
      </c>
      <c r="AK221" s="31">
        <f t="shared" si="141"/>
        <v>0</v>
      </c>
      <c r="AL221" s="187">
        <f t="shared" si="142"/>
        <v>0</v>
      </c>
    </row>
    <row r="222" spans="1:38" x14ac:dyDescent="0.2">
      <c r="A222" s="250">
        <v>14</v>
      </c>
      <c r="B222" s="1" t="s">
        <v>217</v>
      </c>
      <c r="C222" s="1" t="str">
        <f>VLOOKUP(B222,Valores!$A$2:$F$223,5,FALSE)</f>
        <v>m³</v>
      </c>
      <c r="D222" s="135">
        <v>60</v>
      </c>
      <c r="E222" s="64">
        <f>VLOOKUP($B222,Valores!$A$2:$G$300,6,FALSE)*VLOOKUP(VLOOKUP($B222,Indices_Poder!$B$5:$E$250,3,FALSE),Indices_Poder!$G$6:$N$28,4,FALSE)</f>
        <v>5744.0577699282558</v>
      </c>
      <c r="F222" s="272">
        <f>$E222*VLOOKUP(F$208,Regional!$A$2:$B$7,2,FALSE)</f>
        <v>5815.858492052359</v>
      </c>
      <c r="G222" s="272">
        <f>$E222*VLOOKUP(G$208,Regional!$A$2:$B$7,2,FALSE)</f>
        <v>5589.5426159171857</v>
      </c>
      <c r="H222" s="272">
        <f>$E222*VLOOKUP(H$208,Regional!$A$2:$B$7,2,FALSE)</f>
        <v>5899.1473297163184</v>
      </c>
      <c r="I222" s="272">
        <f>$E222*VLOOKUP(I$208,Regional!$A$2:$B$7,2,FALSE)</f>
        <v>5777.3733049938401</v>
      </c>
      <c r="J222" s="273">
        <f>$E222*VLOOKUP(J$208,Regional!$A$2:$B$7,2,FALSE)</f>
        <v>5827.9210133692077</v>
      </c>
      <c r="K222" s="74">
        <f t="shared" si="143"/>
        <v>344643.46619569534</v>
      </c>
      <c r="L222" s="253">
        <f t="shared" si="144"/>
        <v>348951.50952314155</v>
      </c>
      <c r="M222" s="253">
        <f t="shared" si="144"/>
        <v>335372.55695503112</v>
      </c>
      <c r="N222" s="253">
        <f t="shared" si="144"/>
        <v>353948.83978297911</v>
      </c>
      <c r="O222" s="253">
        <f t="shared" si="144"/>
        <v>346642.39829963038</v>
      </c>
      <c r="P222" s="254">
        <f t="shared" si="144"/>
        <v>349675.26080215245</v>
      </c>
      <c r="Q222" s="185">
        <f>VLOOKUP(B222,Valores!$A$2:$P$300,14,FALSE)</f>
        <v>1</v>
      </c>
      <c r="R222" s="185">
        <f>VLOOKUP(B222,Valores!$A$2:$P$300,15,FALSE)</f>
        <v>3.1300000000000001E-2</v>
      </c>
      <c r="S222" s="186">
        <f t="shared" si="132"/>
        <v>0</v>
      </c>
      <c r="T222" s="186">
        <f t="shared" si="132"/>
        <v>0</v>
      </c>
      <c r="U222" s="186">
        <f t="shared" si="132"/>
        <v>0</v>
      </c>
      <c r="V222" s="186">
        <f t="shared" si="132"/>
        <v>0</v>
      </c>
      <c r="W222" s="186">
        <f t="shared" si="132"/>
        <v>0</v>
      </c>
      <c r="Y222" s="31">
        <f t="shared" si="133"/>
        <v>348951.50952314155</v>
      </c>
      <c r="Z222" s="187">
        <f t="shared" si="134"/>
        <v>348951.50952314155</v>
      </c>
      <c r="AB222" s="31">
        <f t="shared" si="135"/>
        <v>335372.55695503112</v>
      </c>
      <c r="AC222" s="187">
        <f t="shared" si="136"/>
        <v>335372.55695503112</v>
      </c>
      <c r="AE222" s="31">
        <f t="shared" si="137"/>
        <v>353948.83978297911</v>
      </c>
      <c r="AF222" s="187">
        <f t="shared" si="138"/>
        <v>353948.83978297911</v>
      </c>
      <c r="AH222" s="31">
        <f t="shared" si="139"/>
        <v>346642.39829963038</v>
      </c>
      <c r="AI222" s="187">
        <f t="shared" si="140"/>
        <v>346642.39829963038</v>
      </c>
      <c r="AK222" s="31">
        <f t="shared" si="141"/>
        <v>349675.26080215245</v>
      </c>
      <c r="AL222" s="187">
        <f t="shared" si="142"/>
        <v>349675.26080215245</v>
      </c>
    </row>
    <row r="223" spans="1:38" s="29" customFormat="1" x14ac:dyDescent="0.2">
      <c r="A223" s="79"/>
      <c r="B223" s="189" t="s">
        <v>143</v>
      </c>
      <c r="C223" s="80"/>
      <c r="D223" s="81"/>
      <c r="E223" s="82"/>
      <c r="F223" s="83"/>
      <c r="G223" s="83"/>
      <c r="H223" s="83"/>
      <c r="I223" s="83"/>
      <c r="J223" s="83"/>
      <c r="K223" s="192">
        <f t="shared" ref="K223:P223" si="145">SUM(K209:K222)</f>
        <v>11187074.067389637</v>
      </c>
      <c r="L223" s="83">
        <f t="shared" si="145"/>
        <v>11326912.49323201</v>
      </c>
      <c r="M223" s="83">
        <f t="shared" si="145"/>
        <v>10886141.774976857</v>
      </c>
      <c r="N223" s="83">
        <f t="shared" si="145"/>
        <v>11489125.067209158</v>
      </c>
      <c r="O223" s="83">
        <f t="shared" si="145"/>
        <v>11251959.096980499</v>
      </c>
      <c r="P223" s="83">
        <f t="shared" si="145"/>
        <v>11350405.348773524</v>
      </c>
      <c r="S223" s="174">
        <f>SUMIF($Q209:$Q222,"&lt;&gt;Rateio",Z209:Z222)</f>
        <v>11326912.49323201</v>
      </c>
      <c r="T223" s="174">
        <f>SUMIF($Q209:$Q222,"&lt;&gt;Rateio",AC209:AC222)</f>
        <v>10886141.774976857</v>
      </c>
      <c r="U223" s="174">
        <f>SUMIF($Q209:$Q222,"&lt;&gt;Rateio",AF209:AF222)</f>
        <v>11489125.067209158</v>
      </c>
      <c r="V223" s="174">
        <f>SUMIF($Q209:$Q222,"&lt;&gt;Rateio",AI209:AI222)</f>
        <v>11251959.096980499</v>
      </c>
      <c r="W223" s="174">
        <f>SUMIF($Q209:$Q222,"&lt;&gt;Rateio",AL209:AL222)</f>
        <v>11350405.348773524</v>
      </c>
      <c r="Z223" s="187"/>
      <c r="AC223" s="187"/>
      <c r="AF223" s="187"/>
      <c r="AI223" s="187"/>
      <c r="AL223" s="187"/>
    </row>
    <row r="224" spans="1:38" s="29" customFormat="1" ht="12.75" hidden="1" customHeight="1" x14ac:dyDescent="0.2">
      <c r="A224" s="79"/>
      <c r="B224" s="80"/>
      <c r="C224" s="80"/>
      <c r="D224" s="81"/>
      <c r="E224" s="137" t="s">
        <v>118</v>
      </c>
      <c r="F224" s="87" t="s">
        <v>129</v>
      </c>
      <c r="G224" s="87" t="s">
        <v>130</v>
      </c>
      <c r="H224" s="87" t="s">
        <v>142</v>
      </c>
      <c r="I224" s="87" t="s">
        <v>132</v>
      </c>
      <c r="J224" s="87" t="s">
        <v>133</v>
      </c>
      <c r="K224" s="88"/>
      <c r="L224" s="83"/>
      <c r="M224" s="83"/>
      <c r="N224" s="83"/>
      <c r="O224" s="83"/>
      <c r="P224" s="83"/>
      <c r="S224" s="186"/>
      <c r="T224" s="186"/>
      <c r="U224" s="186"/>
      <c r="V224" s="186"/>
      <c r="W224" s="186"/>
      <c r="Z224" s="187"/>
      <c r="AC224" s="187"/>
      <c r="AF224" s="187"/>
      <c r="AI224" s="187"/>
      <c r="AL224" s="187"/>
    </row>
    <row r="225" spans="1:38" s="29" customFormat="1" ht="12.75" hidden="1" customHeight="1" x14ac:dyDescent="0.2">
      <c r="A225" s="89"/>
      <c r="B225" s="90" t="s">
        <v>206</v>
      </c>
      <c r="C225" s="90"/>
      <c r="D225" s="91"/>
      <c r="E225" s="92" t="e">
        <f>(SUMIF(#REF!,"Obras civis",K209:K222)+#REF!)*3.98%</f>
        <v>#REF!</v>
      </c>
      <c r="F225" s="93" t="e">
        <f>(SUMIF(#REF!,"Obras civis",L209:L222)+#REF!)*3.98%</f>
        <v>#REF!</v>
      </c>
      <c r="G225" s="93" t="e">
        <f>(SUMIF(#REF!,"Obras civis",M209:M222)+#REF!)*3.98%</f>
        <v>#REF!</v>
      </c>
      <c r="H225" s="93" t="e">
        <f>(SUMIF(#REF!,"Obras civis",N209:N222)+#REF!)*3.98%</f>
        <v>#REF!</v>
      </c>
      <c r="I225" s="93" t="e">
        <f>(SUMIF(#REF!,"Obras civis",O209:O222)+#REF!)*3.98%</f>
        <v>#REF!</v>
      </c>
      <c r="J225" s="93" t="e">
        <f>(SUMIF(#REF!,"Obras civis",P209:P222)+#REF!)*3.98%</f>
        <v>#REF!</v>
      </c>
      <c r="K225" s="92"/>
      <c r="L225" s="93"/>
      <c r="M225" s="93"/>
      <c r="N225" s="93"/>
      <c r="O225" s="93"/>
      <c r="P225" s="93"/>
      <c r="S225" s="186"/>
      <c r="T225" s="186"/>
      <c r="U225" s="186"/>
      <c r="V225" s="186"/>
      <c r="W225" s="186"/>
      <c r="Z225" s="187"/>
      <c r="AC225" s="187"/>
      <c r="AF225" s="187"/>
      <c r="AI225" s="187"/>
      <c r="AL225" s="187"/>
    </row>
    <row r="226" spans="1:38" s="29" customFormat="1" ht="12.75" hidden="1" customHeight="1" x14ac:dyDescent="0.2">
      <c r="A226" s="89"/>
      <c r="B226" s="90" t="s">
        <v>145</v>
      </c>
      <c r="C226" s="97"/>
      <c r="D226" s="98"/>
      <c r="E226" s="99" t="e">
        <f>K223+#REF!+E225</f>
        <v>#REF!</v>
      </c>
      <c r="F226" s="100" t="e">
        <f>L223+#REF!+F225</f>
        <v>#REF!</v>
      </c>
      <c r="G226" s="100" t="e">
        <f>M223+#REF!+G225</f>
        <v>#REF!</v>
      </c>
      <c r="H226" s="100" t="e">
        <f>N223+#REF!+H225</f>
        <v>#REF!</v>
      </c>
      <c r="I226" s="100" t="e">
        <f>O223+#REF!+I225</f>
        <v>#REF!</v>
      </c>
      <c r="J226" s="100" t="e">
        <f>P223+#REF!+J225</f>
        <v>#REF!</v>
      </c>
      <c r="K226" s="99"/>
      <c r="L226" s="100"/>
      <c r="M226" s="100"/>
      <c r="N226" s="100"/>
      <c r="O226" s="100"/>
      <c r="P226" s="100"/>
      <c r="S226" s="186"/>
      <c r="T226" s="186"/>
      <c r="U226" s="186"/>
      <c r="V226" s="186"/>
      <c r="W226" s="186"/>
      <c r="Z226" s="187"/>
      <c r="AC226" s="187"/>
      <c r="AF226" s="187"/>
      <c r="AI226" s="187"/>
      <c r="AL226" s="187"/>
    </row>
    <row r="227" spans="1:38" s="29" customFormat="1" ht="12.75" hidden="1" customHeight="1" x14ac:dyDescent="0.2">
      <c r="A227" s="89"/>
      <c r="B227" s="90" t="s">
        <v>146</v>
      </c>
      <c r="C227" s="90"/>
      <c r="D227" s="91"/>
      <c r="E227" s="92" t="e">
        <f>E226*2.7%</f>
        <v>#REF!</v>
      </c>
      <c r="F227" s="93" t="e">
        <f>F226*2.7%</f>
        <v>#REF!</v>
      </c>
      <c r="G227" s="93" t="e">
        <f t="shared" ref="G227:J227" si="146">G226*2.7%</f>
        <v>#REF!</v>
      </c>
      <c r="H227" s="93" t="e">
        <f t="shared" si="146"/>
        <v>#REF!</v>
      </c>
      <c r="I227" s="93" t="e">
        <f t="shared" si="146"/>
        <v>#REF!</v>
      </c>
      <c r="J227" s="93" t="e">
        <f t="shared" si="146"/>
        <v>#REF!</v>
      </c>
      <c r="K227" s="92"/>
      <c r="L227" s="93"/>
      <c r="M227" s="93"/>
      <c r="N227" s="93"/>
      <c r="O227" s="93"/>
      <c r="P227" s="93"/>
      <c r="S227" s="186"/>
      <c r="T227" s="186"/>
      <c r="U227" s="186"/>
      <c r="V227" s="186"/>
      <c r="W227" s="186"/>
      <c r="Z227" s="187"/>
      <c r="AC227" s="187"/>
      <c r="AF227" s="187"/>
      <c r="AI227" s="187"/>
      <c r="AL227" s="187"/>
    </row>
    <row r="228" spans="1:38" s="29" customFormat="1" ht="12.75" hidden="1" customHeight="1" x14ac:dyDescent="0.2">
      <c r="A228" s="89"/>
      <c r="B228" s="90" t="s">
        <v>147</v>
      </c>
      <c r="C228" s="97"/>
      <c r="D228" s="98"/>
      <c r="E228" s="99" t="e">
        <f>E226*1.4%</f>
        <v>#REF!</v>
      </c>
      <c r="F228" s="100" t="e">
        <f>F226*1.4%</f>
        <v>#REF!</v>
      </c>
      <c r="G228" s="100" t="e">
        <f t="shared" ref="G228:J228" si="147">G226*1.4%</f>
        <v>#REF!</v>
      </c>
      <c r="H228" s="100" t="e">
        <f t="shared" si="147"/>
        <v>#REF!</v>
      </c>
      <c r="I228" s="100" t="e">
        <f t="shared" si="147"/>
        <v>#REF!</v>
      </c>
      <c r="J228" s="100" t="e">
        <f t="shared" si="147"/>
        <v>#REF!</v>
      </c>
      <c r="K228" s="99"/>
      <c r="L228" s="100"/>
      <c r="M228" s="100"/>
      <c r="N228" s="100"/>
      <c r="O228" s="100"/>
      <c r="P228" s="100"/>
      <c r="S228" s="186"/>
      <c r="T228" s="186"/>
      <c r="U228" s="186"/>
      <c r="V228" s="186"/>
      <c r="W228" s="186"/>
      <c r="Z228" s="187"/>
      <c r="AC228" s="187"/>
      <c r="AF228" s="187"/>
      <c r="AI228" s="187"/>
      <c r="AL228" s="187"/>
    </row>
    <row r="229" spans="1:38" s="29" customFormat="1" ht="12.75" hidden="1" customHeight="1" x14ac:dyDescent="0.2">
      <c r="A229" s="89"/>
      <c r="B229" s="90" t="s">
        <v>148</v>
      </c>
      <c r="C229" s="90"/>
      <c r="D229" s="90"/>
      <c r="E229" s="92" t="e">
        <f>E226*3.99%</f>
        <v>#REF!</v>
      </c>
      <c r="F229" s="93" t="e">
        <f>F226*3.99%</f>
        <v>#REF!</v>
      </c>
      <c r="G229" s="93" t="e">
        <f t="shared" ref="G229:J229" si="148">G226*3.99%</f>
        <v>#REF!</v>
      </c>
      <c r="H229" s="93" t="e">
        <f t="shared" si="148"/>
        <v>#REF!</v>
      </c>
      <c r="I229" s="93" t="e">
        <f t="shared" si="148"/>
        <v>#REF!</v>
      </c>
      <c r="J229" s="93" t="e">
        <f t="shared" si="148"/>
        <v>#REF!</v>
      </c>
      <c r="K229" s="92"/>
      <c r="L229" s="93"/>
      <c r="M229" s="93"/>
      <c r="N229" s="93"/>
      <c r="O229" s="93"/>
      <c r="P229" s="93"/>
      <c r="S229" s="186"/>
      <c r="T229" s="186"/>
      <c r="U229" s="186"/>
      <c r="V229" s="186"/>
      <c r="W229" s="186"/>
      <c r="Z229" s="187"/>
      <c r="AC229" s="187"/>
      <c r="AF229" s="187"/>
      <c r="AI229" s="187"/>
      <c r="AL229" s="187"/>
    </row>
    <row r="230" spans="1:38" s="29" customFormat="1" ht="12.75" hidden="1" customHeight="1" x14ac:dyDescent="0.2">
      <c r="A230" s="89"/>
      <c r="B230" s="104" t="s">
        <v>149</v>
      </c>
      <c r="C230" s="104"/>
      <c r="D230" s="105"/>
      <c r="E230" s="106" t="e">
        <f>E226*2.7%</f>
        <v>#REF!</v>
      </c>
      <c r="F230" s="107" t="e">
        <f>F226*2.7%</f>
        <v>#REF!</v>
      </c>
      <c r="G230" s="107" t="e">
        <f t="shared" ref="G230:J230" si="149">G226*2.7%</f>
        <v>#REF!</v>
      </c>
      <c r="H230" s="107" t="e">
        <f t="shared" si="149"/>
        <v>#REF!</v>
      </c>
      <c r="I230" s="107" t="e">
        <f t="shared" si="149"/>
        <v>#REF!</v>
      </c>
      <c r="J230" s="107" t="e">
        <f t="shared" si="149"/>
        <v>#REF!</v>
      </c>
      <c r="K230" s="106"/>
      <c r="L230" s="107"/>
      <c r="M230" s="107"/>
      <c r="N230" s="107"/>
      <c r="O230" s="107"/>
      <c r="P230" s="107"/>
      <c r="S230" s="186"/>
      <c r="T230" s="186"/>
      <c r="U230" s="186"/>
      <c r="V230" s="186"/>
      <c r="W230" s="186"/>
      <c r="Z230" s="187"/>
      <c r="AC230" s="187"/>
      <c r="AF230" s="187"/>
      <c r="AI230" s="187"/>
      <c r="AL230" s="187"/>
    </row>
    <row r="231" spans="1:38" s="29" customFormat="1" ht="12.75" hidden="1" customHeight="1" x14ac:dyDescent="0.2">
      <c r="A231" s="89"/>
      <c r="B231" s="90" t="s">
        <v>150</v>
      </c>
      <c r="C231" s="90"/>
      <c r="D231" s="91"/>
      <c r="E231" s="106" t="e">
        <f>E226+E227+E228+E229+E230</f>
        <v>#REF!</v>
      </c>
      <c r="F231" s="93" t="e">
        <f>F226+F227+F228+F229+F230</f>
        <v>#REF!</v>
      </c>
      <c r="G231" s="93" t="e">
        <f t="shared" ref="G231:J231" si="150">G226+G227+G228+G229+G230</f>
        <v>#REF!</v>
      </c>
      <c r="H231" s="93" t="e">
        <f t="shared" si="150"/>
        <v>#REF!</v>
      </c>
      <c r="I231" s="93" t="e">
        <f t="shared" si="150"/>
        <v>#REF!</v>
      </c>
      <c r="J231" s="93" t="e">
        <f t="shared" si="150"/>
        <v>#REF!</v>
      </c>
      <c r="K231" s="92"/>
      <c r="L231" s="93"/>
      <c r="M231" s="93"/>
      <c r="N231" s="93"/>
      <c r="O231" s="93"/>
      <c r="P231" s="93"/>
      <c r="S231" s="186"/>
      <c r="T231" s="186"/>
      <c r="U231" s="186"/>
      <c r="V231" s="186"/>
      <c r="W231" s="186"/>
      <c r="Z231" s="187"/>
      <c r="AC231" s="187"/>
      <c r="AF231" s="187"/>
      <c r="AI231" s="187"/>
      <c r="AL231" s="187"/>
    </row>
    <row r="232" spans="1:38" s="29" customFormat="1" ht="12.75" hidden="1" customHeight="1" x14ac:dyDescent="0.2">
      <c r="A232" s="90"/>
      <c r="B232" s="90" t="s">
        <v>151</v>
      </c>
      <c r="C232" s="90"/>
      <c r="D232" s="91"/>
      <c r="E232" s="92" t="e">
        <f t="shared" ref="E232:J232" si="151">E231*3%</f>
        <v>#REF!</v>
      </c>
      <c r="F232" s="93" t="e">
        <f t="shared" si="151"/>
        <v>#REF!</v>
      </c>
      <c r="G232" s="93" t="e">
        <f t="shared" si="151"/>
        <v>#REF!</v>
      </c>
      <c r="H232" s="93" t="e">
        <f t="shared" si="151"/>
        <v>#REF!</v>
      </c>
      <c r="I232" s="93" t="e">
        <f t="shared" si="151"/>
        <v>#REF!</v>
      </c>
      <c r="J232" s="93" t="e">
        <f t="shared" si="151"/>
        <v>#REF!</v>
      </c>
      <c r="K232" s="92"/>
      <c r="L232" s="93"/>
      <c r="M232" s="93"/>
      <c r="N232" s="93"/>
      <c r="O232" s="93"/>
      <c r="P232" s="93"/>
      <c r="S232" s="186"/>
      <c r="T232" s="186"/>
      <c r="U232" s="186"/>
      <c r="V232" s="186"/>
      <c r="W232" s="186"/>
      <c r="Z232" s="187"/>
      <c r="AC232" s="187"/>
      <c r="AF232" s="187"/>
      <c r="AI232" s="187"/>
      <c r="AL232" s="187"/>
    </row>
    <row r="233" spans="1:38" s="29" customFormat="1" ht="12.75" hidden="1" customHeight="1" x14ac:dyDescent="0.2">
      <c r="A233" s="110"/>
      <c r="B233" s="110" t="s">
        <v>152</v>
      </c>
      <c r="C233" s="110"/>
      <c r="D233" s="111"/>
      <c r="E233" s="112" t="e">
        <f>E231*2.7%</f>
        <v>#REF!</v>
      </c>
      <c r="F233" s="103" t="e">
        <f>F231*2.7%</f>
        <v>#REF!</v>
      </c>
      <c r="G233" s="103" t="e">
        <f t="shared" ref="G233:J233" si="152">G231*2.7%</f>
        <v>#REF!</v>
      </c>
      <c r="H233" s="103" t="e">
        <f t="shared" si="152"/>
        <v>#REF!</v>
      </c>
      <c r="I233" s="103" t="e">
        <f t="shared" si="152"/>
        <v>#REF!</v>
      </c>
      <c r="J233" s="103" t="e">
        <f t="shared" si="152"/>
        <v>#REF!</v>
      </c>
      <c r="K233" s="112"/>
      <c r="L233" s="103"/>
      <c r="M233" s="103"/>
      <c r="N233" s="103"/>
      <c r="O233" s="103"/>
      <c r="P233" s="103"/>
      <c r="S233" s="186"/>
      <c r="T233" s="186"/>
      <c r="U233" s="186"/>
      <c r="V233" s="186"/>
      <c r="W233" s="186"/>
      <c r="Z233" s="187"/>
      <c r="AC233" s="187"/>
      <c r="AF233" s="187"/>
      <c r="AI233" s="187"/>
      <c r="AL233" s="187"/>
    </row>
    <row r="234" spans="1:38" s="29" customFormat="1" x14ac:dyDescent="0.2">
      <c r="A234" s="79"/>
      <c r="B234" s="80" t="s">
        <v>153</v>
      </c>
      <c r="C234" s="80"/>
      <c r="D234" s="81"/>
      <c r="E234" s="82">
        <f>K223*(1+Entrada!$I$13)</f>
        <v>16634060.430801652</v>
      </c>
      <c r="F234" s="83">
        <f>L223*(1+Entrada!$I$13)</f>
        <v>16841986.186186675</v>
      </c>
      <c r="G234" s="83">
        <f>M223*(1+Entrada!$I$13)</f>
        <v>16186604.20521309</v>
      </c>
      <c r="H234" s="83">
        <f>N223*(1+Entrada!$I$13)</f>
        <v>17083180.062433299</v>
      </c>
      <c r="I234" s="83">
        <f>O223*(1+Entrada!$I$13)</f>
        <v>16730537.981300306</v>
      </c>
      <c r="J234" s="83">
        <f>P223*(1+Entrada!$I$13)</f>
        <v>16876917.713091355</v>
      </c>
      <c r="K234" s="82"/>
      <c r="L234" s="83"/>
      <c r="M234" s="83"/>
      <c r="N234" s="83"/>
      <c r="O234" s="83"/>
      <c r="P234" s="83"/>
      <c r="S234" s="174">
        <f>SUMIF($Q209:$Q222,"&lt;&gt;Rateio",Y209:Y222)</f>
        <v>11326912.49323201</v>
      </c>
      <c r="T234" s="174">
        <f>SUMIF($Q209:$Q222,"&lt;&gt;Rateio",AB209:AB222)</f>
        <v>10886141.774976857</v>
      </c>
      <c r="U234" s="174">
        <f>SUMIF($Q209:$Q222,"&lt;&gt;Rateio",AE209:AE222)</f>
        <v>11489125.067209158</v>
      </c>
      <c r="V234" s="174">
        <f>SUMIF($Q209:$Q222,"&lt;&gt;Rateio",AH209:AH222)</f>
        <v>11251959.096980499</v>
      </c>
      <c r="W234" s="174">
        <f>SUMIF($Q209:$Q222,"&lt;&gt;Rateio",AK209:AK222)</f>
        <v>11350405.348773524</v>
      </c>
      <c r="Z234" s="187"/>
      <c r="AC234" s="187"/>
      <c r="AF234" s="187"/>
      <c r="AI234" s="187"/>
      <c r="AL234" s="187"/>
    </row>
    <row r="235" spans="1:38" s="29" customFormat="1" x14ac:dyDescent="0.2">
      <c r="C235" s="231"/>
      <c r="E235" s="168">
        <f>AVERAGE(F235:J235)</f>
        <v>1</v>
      </c>
      <c r="F235" s="193">
        <f>S235</f>
        <v>1</v>
      </c>
      <c r="G235" s="194">
        <f>T235</f>
        <v>1</v>
      </c>
      <c r="H235" s="194">
        <f>U235</f>
        <v>1</v>
      </c>
      <c r="I235" s="194">
        <f>V235</f>
        <v>1</v>
      </c>
      <c r="J235" s="195">
        <f>W235</f>
        <v>1</v>
      </c>
      <c r="K235" s="233"/>
      <c r="L235" s="233"/>
      <c r="M235" s="233"/>
      <c r="N235" s="31"/>
      <c r="O235" s="31"/>
      <c r="P235" s="31"/>
      <c r="Q235" s="31"/>
      <c r="S235" s="196">
        <f>S223/S234</f>
        <v>1</v>
      </c>
      <c r="T235" s="196">
        <f>T223/T234</f>
        <v>1</v>
      </c>
      <c r="U235" s="196">
        <f>U223/U234</f>
        <v>1</v>
      </c>
      <c r="V235" s="196">
        <f>V223/V234</f>
        <v>1</v>
      </c>
      <c r="W235" s="196">
        <f>W223/W234</f>
        <v>1</v>
      </c>
      <c r="Y235" s="197"/>
      <c r="Z235" s="198"/>
      <c r="AB235" s="197"/>
      <c r="AC235" s="198"/>
      <c r="AE235" s="197"/>
      <c r="AF235" s="198"/>
      <c r="AH235" s="197"/>
      <c r="AI235" s="198"/>
      <c r="AK235" s="197"/>
      <c r="AL235" s="198"/>
    </row>
    <row r="236" spans="1:38" s="29" customFormat="1" x14ac:dyDescent="0.2">
      <c r="C236" s="231"/>
      <c r="E236" s="199"/>
      <c r="F236" s="200"/>
      <c r="G236" s="200"/>
      <c r="H236" s="200"/>
      <c r="I236" s="200"/>
      <c r="J236" s="200"/>
      <c r="K236" s="233"/>
      <c r="L236" s="233"/>
      <c r="M236" s="233"/>
      <c r="N236" s="31"/>
      <c r="O236" s="31"/>
      <c r="P236" s="31"/>
      <c r="Q236" s="31"/>
    </row>
    <row r="237" spans="1:38" s="35" customFormat="1" ht="12.75" customHeight="1" x14ac:dyDescent="0.25">
      <c r="B237" s="392" t="s">
        <v>272</v>
      </c>
      <c r="C237" s="232"/>
      <c r="D237" s="231"/>
      <c r="E237" s="233"/>
      <c r="F237" s="233"/>
      <c r="G237" s="231"/>
      <c r="H237" s="234"/>
      <c r="I237" s="235"/>
      <c r="J237" s="36"/>
      <c r="K237" s="36"/>
      <c r="L237" s="37"/>
      <c r="M237" s="36"/>
      <c r="N237" s="36"/>
      <c r="S237" s="171" t="s">
        <v>129</v>
      </c>
      <c r="T237" s="171" t="s">
        <v>130</v>
      </c>
      <c r="U237" s="171" t="s">
        <v>142</v>
      </c>
      <c r="V237" s="171" t="s">
        <v>132</v>
      </c>
      <c r="W237" s="171" t="s">
        <v>133</v>
      </c>
      <c r="Y237" s="172"/>
      <c r="Z237" s="173"/>
      <c r="AB237" s="172"/>
      <c r="AC237" s="173"/>
      <c r="AE237" s="172"/>
      <c r="AF237" s="173"/>
      <c r="AH237" s="172"/>
      <c r="AI237" s="173"/>
      <c r="AK237" s="172"/>
      <c r="AL237" s="173"/>
    </row>
    <row r="238" spans="1:38" s="35" customFormat="1" ht="12.75" customHeight="1" x14ac:dyDescent="0.2">
      <c r="B238" s="392"/>
      <c r="C238" s="236"/>
      <c r="D238" s="258"/>
      <c r="E238" s="267"/>
      <c r="F238" s="233"/>
      <c r="G238" s="258"/>
      <c r="H238" s="259"/>
      <c r="I238" s="259"/>
      <c r="J238" s="36"/>
      <c r="K238" s="36"/>
      <c r="L238" s="37"/>
      <c r="M238" s="36"/>
      <c r="N238" s="36"/>
      <c r="Q238" s="29" t="s">
        <v>202</v>
      </c>
      <c r="S238" s="174">
        <f>SUMIF($Q241:$Q254,"Rateio",L241:L254)+F266</f>
        <v>16869298.843668543</v>
      </c>
      <c r="T238" s="174">
        <f>SUMIF($Q241:$Q254,"Rateio",M241:M254)+G266</f>
        <v>16212854.029406279</v>
      </c>
      <c r="U238" s="174">
        <f>SUMIF($Q241:$Q254,"Rateio",N241:N254)+H266</f>
        <v>17110883.864145771</v>
      </c>
      <c r="V238" s="174">
        <f>SUMIF($Q241:$Q254,"Rateio",O241:O254)+I266</f>
        <v>16757669.903172167</v>
      </c>
      <c r="W238" s="174">
        <f>SUMIF($Q241:$Q254,"Rateio",P241:P254)+J266</f>
        <v>16904287.019047998</v>
      </c>
      <c r="Z238" s="175"/>
      <c r="AC238" s="175"/>
      <c r="AF238" s="175"/>
      <c r="AI238" s="175"/>
      <c r="AL238" s="175"/>
    </row>
    <row r="239" spans="1:38" s="44" customFormat="1" x14ac:dyDescent="0.2">
      <c r="A239" s="379" t="s">
        <v>136</v>
      </c>
      <c r="B239" s="393" t="s">
        <v>138</v>
      </c>
      <c r="C239" s="379" t="s">
        <v>3</v>
      </c>
      <c r="D239" s="396" t="s">
        <v>139</v>
      </c>
      <c r="E239" s="43">
        <f>$E$8</f>
        <v>44228</v>
      </c>
      <c r="F239" s="377" t="str">
        <f>$F$8</f>
        <v>Preço Unitário</v>
      </c>
      <c r="G239" s="377"/>
      <c r="H239" s="377"/>
      <c r="I239" s="377"/>
      <c r="J239" s="377"/>
      <c r="K239" s="43">
        <f>$K$8</f>
        <v>44228</v>
      </c>
      <c r="L239" s="378" t="str">
        <f>$L$8</f>
        <v>Preço Total</v>
      </c>
      <c r="M239" s="378"/>
      <c r="N239" s="378"/>
      <c r="O239" s="378"/>
      <c r="P239" s="378"/>
      <c r="Q239" s="176" t="s">
        <v>203</v>
      </c>
      <c r="S239" s="174">
        <f>SUMIF($R241:$R254,"UAR",L241:L254)</f>
        <v>0</v>
      </c>
      <c r="T239" s="174">
        <f>SUMIF($R241:$R254,"UAR",M241:M254)</f>
        <v>0</v>
      </c>
      <c r="U239" s="174">
        <f>SUMIF($R241:$R254,"UAR",N241:N254)</f>
        <v>0</v>
      </c>
      <c r="V239" s="174">
        <f>SUMIF($R241:$R254,"UAR",O241:O254)</f>
        <v>0</v>
      </c>
      <c r="W239" s="174">
        <f>SUMIF($R241:$R254,"UAR",P241:P254)</f>
        <v>0</v>
      </c>
      <c r="Z239" s="177"/>
      <c r="AC239" s="177"/>
      <c r="AF239" s="177"/>
      <c r="AI239" s="177"/>
      <c r="AL239" s="177"/>
    </row>
    <row r="240" spans="1:38" s="49" customFormat="1" x14ac:dyDescent="0.2">
      <c r="A240" s="379"/>
      <c r="B240" s="380"/>
      <c r="C240" s="379"/>
      <c r="D240" s="397"/>
      <c r="E240" s="45" t="s">
        <v>118</v>
      </c>
      <c r="F240" s="243" t="s">
        <v>129</v>
      </c>
      <c r="G240" s="243" t="s">
        <v>130</v>
      </c>
      <c r="H240" s="243" t="s">
        <v>142</v>
      </c>
      <c r="I240" s="243" t="s">
        <v>132</v>
      </c>
      <c r="J240" s="243" t="s">
        <v>133</v>
      </c>
      <c r="K240" s="45" t="s">
        <v>118</v>
      </c>
      <c r="L240" s="47" t="s">
        <v>129</v>
      </c>
      <c r="M240" s="47" t="s">
        <v>130</v>
      </c>
      <c r="N240" s="47" t="s">
        <v>142</v>
      </c>
      <c r="O240" s="47" t="s">
        <v>132</v>
      </c>
      <c r="P240" s="47" t="s">
        <v>133</v>
      </c>
      <c r="Q240" s="176" t="s">
        <v>204</v>
      </c>
      <c r="S240" s="181">
        <f>S239/S238</f>
        <v>0</v>
      </c>
      <c r="T240" s="181">
        <f>T239/T238</f>
        <v>0</v>
      </c>
      <c r="U240" s="181">
        <f>U239/U238</f>
        <v>0</v>
      </c>
      <c r="V240" s="181">
        <f>V239/V238</f>
        <v>0</v>
      </c>
      <c r="W240" s="181">
        <f>W239/W238</f>
        <v>0</v>
      </c>
      <c r="Y240" s="182"/>
      <c r="Z240" s="183"/>
      <c r="AB240" s="182"/>
      <c r="AC240" s="183"/>
      <c r="AE240" s="182"/>
      <c r="AF240" s="183"/>
      <c r="AH240" s="182"/>
      <c r="AI240" s="183"/>
      <c r="AL240" s="184"/>
    </row>
    <row r="241" spans="1:38" x14ac:dyDescent="0.2">
      <c r="A241" s="246">
        <v>1</v>
      </c>
      <c r="B241" s="116" t="s">
        <v>82</v>
      </c>
      <c r="C241" s="1" t="str">
        <f>VLOOKUP(B241,Valores!$A$2:$F$223,5,FALSE)</f>
        <v>unid.</v>
      </c>
      <c r="D241" s="247">
        <v>1</v>
      </c>
      <c r="E241" s="53">
        <f>EXP(10.90679)*POWER(Resumo!$C$41,0.38282)*POWER(Resumo!$D$41,0.00247)*POWER(Resumo!$E$41,0.45363)*(IF(Resumo!$F$41="ONAN/ONAF",0.8,IF(Resumo!$F$41="ONAN/ONAF/ONAF",1,1.1)))*1.024659*(1+Valores!$H$164)*(1+Valores!$I$164)*(1+Valores!$J$164)*VLOOKUP(VLOOKUP($B241,Indices_Poder!$B$5:$E$250,3,FALSE),Indices_Poder!$G$6:$N$28,8,FALSE)</f>
        <v>10605629.951530619</v>
      </c>
      <c r="F241" s="272">
        <f>$E241*VLOOKUP(F$240,Regional!$A$2:$B$7,2,FALSE)</f>
        <v>10738200.32592475</v>
      </c>
      <c r="G241" s="272">
        <f>$E241*VLOOKUP(G$240,Regional!$A$2:$B$7,2,FALSE)</f>
        <v>10320338.505834445</v>
      </c>
      <c r="H241" s="272">
        <f>$E241*VLOOKUP(H$240,Regional!$A$2:$B$7,2,FALSE)</f>
        <v>10891981.960221944</v>
      </c>
      <c r="I241" s="272">
        <f>$E241*VLOOKUP(I$240,Regional!$A$2:$B$7,2,FALSE)</f>
        <v>10667142.605249496</v>
      </c>
      <c r="J241" s="273">
        <f>$E241*VLOOKUP(J$240,Regional!$A$2:$B$7,2,FALSE)</f>
        <v>10760472.148822965</v>
      </c>
      <c r="K241" s="56">
        <f>D241*E241</f>
        <v>10605629.951530619</v>
      </c>
      <c r="L241" s="248">
        <f>D241*F241</f>
        <v>10738200.32592475</v>
      </c>
      <c r="M241" s="248">
        <f>D241*G241</f>
        <v>10320338.505834445</v>
      </c>
      <c r="N241" s="248">
        <f>D241*H241</f>
        <v>10891981.960221944</v>
      </c>
      <c r="O241" s="248">
        <f>D241*I241</f>
        <v>10667142.605249496</v>
      </c>
      <c r="P241" s="249">
        <f>D241*J241</f>
        <v>10760472.148822965</v>
      </c>
      <c r="Q241" s="185">
        <f>VLOOKUP(B241,Valores!$A$2:$P$300,14,FALSE)</f>
        <v>1</v>
      </c>
      <c r="R241" s="185">
        <f>VLOOKUP(B241,Valores!$A$2:$P$300,15,FALSE)</f>
        <v>2.86E-2</v>
      </c>
      <c r="S241" s="186">
        <f>IF($R241="UAR",L241*S$240,0)</f>
        <v>0</v>
      </c>
      <c r="T241" s="186">
        <f t="shared" ref="T241:W254" si="153">IF($R241="UAR",M241*T$240,0)</f>
        <v>0</v>
      </c>
      <c r="U241" s="186">
        <f t="shared" si="153"/>
        <v>0</v>
      </c>
      <c r="V241" s="186">
        <f t="shared" si="153"/>
        <v>0</v>
      </c>
      <c r="W241" s="186">
        <f t="shared" si="153"/>
        <v>0</v>
      </c>
      <c r="Y241" s="31">
        <f t="shared" ref="Y241:Y254" si="154">L241+S241</f>
        <v>10738200.32592475</v>
      </c>
      <c r="Z241" s="187">
        <f t="shared" ref="Z241:Z254" si="155">IF($Q241="rateio",0,Y241*$Q241)</f>
        <v>10738200.32592475</v>
      </c>
      <c r="AB241" s="31">
        <f t="shared" ref="AB241:AB254" si="156">M241+T241</f>
        <v>10320338.505834445</v>
      </c>
      <c r="AC241" s="187">
        <f t="shared" ref="AC241:AC254" si="157">IF($Q241="rateio",0,AB241*$Q241)</f>
        <v>10320338.505834445</v>
      </c>
      <c r="AE241" s="31">
        <f t="shared" ref="AE241:AE254" si="158">N241+U241</f>
        <v>10891981.960221944</v>
      </c>
      <c r="AF241" s="187">
        <f t="shared" ref="AF241:AF254" si="159">IF($Q241="rateio",0,AE241*$Q241)</f>
        <v>10891981.960221944</v>
      </c>
      <c r="AH241" s="31">
        <f t="shared" ref="AH241:AH254" si="160">V241+O241</f>
        <v>10667142.605249496</v>
      </c>
      <c r="AI241" s="187">
        <f t="shared" ref="AI241:AI254" si="161">IF($Q241="rateio",0,AH241*$Q241)</f>
        <v>10667142.605249496</v>
      </c>
      <c r="AK241" s="31">
        <f t="shared" ref="AK241:AK254" si="162">P241+W241</f>
        <v>10760472.148822965</v>
      </c>
      <c r="AL241" s="187">
        <f t="shared" ref="AL241:AL254" si="163">IF($Q241="rateio",0,AK241*$Q241)</f>
        <v>10760472.148822965</v>
      </c>
    </row>
    <row r="242" spans="1:38" x14ac:dyDescent="0.2">
      <c r="A242" s="250">
        <v>2</v>
      </c>
      <c r="B242" s="1" t="s">
        <v>238</v>
      </c>
      <c r="C242" s="1" t="str">
        <f>VLOOKUP(B242,Valores!$A$2:$F$223,5,FALSE)</f>
        <v>unid.</v>
      </c>
      <c r="D242" s="1">
        <v>0</v>
      </c>
      <c r="E242" s="64">
        <f>VLOOKUP($B242,Valores!$A$2:$G$300,6,FALSE)*VLOOKUP(VLOOKUP($B242,Indices_Poder!$B$5:$E$250,3,FALSE),Indices_Poder!$G$6:$N$28,4,FALSE)</f>
        <v>2604.1258136719553</v>
      </c>
      <c r="F242" s="272">
        <f>$E242*VLOOKUP(F$240,Regional!$A$2:$B$7,2,FALSE)</f>
        <v>2636.6773863428548</v>
      </c>
      <c r="G242" s="272">
        <f>$E242*VLOOKUP(G$240,Regional!$A$2:$B$7,2,FALSE)</f>
        <v>2534.0748292841795</v>
      </c>
      <c r="H242" s="272">
        <f>$E242*VLOOKUP(H$240,Regional!$A$2:$B$7,2,FALSE)</f>
        <v>2674.4372106410979</v>
      </c>
      <c r="I242" s="272">
        <f>$E242*VLOOKUP(I$240,Regional!$A$2:$B$7,2,FALSE)</f>
        <v>2619.2297433912527</v>
      </c>
      <c r="J242" s="273">
        <f>$E242*VLOOKUP(J$240,Regional!$A$2:$B$7,2,FALSE)</f>
        <v>2642.1460505515656</v>
      </c>
      <c r="K242" s="66">
        <f t="shared" ref="K242:K254" si="164">D242*E242</f>
        <v>0</v>
      </c>
      <c r="L242" s="65">
        <f t="shared" ref="L242:P254" si="165">$D242*F242</f>
        <v>0</v>
      </c>
      <c r="M242" s="65">
        <f t="shared" si="165"/>
        <v>0</v>
      </c>
      <c r="N242" s="65">
        <f t="shared" si="165"/>
        <v>0</v>
      </c>
      <c r="O242" s="65">
        <f t="shared" si="165"/>
        <v>0</v>
      </c>
      <c r="P242" s="133">
        <f t="shared" si="165"/>
        <v>0</v>
      </c>
      <c r="Q242" s="185">
        <f>VLOOKUP(B242,Valores!$A$2:$P$300,14,FALSE)</f>
        <v>1</v>
      </c>
      <c r="R242" s="185">
        <f>VLOOKUP(B242,Valores!$A$2:$P$300,15,FALSE)</f>
        <v>2.7E-2</v>
      </c>
      <c r="S242" s="186">
        <f t="shared" ref="S242:S254" si="166">IF($R242="UAR",L242*S$240,0)</f>
        <v>0</v>
      </c>
      <c r="T242" s="186">
        <f t="shared" si="153"/>
        <v>0</v>
      </c>
      <c r="U242" s="186">
        <f t="shared" si="153"/>
        <v>0</v>
      </c>
      <c r="V242" s="186">
        <f t="shared" si="153"/>
        <v>0</v>
      </c>
      <c r="W242" s="186">
        <f t="shared" si="153"/>
        <v>0</v>
      </c>
      <c r="Y242" s="31">
        <f t="shared" si="154"/>
        <v>0</v>
      </c>
      <c r="Z242" s="187">
        <f t="shared" si="155"/>
        <v>0</v>
      </c>
      <c r="AB242" s="31">
        <f t="shared" si="156"/>
        <v>0</v>
      </c>
      <c r="AC242" s="187">
        <f t="shared" si="157"/>
        <v>0</v>
      </c>
      <c r="AE242" s="31">
        <f t="shared" si="158"/>
        <v>0</v>
      </c>
      <c r="AF242" s="187">
        <f t="shared" si="159"/>
        <v>0</v>
      </c>
      <c r="AH242" s="31">
        <f t="shared" si="160"/>
        <v>0</v>
      </c>
      <c r="AI242" s="187">
        <f t="shared" si="161"/>
        <v>0</v>
      </c>
      <c r="AK242" s="31">
        <f t="shared" si="162"/>
        <v>0</v>
      </c>
      <c r="AL242" s="187">
        <f t="shared" si="163"/>
        <v>0</v>
      </c>
    </row>
    <row r="243" spans="1:38" x14ac:dyDescent="0.2">
      <c r="A243" s="250">
        <v>3</v>
      </c>
      <c r="B243" s="1" t="s">
        <v>239</v>
      </c>
      <c r="C243" s="1" t="str">
        <f>VLOOKUP(B243,Valores!$A$2:$F$223,5,FALSE)</f>
        <v>unid.</v>
      </c>
      <c r="D243" s="1">
        <v>0</v>
      </c>
      <c r="E243" s="64">
        <f>VLOOKUP($B243,Valores!$A$2:$G$300,6,FALSE)*VLOOKUP(VLOOKUP($B243,Indices_Poder!$B$5:$E$250,3,FALSE),Indices_Poder!$G$6:$N$28,4,FALSE)</f>
        <v>2604.1258136719553</v>
      </c>
      <c r="F243" s="272">
        <f>$E243*VLOOKUP(F$240,Regional!$A$2:$B$7,2,FALSE)</f>
        <v>2636.6773863428548</v>
      </c>
      <c r="G243" s="272">
        <f>$E243*VLOOKUP(G$240,Regional!$A$2:$B$7,2,FALSE)</f>
        <v>2534.0748292841795</v>
      </c>
      <c r="H243" s="272">
        <f>$E243*VLOOKUP(H$240,Regional!$A$2:$B$7,2,FALSE)</f>
        <v>2674.4372106410979</v>
      </c>
      <c r="I243" s="272">
        <f>$E243*VLOOKUP(I$240,Regional!$A$2:$B$7,2,FALSE)</f>
        <v>2619.2297433912527</v>
      </c>
      <c r="J243" s="273">
        <f>$E243*VLOOKUP(J$240,Regional!$A$2:$B$7,2,FALSE)</f>
        <v>2642.1460505515656</v>
      </c>
      <c r="K243" s="66">
        <f t="shared" si="164"/>
        <v>0</v>
      </c>
      <c r="L243" s="65">
        <f t="shared" si="165"/>
        <v>0</v>
      </c>
      <c r="M243" s="65">
        <f t="shared" si="165"/>
        <v>0</v>
      </c>
      <c r="N243" s="65">
        <f t="shared" si="165"/>
        <v>0</v>
      </c>
      <c r="O243" s="65">
        <f t="shared" si="165"/>
        <v>0</v>
      </c>
      <c r="P243" s="133">
        <f t="shared" si="165"/>
        <v>0</v>
      </c>
      <c r="Q243" s="185">
        <f>VLOOKUP(B243,Valores!$A$2:$P$300,14,FALSE)</f>
        <v>1</v>
      </c>
      <c r="R243" s="185">
        <f>VLOOKUP(B243,Valores!$A$2:$P$300,15,FALSE)</f>
        <v>2.7E-2</v>
      </c>
      <c r="S243" s="186">
        <f t="shared" si="166"/>
        <v>0</v>
      </c>
      <c r="T243" s="186">
        <f t="shared" si="153"/>
        <v>0</v>
      </c>
      <c r="U243" s="186">
        <f t="shared" si="153"/>
        <v>0</v>
      </c>
      <c r="V243" s="186">
        <f t="shared" si="153"/>
        <v>0</v>
      </c>
      <c r="W243" s="186">
        <f t="shared" si="153"/>
        <v>0</v>
      </c>
      <c r="Y243" s="31">
        <f t="shared" si="154"/>
        <v>0</v>
      </c>
      <c r="Z243" s="187">
        <f t="shared" si="155"/>
        <v>0</v>
      </c>
      <c r="AB243" s="31">
        <f t="shared" si="156"/>
        <v>0</v>
      </c>
      <c r="AC243" s="187">
        <f t="shared" si="157"/>
        <v>0</v>
      </c>
      <c r="AE243" s="31">
        <f t="shared" si="158"/>
        <v>0</v>
      </c>
      <c r="AF243" s="187">
        <f t="shared" si="159"/>
        <v>0</v>
      </c>
      <c r="AH243" s="31">
        <f t="shared" si="160"/>
        <v>0</v>
      </c>
      <c r="AI243" s="187">
        <f t="shared" si="161"/>
        <v>0</v>
      </c>
      <c r="AK243" s="31">
        <f t="shared" si="162"/>
        <v>0</v>
      </c>
      <c r="AL243" s="187">
        <f t="shared" si="163"/>
        <v>0</v>
      </c>
    </row>
    <row r="244" spans="1:38" x14ac:dyDescent="0.2">
      <c r="A244" s="250">
        <v>4</v>
      </c>
      <c r="B244" s="1" t="s">
        <v>30</v>
      </c>
      <c r="C244" s="1" t="str">
        <f>VLOOKUP(B244,Valores!$A$2:$F$223,5,FALSE)</f>
        <v>unid.</v>
      </c>
      <c r="D244" s="1">
        <v>1</v>
      </c>
      <c r="E244" s="64">
        <f>VLOOKUP($B244,Valores!$A$2:$G$300,6,FALSE)*VLOOKUP(VLOOKUP($B244,Indices_Poder!$B$5:$E$250,3,FALSE),Indices_Poder!$G$6:$N$28,4,FALSE)</f>
        <v>54015.592521526502</v>
      </c>
      <c r="F244" s="272">
        <f>$E244*VLOOKUP(F$240,Regional!$A$2:$B$7,2,FALSE)</f>
        <v>54690.78742804558</v>
      </c>
      <c r="G244" s="272">
        <f>$E244*VLOOKUP(G$240,Regional!$A$2:$B$7,2,FALSE)</f>
        <v>52562.57308269744</v>
      </c>
      <c r="H244" s="272">
        <f>$E244*VLOOKUP(H$240,Regional!$A$2:$B$7,2,FALSE)</f>
        <v>55474.01351960771</v>
      </c>
      <c r="I244" s="272">
        <f>$E244*VLOOKUP(I$240,Regional!$A$2:$B$7,2,FALSE)</f>
        <v>54328.882958151356</v>
      </c>
      <c r="J244" s="273">
        <f>$E244*VLOOKUP(J$240,Regional!$A$2:$B$7,2,FALSE)</f>
        <v>54804.220172340785</v>
      </c>
      <c r="K244" s="66">
        <f>D244*E244</f>
        <v>54015.592521526502</v>
      </c>
      <c r="L244" s="65">
        <f t="shared" si="165"/>
        <v>54690.78742804558</v>
      </c>
      <c r="M244" s="65">
        <f t="shared" si="165"/>
        <v>52562.57308269744</v>
      </c>
      <c r="N244" s="65">
        <f t="shared" si="165"/>
        <v>55474.01351960771</v>
      </c>
      <c r="O244" s="65">
        <f t="shared" si="165"/>
        <v>54328.882958151356</v>
      </c>
      <c r="P244" s="133">
        <f t="shared" si="165"/>
        <v>54804.220172340785</v>
      </c>
      <c r="Q244" s="185">
        <f>VLOOKUP(B244,Valores!$A$2:$P$300,14,FALSE)</f>
        <v>1</v>
      </c>
      <c r="R244" s="185">
        <f>VLOOKUP(B244,Valores!$A$2:$P$300,15,FALSE)</f>
        <v>0.04</v>
      </c>
      <c r="S244" s="186">
        <f t="shared" si="166"/>
        <v>0</v>
      </c>
      <c r="T244" s="186">
        <f t="shared" si="153"/>
        <v>0</v>
      </c>
      <c r="U244" s="186">
        <f t="shared" si="153"/>
        <v>0</v>
      </c>
      <c r="V244" s="186">
        <f t="shared" si="153"/>
        <v>0</v>
      </c>
      <c r="W244" s="186">
        <f t="shared" si="153"/>
        <v>0</v>
      </c>
      <c r="Y244" s="31">
        <f t="shared" si="154"/>
        <v>54690.78742804558</v>
      </c>
      <c r="Z244" s="187">
        <f t="shared" si="155"/>
        <v>54690.78742804558</v>
      </c>
      <c r="AB244" s="31">
        <f t="shared" si="156"/>
        <v>52562.57308269744</v>
      </c>
      <c r="AC244" s="187">
        <f t="shared" si="157"/>
        <v>52562.57308269744</v>
      </c>
      <c r="AE244" s="31">
        <f t="shared" si="158"/>
        <v>55474.01351960771</v>
      </c>
      <c r="AF244" s="187">
        <f t="shared" si="159"/>
        <v>55474.01351960771</v>
      </c>
      <c r="AH244" s="31">
        <f t="shared" si="160"/>
        <v>54328.882958151356</v>
      </c>
      <c r="AI244" s="187">
        <f t="shared" si="161"/>
        <v>54328.882958151356</v>
      </c>
      <c r="AK244" s="31">
        <f t="shared" si="162"/>
        <v>54804.220172340785</v>
      </c>
      <c r="AL244" s="187">
        <f t="shared" si="163"/>
        <v>54804.220172340785</v>
      </c>
    </row>
    <row r="245" spans="1:38" x14ac:dyDescent="0.2">
      <c r="A245" s="250">
        <v>5</v>
      </c>
      <c r="B245" s="1" t="s">
        <v>226</v>
      </c>
      <c r="C245" s="1" t="str">
        <f>VLOOKUP(B245,Valores!$A$2:$F$223,5,FALSE)</f>
        <v>kg</v>
      </c>
      <c r="D245" s="1">
        <v>0</v>
      </c>
      <c r="E245" s="64">
        <f>VLOOKUP($B245,Valores!$A$2:$G$300,6,FALSE)*VLOOKUP(VLOOKUP($B245,Indices_Poder!$B$5:$E$250,3,FALSE),Indices_Poder!$G$6:$N$28,4,FALSE)</f>
        <v>132.79382328753289</v>
      </c>
      <c r="F245" s="272">
        <f>$E245*VLOOKUP(F$240,Regional!$A$2:$B$7,2,FALSE)</f>
        <v>134.45374607862703</v>
      </c>
      <c r="G245" s="272">
        <f>$E245*VLOOKUP(G$240,Regional!$A$2:$B$7,2,FALSE)</f>
        <v>129.22166944109824</v>
      </c>
      <c r="H245" s="272">
        <f>$E245*VLOOKUP(H$240,Regional!$A$2:$B$7,2,FALSE)</f>
        <v>136.37925651629627</v>
      </c>
      <c r="I245" s="272">
        <f>$E245*VLOOKUP(I$240,Regional!$A$2:$B$7,2,FALSE)</f>
        <v>133.56402746260059</v>
      </c>
      <c r="J245" s="273">
        <f>$E245*VLOOKUP(J$240,Regional!$A$2:$B$7,2,FALSE)</f>
        <v>134.73261310753085</v>
      </c>
      <c r="K245" s="66">
        <f t="shared" si="164"/>
        <v>0</v>
      </c>
      <c r="L245" s="65">
        <f t="shared" si="165"/>
        <v>0</v>
      </c>
      <c r="M245" s="65">
        <f t="shared" si="165"/>
        <v>0</v>
      </c>
      <c r="N245" s="65">
        <f t="shared" si="165"/>
        <v>0</v>
      </c>
      <c r="O245" s="65">
        <f t="shared" si="165"/>
        <v>0</v>
      </c>
      <c r="P245" s="133">
        <f t="shared" si="165"/>
        <v>0</v>
      </c>
      <c r="Q245" s="185">
        <f>VLOOKUP(B245,Valores!$A$2:$P$300,14,FALSE)</f>
        <v>1</v>
      </c>
      <c r="R245" s="185">
        <f>VLOOKUP(B245,Valores!$A$2:$P$300,15,FALSE)</f>
        <v>2.5000000000000001E-2</v>
      </c>
      <c r="S245" s="186">
        <f t="shared" si="166"/>
        <v>0</v>
      </c>
      <c r="T245" s="186">
        <f t="shared" si="153"/>
        <v>0</v>
      </c>
      <c r="U245" s="186">
        <f t="shared" si="153"/>
        <v>0</v>
      </c>
      <c r="V245" s="186">
        <f t="shared" si="153"/>
        <v>0</v>
      </c>
      <c r="W245" s="186">
        <f t="shared" si="153"/>
        <v>0</v>
      </c>
      <c r="Y245" s="31">
        <f t="shared" si="154"/>
        <v>0</v>
      </c>
      <c r="Z245" s="187">
        <f t="shared" si="155"/>
        <v>0</v>
      </c>
      <c r="AB245" s="31">
        <f t="shared" si="156"/>
        <v>0</v>
      </c>
      <c r="AC245" s="187">
        <f t="shared" si="157"/>
        <v>0</v>
      </c>
      <c r="AE245" s="31">
        <f t="shared" si="158"/>
        <v>0</v>
      </c>
      <c r="AF245" s="187">
        <f t="shared" si="159"/>
        <v>0</v>
      </c>
      <c r="AH245" s="31">
        <f t="shared" si="160"/>
        <v>0</v>
      </c>
      <c r="AI245" s="187">
        <f t="shared" si="161"/>
        <v>0</v>
      </c>
      <c r="AK245" s="31">
        <f t="shared" si="162"/>
        <v>0</v>
      </c>
      <c r="AL245" s="187">
        <f t="shared" si="163"/>
        <v>0</v>
      </c>
    </row>
    <row r="246" spans="1:38" x14ac:dyDescent="0.2">
      <c r="A246" s="250">
        <v>6</v>
      </c>
      <c r="B246" s="1" t="s">
        <v>53</v>
      </c>
      <c r="C246" s="1" t="str">
        <f>VLOOKUP(B246,Valores!$A$2:$F$223,5,FALSE)</f>
        <v>kg</v>
      </c>
      <c r="D246" s="1">
        <v>0</v>
      </c>
      <c r="E246" s="64">
        <f>VLOOKUP($B246,Valores!$A$2:$G$300,6,FALSE)*VLOOKUP(VLOOKUP($B246,Indices_Poder!$B$5:$E$250,3,FALSE),Indices_Poder!$G$6:$N$28,4,FALSE)</f>
        <v>107.00410922919521</v>
      </c>
      <c r="F246" s="272">
        <f>$E246*VLOOKUP(F$240,Regional!$A$2:$B$7,2,FALSE)</f>
        <v>108.34166059456014</v>
      </c>
      <c r="G246" s="272">
        <f>$E246*VLOOKUP(G$240,Regional!$A$2:$B$7,2,FALSE)</f>
        <v>104.12569869092985</v>
      </c>
      <c r="H246" s="272">
        <f>$E246*VLOOKUP(H$240,Regional!$A$2:$B$7,2,FALSE)</f>
        <v>109.89322017838347</v>
      </c>
      <c r="I246" s="272">
        <f>$E246*VLOOKUP(I$240,Regional!$A$2:$B$7,2,FALSE)</f>
        <v>107.62473306272454</v>
      </c>
      <c r="J246" s="273">
        <f>$E246*VLOOKUP(J$240,Regional!$A$2:$B$7,2,FALSE)</f>
        <v>108.56636922394145</v>
      </c>
      <c r="K246" s="66">
        <f t="shared" si="164"/>
        <v>0</v>
      </c>
      <c r="L246" s="65">
        <f t="shared" si="165"/>
        <v>0</v>
      </c>
      <c r="M246" s="65">
        <f t="shared" si="165"/>
        <v>0</v>
      </c>
      <c r="N246" s="65">
        <f t="shared" si="165"/>
        <v>0</v>
      </c>
      <c r="O246" s="65">
        <f t="shared" si="165"/>
        <v>0</v>
      </c>
      <c r="P246" s="133">
        <f t="shared" si="165"/>
        <v>0</v>
      </c>
      <c r="Q246" s="185">
        <f>VLOOKUP(B246,Valores!$A$2:$P$300,14,FALSE)</f>
        <v>1</v>
      </c>
      <c r="R246" s="185" t="str">
        <f>VLOOKUP(B246,Valores!$A$2:$P$300,15,FALSE)</f>
        <v>Rateio</v>
      </c>
      <c r="S246" s="186">
        <f t="shared" si="166"/>
        <v>0</v>
      </c>
      <c r="T246" s="186">
        <f t="shared" si="153"/>
        <v>0</v>
      </c>
      <c r="U246" s="186">
        <f t="shared" si="153"/>
        <v>0</v>
      </c>
      <c r="V246" s="186">
        <f t="shared" si="153"/>
        <v>0</v>
      </c>
      <c r="W246" s="186">
        <f t="shared" si="153"/>
        <v>0</v>
      </c>
      <c r="Y246" s="31">
        <f t="shared" si="154"/>
        <v>0</v>
      </c>
      <c r="Z246" s="187">
        <f t="shared" si="155"/>
        <v>0</v>
      </c>
      <c r="AB246" s="31">
        <f t="shared" si="156"/>
        <v>0</v>
      </c>
      <c r="AC246" s="187">
        <f t="shared" si="157"/>
        <v>0</v>
      </c>
      <c r="AE246" s="31">
        <f t="shared" si="158"/>
        <v>0</v>
      </c>
      <c r="AF246" s="187">
        <f t="shared" si="159"/>
        <v>0</v>
      </c>
      <c r="AH246" s="31">
        <f t="shared" si="160"/>
        <v>0</v>
      </c>
      <c r="AI246" s="187">
        <f t="shared" si="161"/>
        <v>0</v>
      </c>
      <c r="AK246" s="31">
        <f t="shared" si="162"/>
        <v>0</v>
      </c>
      <c r="AL246" s="187">
        <f t="shared" si="163"/>
        <v>0</v>
      </c>
    </row>
    <row r="247" spans="1:38" x14ac:dyDescent="0.2">
      <c r="A247" s="250">
        <v>7</v>
      </c>
      <c r="B247" s="1" t="s">
        <v>242</v>
      </c>
      <c r="C247" s="1" t="str">
        <f>VLOOKUP(B247,Valores!$A$2:$F$223,5,FALSE)</f>
        <v>unid.</v>
      </c>
      <c r="D247" s="1">
        <v>0</v>
      </c>
      <c r="E247" s="64">
        <f>VLOOKUP($B247,Valores!$A$2:$G$300,6,FALSE)*VLOOKUP(VLOOKUP($B247,Indices_Poder!$B$5:$E$250,3,FALSE),Indices_Poder!$G$6:$N$28,4,FALSE)</f>
        <v>318.82451132788094</v>
      </c>
      <c r="F247" s="272">
        <f>$E247*VLOOKUP(F$240,Regional!$A$2:$B$7,2,FALSE)</f>
        <v>322.80981771947944</v>
      </c>
      <c r="G247" s="272">
        <f>$E247*VLOOKUP(G$240,Regional!$A$2:$B$7,2,FALSE)</f>
        <v>310.24813197316092</v>
      </c>
      <c r="H247" s="272">
        <f>$E247*VLOOKUP(H$240,Regional!$A$2:$B$7,2,FALSE)</f>
        <v>327.43277313373369</v>
      </c>
      <c r="I247" s="272">
        <f>$E247*VLOOKUP(I$240,Regional!$A$2:$B$7,2,FALSE)</f>
        <v>320.67369349358268</v>
      </c>
      <c r="J247" s="273">
        <f>$E247*VLOOKUP(J$240,Regional!$A$2:$B$7,2,FALSE)</f>
        <v>323.47934919326798</v>
      </c>
      <c r="K247" s="66">
        <f t="shared" si="164"/>
        <v>0</v>
      </c>
      <c r="L247" s="65">
        <f t="shared" si="165"/>
        <v>0</v>
      </c>
      <c r="M247" s="65">
        <f t="shared" si="165"/>
        <v>0</v>
      </c>
      <c r="N247" s="65">
        <f t="shared" si="165"/>
        <v>0</v>
      </c>
      <c r="O247" s="65">
        <f t="shared" si="165"/>
        <v>0</v>
      </c>
      <c r="P247" s="133">
        <f t="shared" si="165"/>
        <v>0</v>
      </c>
      <c r="Q247" s="185">
        <f>VLOOKUP(B247,Valores!$A$2:$P$300,14,FALSE)</f>
        <v>1</v>
      </c>
      <c r="R247" s="185">
        <f>VLOOKUP(B247,Valores!$A$2:$P$300,15,FALSE)</f>
        <v>2.5000000000000001E-2</v>
      </c>
      <c r="S247" s="186">
        <f t="shared" si="166"/>
        <v>0</v>
      </c>
      <c r="T247" s="186">
        <f t="shared" si="153"/>
        <v>0</v>
      </c>
      <c r="U247" s="186">
        <f t="shared" si="153"/>
        <v>0</v>
      </c>
      <c r="V247" s="186">
        <f t="shared" si="153"/>
        <v>0</v>
      </c>
      <c r="W247" s="186">
        <f t="shared" si="153"/>
        <v>0</v>
      </c>
      <c r="Y247" s="31">
        <f t="shared" si="154"/>
        <v>0</v>
      </c>
      <c r="Z247" s="187">
        <f t="shared" si="155"/>
        <v>0</v>
      </c>
      <c r="AB247" s="31">
        <f t="shared" si="156"/>
        <v>0</v>
      </c>
      <c r="AC247" s="187">
        <f t="shared" si="157"/>
        <v>0</v>
      </c>
      <c r="AE247" s="31">
        <f t="shared" si="158"/>
        <v>0</v>
      </c>
      <c r="AF247" s="187">
        <f t="shared" si="159"/>
        <v>0</v>
      </c>
      <c r="AH247" s="31">
        <f t="shared" si="160"/>
        <v>0</v>
      </c>
      <c r="AI247" s="187">
        <f t="shared" si="161"/>
        <v>0</v>
      </c>
      <c r="AK247" s="31">
        <f t="shared" si="162"/>
        <v>0</v>
      </c>
      <c r="AL247" s="187">
        <f t="shared" si="163"/>
        <v>0</v>
      </c>
    </row>
    <row r="248" spans="1:38" x14ac:dyDescent="0.2">
      <c r="A248" s="250">
        <v>8</v>
      </c>
      <c r="B248" s="1" t="s">
        <v>243</v>
      </c>
      <c r="C248" s="1" t="str">
        <f>VLOOKUP(B248,Valores!$A$2:$F$223,5,FALSE)</f>
        <v>kg</v>
      </c>
      <c r="D248" s="1">
        <v>0</v>
      </c>
      <c r="E248" s="64">
        <f>VLOOKUP($B248,Valores!$A$2:$G$300,6,FALSE)*VLOOKUP(VLOOKUP($B248,Indices_Poder!$B$5:$E$250,3,FALSE),Indices_Poder!$G$6:$N$28,4,FALSE)</f>
        <v>90.692785411365136</v>
      </c>
      <c r="F248" s="272">
        <f>$E248*VLOOKUP(F$240,Regional!$A$2:$B$7,2,FALSE)</f>
        <v>91.826445229007192</v>
      </c>
      <c r="G248" s="272">
        <f>$E248*VLOOKUP(G$240,Regional!$A$2:$B$7,2,FALSE)</f>
        <v>88.253149483799405</v>
      </c>
      <c r="H248" s="272">
        <f>$E248*VLOOKUP(H$240,Regional!$A$2:$B$7,2,FALSE)</f>
        <v>93.141490617471987</v>
      </c>
      <c r="I248" s="272">
        <f>$E248*VLOOKUP(I$240,Regional!$A$2:$B$7,2,FALSE)</f>
        <v>91.218803566751063</v>
      </c>
      <c r="J248" s="273">
        <f>$E248*VLOOKUP(J$240,Regional!$A$2:$B$7,2,FALSE)</f>
        <v>92.016900078371066</v>
      </c>
      <c r="K248" s="66">
        <f>D248*E248</f>
        <v>0</v>
      </c>
      <c r="L248" s="65">
        <f t="shared" si="165"/>
        <v>0</v>
      </c>
      <c r="M248" s="65">
        <f t="shared" si="165"/>
        <v>0</v>
      </c>
      <c r="N248" s="65">
        <f t="shared" si="165"/>
        <v>0</v>
      </c>
      <c r="O248" s="65">
        <f t="shared" si="165"/>
        <v>0</v>
      </c>
      <c r="P248" s="133">
        <f t="shared" si="165"/>
        <v>0</v>
      </c>
      <c r="Q248" s="185">
        <f>VLOOKUP(B248,Valores!$A$2:$P$300,14,FALSE)</f>
        <v>1</v>
      </c>
      <c r="R248" s="185">
        <f>VLOOKUP(B248,Valores!$A$2:$P$300,15,FALSE)</f>
        <v>3.1300000000000001E-2</v>
      </c>
      <c r="S248" s="186">
        <f t="shared" si="166"/>
        <v>0</v>
      </c>
      <c r="T248" s="186">
        <f t="shared" si="153"/>
        <v>0</v>
      </c>
      <c r="U248" s="186">
        <f t="shared" si="153"/>
        <v>0</v>
      </c>
      <c r="V248" s="186">
        <f t="shared" si="153"/>
        <v>0</v>
      </c>
      <c r="W248" s="186">
        <f t="shared" si="153"/>
        <v>0</v>
      </c>
      <c r="Y248" s="31">
        <f t="shared" si="154"/>
        <v>0</v>
      </c>
      <c r="Z248" s="187">
        <f t="shared" si="155"/>
        <v>0</v>
      </c>
      <c r="AB248" s="31">
        <f t="shared" si="156"/>
        <v>0</v>
      </c>
      <c r="AC248" s="187">
        <f t="shared" si="157"/>
        <v>0</v>
      </c>
      <c r="AE248" s="31">
        <f t="shared" si="158"/>
        <v>0</v>
      </c>
      <c r="AF248" s="187">
        <f t="shared" si="159"/>
        <v>0</v>
      </c>
      <c r="AH248" s="31">
        <f t="shared" si="160"/>
        <v>0</v>
      </c>
      <c r="AI248" s="187">
        <f t="shared" si="161"/>
        <v>0</v>
      </c>
      <c r="AK248" s="31">
        <f t="shared" si="162"/>
        <v>0</v>
      </c>
      <c r="AL248" s="187">
        <f t="shared" si="163"/>
        <v>0</v>
      </c>
    </row>
    <row r="249" spans="1:38" x14ac:dyDescent="0.2">
      <c r="A249" s="250">
        <v>9</v>
      </c>
      <c r="B249" s="1" t="s">
        <v>244</v>
      </c>
      <c r="C249" s="1" t="str">
        <f>VLOOKUP(B249,Valores!$A$2:$F$223,5,FALSE)</f>
        <v>kg</v>
      </c>
      <c r="D249" s="1">
        <v>0</v>
      </c>
      <c r="E249" s="64">
        <f>VLOOKUP($B249,Valores!$A$2:$G$300,6,FALSE)*VLOOKUP(VLOOKUP($B249,Indices_Poder!$B$5:$E$250,3,FALSE),Indices_Poder!$G$6:$N$28,4,FALSE)</f>
        <v>90.692785411365136</v>
      </c>
      <c r="F249" s="272">
        <f>$E249*VLOOKUP(F$240,Regional!$A$2:$B$7,2,FALSE)</f>
        <v>91.826445229007192</v>
      </c>
      <c r="G249" s="272">
        <f>$E249*VLOOKUP(G$240,Regional!$A$2:$B$7,2,FALSE)</f>
        <v>88.253149483799405</v>
      </c>
      <c r="H249" s="272">
        <f>$E249*VLOOKUP(H$240,Regional!$A$2:$B$7,2,FALSE)</f>
        <v>93.141490617471987</v>
      </c>
      <c r="I249" s="272">
        <f>$E249*VLOOKUP(I$240,Regional!$A$2:$B$7,2,FALSE)</f>
        <v>91.218803566751063</v>
      </c>
      <c r="J249" s="273">
        <f>$E249*VLOOKUP(J$240,Regional!$A$2:$B$7,2,FALSE)</f>
        <v>92.016900078371066</v>
      </c>
      <c r="K249" s="66">
        <f t="shared" si="164"/>
        <v>0</v>
      </c>
      <c r="L249" s="65">
        <f t="shared" si="165"/>
        <v>0</v>
      </c>
      <c r="M249" s="65">
        <f t="shared" si="165"/>
        <v>0</v>
      </c>
      <c r="N249" s="65">
        <f t="shared" si="165"/>
        <v>0</v>
      </c>
      <c r="O249" s="65">
        <f t="shared" si="165"/>
        <v>0</v>
      </c>
      <c r="P249" s="133">
        <f t="shared" si="165"/>
        <v>0</v>
      </c>
      <c r="Q249" s="185">
        <f>VLOOKUP(B249,Valores!$A$2:$P$300,14,FALSE)</f>
        <v>1</v>
      </c>
      <c r="R249" s="185">
        <f>VLOOKUP(B249,Valores!$A$2:$P$300,15,FALSE)</f>
        <v>3.1300000000000001E-2</v>
      </c>
      <c r="S249" s="186">
        <f t="shared" si="166"/>
        <v>0</v>
      </c>
      <c r="T249" s="186">
        <f t="shared" si="153"/>
        <v>0</v>
      </c>
      <c r="U249" s="186">
        <f t="shared" si="153"/>
        <v>0</v>
      </c>
      <c r="V249" s="186">
        <f t="shared" si="153"/>
        <v>0</v>
      </c>
      <c r="W249" s="186">
        <f t="shared" si="153"/>
        <v>0</v>
      </c>
      <c r="Y249" s="31">
        <f t="shared" si="154"/>
        <v>0</v>
      </c>
      <c r="Z249" s="187">
        <f t="shared" si="155"/>
        <v>0</v>
      </c>
      <c r="AB249" s="31">
        <f t="shared" si="156"/>
        <v>0</v>
      </c>
      <c r="AC249" s="187">
        <f t="shared" si="157"/>
        <v>0</v>
      </c>
      <c r="AE249" s="31">
        <f t="shared" si="158"/>
        <v>0</v>
      </c>
      <c r="AF249" s="187">
        <f t="shared" si="159"/>
        <v>0</v>
      </c>
      <c r="AH249" s="31">
        <f t="shared" si="160"/>
        <v>0</v>
      </c>
      <c r="AI249" s="187">
        <f t="shared" si="161"/>
        <v>0</v>
      </c>
      <c r="AK249" s="31">
        <f t="shared" si="162"/>
        <v>0</v>
      </c>
      <c r="AL249" s="187">
        <f t="shared" si="163"/>
        <v>0</v>
      </c>
    </row>
    <row r="250" spans="1:38" x14ac:dyDescent="0.2">
      <c r="A250" s="250">
        <v>10</v>
      </c>
      <c r="B250" s="1" t="s">
        <v>265</v>
      </c>
      <c r="C250" s="1" t="str">
        <f>VLOOKUP(B250,Valores!$A$2:$F$223,5,FALSE)</f>
        <v>m³</v>
      </c>
      <c r="D250" s="1">
        <v>16</v>
      </c>
      <c r="E250" s="64">
        <f>VLOOKUP($B250,Valores!$A$2:$G$300,6,FALSE)*VLOOKUP(VLOOKUP($B250,Indices_Poder!$B$5:$E$250,3,FALSE),Indices_Poder!$G$6:$N$28,4,FALSE)</f>
        <v>5744.0577699282558</v>
      </c>
      <c r="F250" s="272">
        <f>$E250*VLOOKUP(F$240,Regional!$A$2:$B$7,2,FALSE)</f>
        <v>5815.858492052359</v>
      </c>
      <c r="G250" s="272">
        <f>$E250*VLOOKUP(G$240,Regional!$A$2:$B$7,2,FALSE)</f>
        <v>5589.5426159171857</v>
      </c>
      <c r="H250" s="272">
        <f>$E250*VLOOKUP(H$240,Regional!$A$2:$B$7,2,FALSE)</f>
        <v>5899.1473297163184</v>
      </c>
      <c r="I250" s="272">
        <f>$E250*VLOOKUP(I$240,Regional!$A$2:$B$7,2,FALSE)</f>
        <v>5777.3733049938401</v>
      </c>
      <c r="J250" s="273">
        <f>$E250*VLOOKUP(J$240,Regional!$A$2:$B$7,2,FALSE)</f>
        <v>5827.9210133692077</v>
      </c>
      <c r="K250" s="66">
        <f t="shared" si="164"/>
        <v>91904.924318852092</v>
      </c>
      <c r="L250" s="65">
        <f t="shared" si="165"/>
        <v>93053.735872837744</v>
      </c>
      <c r="M250" s="65">
        <f t="shared" si="165"/>
        <v>89432.681854674971</v>
      </c>
      <c r="N250" s="65">
        <f t="shared" si="165"/>
        <v>94386.357275461094</v>
      </c>
      <c r="O250" s="65">
        <f t="shared" si="165"/>
        <v>92437.972879901441</v>
      </c>
      <c r="P250" s="133">
        <f t="shared" si="165"/>
        <v>93246.736213907323</v>
      </c>
      <c r="Q250" s="185">
        <f>VLOOKUP(B250,Valores!$A$2:$P$300,14,FALSE)</f>
        <v>1</v>
      </c>
      <c r="R250" s="185">
        <f>VLOOKUP(B250,Valores!$A$2:$P$300,15,FALSE)</f>
        <v>3.1300000000000001E-2</v>
      </c>
      <c r="S250" s="186">
        <f t="shared" si="166"/>
        <v>0</v>
      </c>
      <c r="T250" s="186">
        <f t="shared" si="153"/>
        <v>0</v>
      </c>
      <c r="U250" s="186">
        <f t="shared" si="153"/>
        <v>0</v>
      </c>
      <c r="V250" s="186">
        <f t="shared" si="153"/>
        <v>0</v>
      </c>
      <c r="W250" s="186">
        <f t="shared" si="153"/>
        <v>0</v>
      </c>
      <c r="Y250" s="31">
        <f t="shared" si="154"/>
        <v>93053.735872837744</v>
      </c>
      <c r="Z250" s="187">
        <f t="shared" si="155"/>
        <v>93053.735872837744</v>
      </c>
      <c r="AB250" s="31">
        <f t="shared" si="156"/>
        <v>89432.681854674971</v>
      </c>
      <c r="AC250" s="187">
        <f t="shared" si="157"/>
        <v>89432.681854674971</v>
      </c>
      <c r="AE250" s="31">
        <f t="shared" si="158"/>
        <v>94386.357275461094</v>
      </c>
      <c r="AF250" s="187">
        <f t="shared" si="159"/>
        <v>94386.357275461094</v>
      </c>
      <c r="AH250" s="31">
        <f t="shared" si="160"/>
        <v>92437.972879901441</v>
      </c>
      <c r="AI250" s="187">
        <f t="shared" si="161"/>
        <v>92437.972879901441</v>
      </c>
      <c r="AK250" s="31">
        <f t="shared" si="162"/>
        <v>93246.736213907323</v>
      </c>
      <c r="AL250" s="187">
        <f t="shared" si="163"/>
        <v>93246.736213907323</v>
      </c>
    </row>
    <row r="251" spans="1:38" x14ac:dyDescent="0.2">
      <c r="A251" s="250">
        <v>11</v>
      </c>
      <c r="B251" s="1" t="s">
        <v>214</v>
      </c>
      <c r="C251" s="1" t="str">
        <f>VLOOKUP(B251,Valores!$A$2:$F$223,5,FALSE)</f>
        <v>m³</v>
      </c>
      <c r="D251" s="251">
        <v>18.98</v>
      </c>
      <c r="E251" s="64">
        <f>VLOOKUP($B251,Valores!$A$2:$G$300,6,FALSE)*VLOOKUP(VLOOKUP($B251,Indices_Poder!$B$5:$E$250,3,FALSE),Indices_Poder!$G$6:$N$28,4,FALSE)</f>
        <v>5744.0577699282558</v>
      </c>
      <c r="F251" s="272">
        <f>$E251*VLOOKUP(F$240,Regional!$A$2:$B$7,2,FALSE)</f>
        <v>5815.858492052359</v>
      </c>
      <c r="G251" s="272">
        <f>$E251*VLOOKUP(G$240,Regional!$A$2:$B$7,2,FALSE)</f>
        <v>5589.5426159171857</v>
      </c>
      <c r="H251" s="272">
        <f>$E251*VLOOKUP(H$240,Regional!$A$2:$B$7,2,FALSE)</f>
        <v>5899.1473297163184</v>
      </c>
      <c r="I251" s="272">
        <f>$E251*VLOOKUP(I$240,Regional!$A$2:$B$7,2,FALSE)</f>
        <v>5777.3733049938401</v>
      </c>
      <c r="J251" s="273">
        <f>$E251*VLOOKUP(J$240,Regional!$A$2:$B$7,2,FALSE)</f>
        <v>5827.9210133692077</v>
      </c>
      <c r="K251" s="66">
        <f t="shared" si="164"/>
        <v>109022.2164732383</v>
      </c>
      <c r="L251" s="65">
        <f t="shared" si="165"/>
        <v>110384.99417915377</v>
      </c>
      <c r="M251" s="65">
        <f t="shared" si="165"/>
        <v>106089.51885010819</v>
      </c>
      <c r="N251" s="65">
        <f t="shared" si="165"/>
        <v>111965.81631801573</v>
      </c>
      <c r="O251" s="65">
        <f t="shared" si="165"/>
        <v>109654.54532878309</v>
      </c>
      <c r="P251" s="133">
        <f t="shared" si="165"/>
        <v>110613.94083374756</v>
      </c>
      <c r="Q251" s="185">
        <f>VLOOKUP(B251,Valores!$A$2:$P$300,14,FALSE)</f>
        <v>1</v>
      </c>
      <c r="R251" s="185">
        <f>VLOOKUP(B251,Valores!$A$2:$P$300,15,FALSE)</f>
        <v>3.1300000000000001E-2</v>
      </c>
      <c r="S251" s="186">
        <f t="shared" si="166"/>
        <v>0</v>
      </c>
      <c r="T251" s="186">
        <f t="shared" si="153"/>
        <v>0</v>
      </c>
      <c r="U251" s="186">
        <f t="shared" si="153"/>
        <v>0</v>
      </c>
      <c r="V251" s="186">
        <f t="shared" si="153"/>
        <v>0</v>
      </c>
      <c r="W251" s="186">
        <f t="shared" si="153"/>
        <v>0</v>
      </c>
      <c r="Y251" s="31">
        <f t="shared" si="154"/>
        <v>110384.99417915377</v>
      </c>
      <c r="Z251" s="187">
        <f t="shared" si="155"/>
        <v>110384.99417915377</v>
      </c>
      <c r="AB251" s="31">
        <f t="shared" si="156"/>
        <v>106089.51885010819</v>
      </c>
      <c r="AC251" s="187">
        <f t="shared" si="157"/>
        <v>106089.51885010819</v>
      </c>
      <c r="AE251" s="31">
        <f t="shared" si="158"/>
        <v>111965.81631801573</v>
      </c>
      <c r="AF251" s="187">
        <f t="shared" si="159"/>
        <v>111965.81631801573</v>
      </c>
      <c r="AH251" s="31">
        <f t="shared" si="160"/>
        <v>109654.54532878309</v>
      </c>
      <c r="AI251" s="187">
        <f t="shared" si="161"/>
        <v>109654.54532878309</v>
      </c>
      <c r="AK251" s="31">
        <f t="shared" si="162"/>
        <v>110613.94083374756</v>
      </c>
      <c r="AL251" s="187">
        <f t="shared" si="163"/>
        <v>110613.94083374756</v>
      </c>
    </row>
    <row r="252" spans="1:38" x14ac:dyDescent="0.2">
      <c r="A252" s="250">
        <v>12</v>
      </c>
      <c r="B252" s="1" t="s">
        <v>247</v>
      </c>
      <c r="C252" s="1" t="str">
        <f>VLOOKUP(B252,Valores!$A$2:$F$223,5,FALSE)</f>
        <v>m³</v>
      </c>
      <c r="D252" s="1">
        <v>0</v>
      </c>
      <c r="E252" s="64">
        <f>VLOOKUP($B252,Valores!$A$2:$G$300,6,FALSE)*VLOOKUP(VLOOKUP($B252,Indices_Poder!$B$5:$E$250,3,FALSE),Indices_Poder!$G$6:$N$28,4,FALSE)</f>
        <v>5744.0577699282558</v>
      </c>
      <c r="F252" s="272">
        <f>$E252*VLOOKUP(F$240,Regional!$A$2:$B$7,2,FALSE)</f>
        <v>5815.858492052359</v>
      </c>
      <c r="G252" s="272">
        <f>$E252*VLOOKUP(G$240,Regional!$A$2:$B$7,2,FALSE)</f>
        <v>5589.5426159171857</v>
      </c>
      <c r="H252" s="272">
        <f>$E252*VLOOKUP(H$240,Regional!$A$2:$B$7,2,FALSE)</f>
        <v>5899.1473297163184</v>
      </c>
      <c r="I252" s="272">
        <f>$E252*VLOOKUP(I$240,Regional!$A$2:$B$7,2,FALSE)</f>
        <v>5777.3733049938401</v>
      </c>
      <c r="J252" s="273">
        <f>$E252*VLOOKUP(J$240,Regional!$A$2:$B$7,2,FALSE)</f>
        <v>5827.9210133692077</v>
      </c>
      <c r="K252" s="66">
        <f t="shared" si="164"/>
        <v>0</v>
      </c>
      <c r="L252" s="65">
        <f t="shared" si="165"/>
        <v>0</v>
      </c>
      <c r="M252" s="65">
        <f t="shared" si="165"/>
        <v>0</v>
      </c>
      <c r="N252" s="65">
        <f t="shared" si="165"/>
        <v>0</v>
      </c>
      <c r="O252" s="65">
        <f t="shared" si="165"/>
        <v>0</v>
      </c>
      <c r="P252" s="133">
        <f t="shared" si="165"/>
        <v>0</v>
      </c>
      <c r="Q252" s="185">
        <f>VLOOKUP(B252,Valores!$A$2:$P$300,14,FALSE)</f>
        <v>1</v>
      </c>
      <c r="R252" s="185">
        <f>VLOOKUP(B252,Valores!$A$2:$P$300,15,FALSE)</f>
        <v>3.1300000000000001E-2</v>
      </c>
      <c r="S252" s="186">
        <f t="shared" si="166"/>
        <v>0</v>
      </c>
      <c r="T252" s="186">
        <f t="shared" si="153"/>
        <v>0</v>
      </c>
      <c r="U252" s="186">
        <f t="shared" si="153"/>
        <v>0</v>
      </c>
      <c r="V252" s="186">
        <f t="shared" si="153"/>
        <v>0</v>
      </c>
      <c r="W252" s="186">
        <f t="shared" si="153"/>
        <v>0</v>
      </c>
      <c r="Y252" s="31">
        <f t="shared" si="154"/>
        <v>0</v>
      </c>
      <c r="Z252" s="187">
        <f t="shared" si="155"/>
        <v>0</v>
      </c>
      <c r="AB252" s="31">
        <f t="shared" si="156"/>
        <v>0</v>
      </c>
      <c r="AC252" s="187">
        <f t="shared" si="157"/>
        <v>0</v>
      </c>
      <c r="AE252" s="31">
        <f t="shared" si="158"/>
        <v>0</v>
      </c>
      <c r="AF252" s="187">
        <f t="shared" si="159"/>
        <v>0</v>
      </c>
      <c r="AH252" s="31">
        <f t="shared" si="160"/>
        <v>0</v>
      </c>
      <c r="AI252" s="187">
        <f t="shared" si="161"/>
        <v>0</v>
      </c>
      <c r="AK252" s="31">
        <f t="shared" si="162"/>
        <v>0</v>
      </c>
      <c r="AL252" s="187">
        <f t="shared" si="163"/>
        <v>0</v>
      </c>
    </row>
    <row r="253" spans="1:38" x14ac:dyDescent="0.2">
      <c r="A253" s="250">
        <v>13</v>
      </c>
      <c r="B253" s="1" t="s">
        <v>248</v>
      </c>
      <c r="C253" s="1" t="str">
        <f>VLOOKUP(B253,Valores!$A$2:$F$223,5,FALSE)</f>
        <v>m³</v>
      </c>
      <c r="D253" s="1">
        <v>0</v>
      </c>
      <c r="E253" s="64">
        <f>VLOOKUP($B253,Valores!$A$2:$G$300,6,FALSE)*VLOOKUP(VLOOKUP($B253,Indices_Poder!$B$5:$E$250,3,FALSE),Indices_Poder!$G$6:$N$28,4,FALSE)</f>
        <v>5744.0577699282558</v>
      </c>
      <c r="F253" s="272">
        <f>$E253*VLOOKUP(F$240,Regional!$A$2:$B$7,2,FALSE)</f>
        <v>5815.858492052359</v>
      </c>
      <c r="G253" s="272">
        <f>$E253*VLOOKUP(G$240,Regional!$A$2:$B$7,2,FALSE)</f>
        <v>5589.5426159171857</v>
      </c>
      <c r="H253" s="272">
        <f>$E253*VLOOKUP(H$240,Regional!$A$2:$B$7,2,FALSE)</f>
        <v>5899.1473297163184</v>
      </c>
      <c r="I253" s="272">
        <f>$E253*VLOOKUP(I$240,Regional!$A$2:$B$7,2,FALSE)</f>
        <v>5777.3733049938401</v>
      </c>
      <c r="J253" s="273">
        <f>$E253*VLOOKUP(J$240,Regional!$A$2:$B$7,2,FALSE)</f>
        <v>5827.9210133692077</v>
      </c>
      <c r="K253" s="66">
        <f t="shared" si="164"/>
        <v>0</v>
      </c>
      <c r="L253" s="65">
        <f t="shared" si="165"/>
        <v>0</v>
      </c>
      <c r="M253" s="65">
        <f t="shared" si="165"/>
        <v>0</v>
      </c>
      <c r="N253" s="65">
        <f t="shared" si="165"/>
        <v>0</v>
      </c>
      <c r="O253" s="65">
        <f t="shared" si="165"/>
        <v>0</v>
      </c>
      <c r="P253" s="133">
        <f t="shared" si="165"/>
        <v>0</v>
      </c>
      <c r="Q253" s="185">
        <f>VLOOKUP(B253,Valores!$A$2:$P$300,14,FALSE)</f>
        <v>1</v>
      </c>
      <c r="R253" s="185">
        <f>VLOOKUP(B253,Valores!$A$2:$P$300,15,FALSE)</f>
        <v>3.1300000000000001E-2</v>
      </c>
      <c r="S253" s="186">
        <f t="shared" si="166"/>
        <v>0</v>
      </c>
      <c r="T253" s="186">
        <f t="shared" si="153"/>
        <v>0</v>
      </c>
      <c r="U253" s="186">
        <f t="shared" si="153"/>
        <v>0</v>
      </c>
      <c r="V253" s="186">
        <f t="shared" si="153"/>
        <v>0</v>
      </c>
      <c r="W253" s="186">
        <f t="shared" si="153"/>
        <v>0</v>
      </c>
      <c r="Y253" s="31">
        <f t="shared" si="154"/>
        <v>0</v>
      </c>
      <c r="Z253" s="187">
        <f t="shared" si="155"/>
        <v>0</v>
      </c>
      <c r="AB253" s="31">
        <f t="shared" si="156"/>
        <v>0</v>
      </c>
      <c r="AC253" s="187">
        <f t="shared" si="157"/>
        <v>0</v>
      </c>
      <c r="AE253" s="31">
        <f t="shared" si="158"/>
        <v>0</v>
      </c>
      <c r="AF253" s="187">
        <f t="shared" si="159"/>
        <v>0</v>
      </c>
      <c r="AH253" s="31">
        <f t="shared" si="160"/>
        <v>0</v>
      </c>
      <c r="AI253" s="187">
        <f t="shared" si="161"/>
        <v>0</v>
      </c>
      <c r="AK253" s="31">
        <f t="shared" si="162"/>
        <v>0</v>
      </c>
      <c r="AL253" s="187">
        <f t="shared" si="163"/>
        <v>0</v>
      </c>
    </row>
    <row r="254" spans="1:38" x14ac:dyDescent="0.2">
      <c r="A254" s="250">
        <v>14</v>
      </c>
      <c r="B254" s="1" t="s">
        <v>217</v>
      </c>
      <c r="C254" s="1" t="str">
        <f>VLOOKUP(B254,Valores!$A$2:$F$223,5,FALSE)</f>
        <v>m³</v>
      </c>
      <c r="D254" s="135">
        <v>60</v>
      </c>
      <c r="E254" s="64">
        <f>VLOOKUP($B254,Valores!$A$2:$G$300,6,FALSE)*VLOOKUP(VLOOKUP($B254,Indices_Poder!$B$5:$E$250,3,FALSE),Indices_Poder!$G$6:$N$28,4,FALSE)</f>
        <v>5744.0577699282558</v>
      </c>
      <c r="F254" s="272">
        <f>$E254*VLOOKUP(F$240,Regional!$A$2:$B$7,2,FALSE)</f>
        <v>5815.858492052359</v>
      </c>
      <c r="G254" s="272">
        <f>$E254*VLOOKUP(G$240,Regional!$A$2:$B$7,2,FALSE)</f>
        <v>5589.5426159171857</v>
      </c>
      <c r="H254" s="272">
        <f>$E254*VLOOKUP(H$240,Regional!$A$2:$B$7,2,FALSE)</f>
        <v>5899.1473297163184</v>
      </c>
      <c r="I254" s="272">
        <f>$E254*VLOOKUP(I$240,Regional!$A$2:$B$7,2,FALSE)</f>
        <v>5777.3733049938401</v>
      </c>
      <c r="J254" s="273">
        <f>$E254*VLOOKUP(J$240,Regional!$A$2:$B$7,2,FALSE)</f>
        <v>5827.9210133692077</v>
      </c>
      <c r="K254" s="74">
        <f t="shared" si="164"/>
        <v>344643.46619569534</v>
      </c>
      <c r="L254" s="253">
        <f t="shared" si="165"/>
        <v>348951.50952314155</v>
      </c>
      <c r="M254" s="253">
        <f t="shared" si="165"/>
        <v>335372.55695503112</v>
      </c>
      <c r="N254" s="253">
        <f t="shared" si="165"/>
        <v>353948.83978297911</v>
      </c>
      <c r="O254" s="253">
        <f t="shared" si="165"/>
        <v>346642.39829963038</v>
      </c>
      <c r="P254" s="254">
        <f t="shared" si="165"/>
        <v>349675.26080215245</v>
      </c>
      <c r="Q254" s="185">
        <f>VLOOKUP(B254,Valores!$A$2:$P$300,14,FALSE)</f>
        <v>1</v>
      </c>
      <c r="R254" s="185">
        <f>VLOOKUP(B254,Valores!$A$2:$P$300,15,FALSE)</f>
        <v>3.1300000000000001E-2</v>
      </c>
      <c r="S254" s="186">
        <f t="shared" si="166"/>
        <v>0</v>
      </c>
      <c r="T254" s="186">
        <f t="shared" si="153"/>
        <v>0</v>
      </c>
      <c r="U254" s="186">
        <f t="shared" si="153"/>
        <v>0</v>
      </c>
      <c r="V254" s="186">
        <f t="shared" si="153"/>
        <v>0</v>
      </c>
      <c r="W254" s="186">
        <f t="shared" si="153"/>
        <v>0</v>
      </c>
      <c r="Y254" s="31">
        <f t="shared" si="154"/>
        <v>348951.50952314155</v>
      </c>
      <c r="Z254" s="187">
        <f t="shared" si="155"/>
        <v>348951.50952314155</v>
      </c>
      <c r="AB254" s="31">
        <f t="shared" si="156"/>
        <v>335372.55695503112</v>
      </c>
      <c r="AC254" s="187">
        <f t="shared" si="157"/>
        <v>335372.55695503112</v>
      </c>
      <c r="AE254" s="31">
        <f t="shared" si="158"/>
        <v>353948.83978297911</v>
      </c>
      <c r="AF254" s="187">
        <f t="shared" si="159"/>
        <v>353948.83978297911</v>
      </c>
      <c r="AH254" s="31">
        <f t="shared" si="160"/>
        <v>346642.39829963038</v>
      </c>
      <c r="AI254" s="187">
        <f t="shared" si="161"/>
        <v>346642.39829963038</v>
      </c>
      <c r="AK254" s="31">
        <f t="shared" si="162"/>
        <v>349675.26080215245</v>
      </c>
      <c r="AL254" s="187">
        <f t="shared" si="163"/>
        <v>349675.26080215245</v>
      </c>
    </row>
    <row r="255" spans="1:38" s="29" customFormat="1" x14ac:dyDescent="0.2">
      <c r="A255" s="79"/>
      <c r="B255" s="189" t="s">
        <v>143</v>
      </c>
      <c r="C255" s="80"/>
      <c r="D255" s="81"/>
      <c r="E255" s="82"/>
      <c r="F255" s="83"/>
      <c r="G255" s="83"/>
      <c r="H255" s="83"/>
      <c r="I255" s="83"/>
      <c r="J255" s="83"/>
      <c r="K255" s="192">
        <f>SUM(K241:K254)</f>
        <v>11205216.15103993</v>
      </c>
      <c r="L255" s="83">
        <f>SUM(L241:L254)</f>
        <v>11345281.352927931</v>
      </c>
      <c r="M255" s="83">
        <f t="shared" ref="M255:P255" si="167">SUM(M241:M254)</f>
        <v>10903795.836576957</v>
      </c>
      <c r="N255" s="83">
        <f t="shared" si="167"/>
        <v>11507756.987118009</v>
      </c>
      <c r="O255" s="83">
        <f t="shared" si="167"/>
        <v>11270206.404715963</v>
      </c>
      <c r="P255" s="83">
        <f t="shared" si="167"/>
        <v>11368812.306845112</v>
      </c>
      <c r="S255" s="174">
        <f>SUMIF($Q241:$Q254,"&lt;&gt;Rateio",Z241:Z254)</f>
        <v>11345281.352927931</v>
      </c>
      <c r="T255" s="174">
        <f>SUMIF($Q241:$Q254,"&lt;&gt;Rateio",AC241:AC254)</f>
        <v>10903795.836576957</v>
      </c>
      <c r="U255" s="174">
        <f>SUMIF($Q241:$Q254,"&lt;&gt;Rateio",AF241:AF254)</f>
        <v>11507756.987118009</v>
      </c>
      <c r="V255" s="174">
        <f>SUMIF($Q241:$Q254,"&lt;&gt;Rateio",AI241:AI254)</f>
        <v>11270206.404715963</v>
      </c>
      <c r="W255" s="174">
        <f>SUMIF($Q241:$Q254,"&lt;&gt;Rateio",AL241:AL254)</f>
        <v>11368812.306845112</v>
      </c>
      <c r="Z255" s="187"/>
      <c r="AC255" s="187"/>
      <c r="AF255" s="187"/>
      <c r="AI255" s="187"/>
      <c r="AL255" s="187"/>
    </row>
    <row r="256" spans="1:38" s="29" customFormat="1" ht="12.75" hidden="1" customHeight="1" x14ac:dyDescent="0.2">
      <c r="A256" s="79"/>
      <c r="B256" s="80"/>
      <c r="C256" s="80"/>
      <c r="D256" s="81"/>
      <c r="E256" s="137" t="s">
        <v>118</v>
      </c>
      <c r="F256" s="87" t="s">
        <v>129</v>
      </c>
      <c r="G256" s="87" t="s">
        <v>130</v>
      </c>
      <c r="H256" s="87" t="s">
        <v>142</v>
      </c>
      <c r="I256" s="87" t="s">
        <v>132</v>
      </c>
      <c r="J256" s="87" t="s">
        <v>133</v>
      </c>
      <c r="K256" s="88"/>
      <c r="L256" s="83"/>
      <c r="M256" s="83"/>
      <c r="N256" s="83"/>
      <c r="O256" s="83"/>
      <c r="P256" s="83"/>
      <c r="S256" s="186"/>
      <c r="T256" s="186"/>
      <c r="U256" s="186"/>
      <c r="V256" s="186"/>
      <c r="W256" s="186"/>
      <c r="Z256" s="187"/>
      <c r="AC256" s="187"/>
      <c r="AF256" s="187"/>
      <c r="AI256" s="187"/>
      <c r="AL256" s="187"/>
    </row>
    <row r="257" spans="1:38" s="29" customFormat="1" ht="12.75" hidden="1" customHeight="1" x14ac:dyDescent="0.2">
      <c r="A257" s="89"/>
      <c r="B257" s="90" t="s">
        <v>206</v>
      </c>
      <c r="C257" s="90"/>
      <c r="D257" s="91"/>
      <c r="E257" s="92" t="e">
        <f>(SUMIF(#REF!,"Obras civis",K241:K254)+#REF!)*3.98%</f>
        <v>#REF!</v>
      </c>
      <c r="F257" s="93" t="e">
        <f>(SUMIF(#REF!,"Obras civis",L241:L254)+#REF!)*3.98%</f>
        <v>#REF!</v>
      </c>
      <c r="G257" s="93" t="e">
        <f>(SUMIF(#REF!,"Obras civis",M241:M254)+#REF!)*3.98%</f>
        <v>#REF!</v>
      </c>
      <c r="H257" s="93" t="e">
        <f>(SUMIF(#REF!,"Obras civis",N241:N254)+#REF!)*3.98%</f>
        <v>#REF!</v>
      </c>
      <c r="I257" s="93" t="e">
        <f>(SUMIF(#REF!,"Obras civis",O241:O254)+#REF!)*3.98%</f>
        <v>#REF!</v>
      </c>
      <c r="J257" s="93" t="e">
        <f>(SUMIF(#REF!,"Obras civis",P241:P254)+#REF!)*3.98%</f>
        <v>#REF!</v>
      </c>
      <c r="K257" s="92"/>
      <c r="L257" s="93"/>
      <c r="M257" s="93"/>
      <c r="N257" s="93"/>
      <c r="O257" s="93"/>
      <c r="P257" s="93"/>
      <c r="S257" s="186"/>
      <c r="T257" s="186"/>
      <c r="U257" s="186"/>
      <c r="V257" s="186"/>
      <c r="W257" s="186"/>
      <c r="Z257" s="187"/>
      <c r="AC257" s="187"/>
      <c r="AF257" s="187"/>
      <c r="AI257" s="187"/>
      <c r="AL257" s="187"/>
    </row>
    <row r="258" spans="1:38" s="29" customFormat="1" ht="12.75" hidden="1" customHeight="1" x14ac:dyDescent="0.2">
      <c r="A258" s="89"/>
      <c r="B258" s="90" t="s">
        <v>145</v>
      </c>
      <c r="C258" s="97"/>
      <c r="D258" s="98"/>
      <c r="E258" s="99" t="e">
        <f>K255+#REF!+E257</f>
        <v>#REF!</v>
      </c>
      <c r="F258" s="100" t="e">
        <f>L255+#REF!+F257</f>
        <v>#REF!</v>
      </c>
      <c r="G258" s="100" t="e">
        <f>M255+#REF!+G257</f>
        <v>#REF!</v>
      </c>
      <c r="H258" s="100" t="e">
        <f>N255+#REF!+H257</f>
        <v>#REF!</v>
      </c>
      <c r="I258" s="100" t="e">
        <f>O255+#REF!+I257</f>
        <v>#REF!</v>
      </c>
      <c r="J258" s="100" t="e">
        <f>P255+#REF!+J257</f>
        <v>#REF!</v>
      </c>
      <c r="K258" s="99"/>
      <c r="L258" s="100"/>
      <c r="M258" s="100"/>
      <c r="N258" s="100"/>
      <c r="O258" s="100"/>
      <c r="P258" s="100"/>
      <c r="S258" s="186"/>
      <c r="T258" s="186"/>
      <c r="U258" s="186"/>
      <c r="V258" s="186"/>
      <c r="W258" s="186"/>
      <c r="Z258" s="187"/>
      <c r="AC258" s="187"/>
      <c r="AF258" s="187"/>
      <c r="AI258" s="187"/>
      <c r="AL258" s="187"/>
    </row>
    <row r="259" spans="1:38" s="29" customFormat="1" ht="12.75" hidden="1" customHeight="1" x14ac:dyDescent="0.2">
      <c r="A259" s="89"/>
      <c r="B259" s="90" t="s">
        <v>146</v>
      </c>
      <c r="C259" s="90"/>
      <c r="D259" s="91"/>
      <c r="E259" s="92" t="e">
        <f>E258*2.7%</f>
        <v>#REF!</v>
      </c>
      <c r="F259" s="93" t="e">
        <f>F258*2.7%</f>
        <v>#REF!</v>
      </c>
      <c r="G259" s="93" t="e">
        <f t="shared" ref="G259:J259" si="168">G258*2.7%</f>
        <v>#REF!</v>
      </c>
      <c r="H259" s="93" t="e">
        <f t="shared" si="168"/>
        <v>#REF!</v>
      </c>
      <c r="I259" s="93" t="e">
        <f t="shared" si="168"/>
        <v>#REF!</v>
      </c>
      <c r="J259" s="93" t="e">
        <f t="shared" si="168"/>
        <v>#REF!</v>
      </c>
      <c r="K259" s="92"/>
      <c r="L259" s="93"/>
      <c r="M259" s="93"/>
      <c r="N259" s="93"/>
      <c r="O259" s="93"/>
      <c r="P259" s="93"/>
      <c r="S259" s="186"/>
      <c r="T259" s="186"/>
      <c r="U259" s="186"/>
      <c r="V259" s="186"/>
      <c r="W259" s="186"/>
      <c r="Z259" s="187"/>
      <c r="AC259" s="187"/>
      <c r="AF259" s="187"/>
      <c r="AI259" s="187"/>
      <c r="AL259" s="187"/>
    </row>
    <row r="260" spans="1:38" s="29" customFormat="1" ht="12.75" hidden="1" customHeight="1" x14ac:dyDescent="0.2">
      <c r="A260" s="89"/>
      <c r="B260" s="90" t="s">
        <v>147</v>
      </c>
      <c r="C260" s="97"/>
      <c r="D260" s="98"/>
      <c r="E260" s="99" t="e">
        <f>E258*1.4%</f>
        <v>#REF!</v>
      </c>
      <c r="F260" s="100" t="e">
        <f>F258*1.4%</f>
        <v>#REF!</v>
      </c>
      <c r="G260" s="100" t="e">
        <f t="shared" ref="G260:J260" si="169">G258*1.4%</f>
        <v>#REF!</v>
      </c>
      <c r="H260" s="100" t="e">
        <f t="shared" si="169"/>
        <v>#REF!</v>
      </c>
      <c r="I260" s="100" t="e">
        <f t="shared" si="169"/>
        <v>#REF!</v>
      </c>
      <c r="J260" s="100" t="e">
        <f t="shared" si="169"/>
        <v>#REF!</v>
      </c>
      <c r="K260" s="99"/>
      <c r="L260" s="100"/>
      <c r="M260" s="100"/>
      <c r="N260" s="100"/>
      <c r="O260" s="100"/>
      <c r="P260" s="100"/>
      <c r="S260" s="186"/>
      <c r="T260" s="186"/>
      <c r="U260" s="186"/>
      <c r="V260" s="186"/>
      <c r="W260" s="186"/>
      <c r="Z260" s="187"/>
      <c r="AC260" s="187"/>
      <c r="AF260" s="187"/>
      <c r="AI260" s="187"/>
      <c r="AL260" s="187"/>
    </row>
    <row r="261" spans="1:38" s="29" customFormat="1" ht="12.75" hidden="1" customHeight="1" x14ac:dyDescent="0.2">
      <c r="A261" s="89"/>
      <c r="B261" s="90" t="s">
        <v>148</v>
      </c>
      <c r="C261" s="90"/>
      <c r="D261" s="90"/>
      <c r="E261" s="92" t="e">
        <f>E258*3.99%</f>
        <v>#REF!</v>
      </c>
      <c r="F261" s="93" t="e">
        <f>F258*3.99%</f>
        <v>#REF!</v>
      </c>
      <c r="G261" s="93" t="e">
        <f t="shared" ref="G261:J261" si="170">G258*3.99%</f>
        <v>#REF!</v>
      </c>
      <c r="H261" s="93" t="e">
        <f t="shared" si="170"/>
        <v>#REF!</v>
      </c>
      <c r="I261" s="93" t="e">
        <f t="shared" si="170"/>
        <v>#REF!</v>
      </c>
      <c r="J261" s="93" t="e">
        <f t="shared" si="170"/>
        <v>#REF!</v>
      </c>
      <c r="K261" s="92"/>
      <c r="L261" s="93"/>
      <c r="M261" s="93"/>
      <c r="N261" s="93"/>
      <c r="O261" s="93"/>
      <c r="P261" s="93"/>
      <c r="S261" s="186"/>
      <c r="T261" s="186"/>
      <c r="U261" s="186"/>
      <c r="V261" s="186"/>
      <c r="W261" s="186"/>
      <c r="Z261" s="187"/>
      <c r="AC261" s="187"/>
      <c r="AF261" s="187"/>
      <c r="AI261" s="187"/>
      <c r="AL261" s="187"/>
    </row>
    <row r="262" spans="1:38" s="29" customFormat="1" ht="12.75" hidden="1" customHeight="1" x14ac:dyDescent="0.2">
      <c r="A262" s="89"/>
      <c r="B262" s="104" t="s">
        <v>149</v>
      </c>
      <c r="C262" s="104"/>
      <c r="D262" s="105"/>
      <c r="E262" s="106" t="e">
        <f>E258*2.7%</f>
        <v>#REF!</v>
      </c>
      <c r="F262" s="107" t="e">
        <f>F258*2.7%</f>
        <v>#REF!</v>
      </c>
      <c r="G262" s="107" t="e">
        <f t="shared" ref="G262:J262" si="171">G258*2.7%</f>
        <v>#REF!</v>
      </c>
      <c r="H262" s="107" t="e">
        <f t="shared" si="171"/>
        <v>#REF!</v>
      </c>
      <c r="I262" s="107" t="e">
        <f t="shared" si="171"/>
        <v>#REF!</v>
      </c>
      <c r="J262" s="107" t="e">
        <f t="shared" si="171"/>
        <v>#REF!</v>
      </c>
      <c r="K262" s="106"/>
      <c r="L262" s="107"/>
      <c r="M262" s="107"/>
      <c r="N262" s="107"/>
      <c r="O262" s="107"/>
      <c r="P262" s="107"/>
      <c r="S262" s="186"/>
      <c r="T262" s="186"/>
      <c r="U262" s="186"/>
      <c r="V262" s="186"/>
      <c r="W262" s="186"/>
      <c r="Z262" s="187"/>
      <c r="AC262" s="187"/>
      <c r="AF262" s="187"/>
      <c r="AI262" s="187"/>
      <c r="AL262" s="187"/>
    </row>
    <row r="263" spans="1:38" s="29" customFormat="1" ht="12.75" hidden="1" customHeight="1" x14ac:dyDescent="0.2">
      <c r="A263" s="89"/>
      <c r="B263" s="90" t="s">
        <v>150</v>
      </c>
      <c r="C263" s="90"/>
      <c r="D263" s="91"/>
      <c r="E263" s="106" t="e">
        <f>E258+E259+E260+E261+E262</f>
        <v>#REF!</v>
      </c>
      <c r="F263" s="93" t="e">
        <f>F258+F259+F260+F261+F262</f>
        <v>#REF!</v>
      </c>
      <c r="G263" s="93" t="e">
        <f t="shared" ref="G263:J263" si="172">G258+G259+G260+G261+G262</f>
        <v>#REF!</v>
      </c>
      <c r="H263" s="93" t="e">
        <f t="shared" si="172"/>
        <v>#REF!</v>
      </c>
      <c r="I263" s="93" t="e">
        <f t="shared" si="172"/>
        <v>#REF!</v>
      </c>
      <c r="J263" s="93" t="e">
        <f t="shared" si="172"/>
        <v>#REF!</v>
      </c>
      <c r="K263" s="92"/>
      <c r="L263" s="93"/>
      <c r="M263" s="93"/>
      <c r="N263" s="93"/>
      <c r="O263" s="93"/>
      <c r="P263" s="93"/>
      <c r="S263" s="186"/>
      <c r="T263" s="186"/>
      <c r="U263" s="186"/>
      <c r="V263" s="186"/>
      <c r="W263" s="186"/>
      <c r="Z263" s="187"/>
      <c r="AC263" s="187"/>
      <c r="AF263" s="187"/>
      <c r="AI263" s="187"/>
      <c r="AL263" s="187"/>
    </row>
    <row r="264" spans="1:38" s="29" customFormat="1" ht="12.75" hidden="1" customHeight="1" x14ac:dyDescent="0.2">
      <c r="A264" s="90"/>
      <c r="B264" s="90" t="s">
        <v>151</v>
      </c>
      <c r="C264" s="90"/>
      <c r="D264" s="91"/>
      <c r="E264" s="92" t="e">
        <f t="shared" ref="E264:J264" si="173">E263*3%</f>
        <v>#REF!</v>
      </c>
      <c r="F264" s="93" t="e">
        <f t="shared" si="173"/>
        <v>#REF!</v>
      </c>
      <c r="G264" s="93" t="e">
        <f t="shared" si="173"/>
        <v>#REF!</v>
      </c>
      <c r="H264" s="93" t="e">
        <f t="shared" si="173"/>
        <v>#REF!</v>
      </c>
      <c r="I264" s="93" t="e">
        <f t="shared" si="173"/>
        <v>#REF!</v>
      </c>
      <c r="J264" s="93" t="e">
        <f t="shared" si="173"/>
        <v>#REF!</v>
      </c>
      <c r="K264" s="92"/>
      <c r="L264" s="93"/>
      <c r="M264" s="93"/>
      <c r="N264" s="93"/>
      <c r="O264" s="93"/>
      <c r="P264" s="93"/>
      <c r="S264" s="186"/>
      <c r="T264" s="186"/>
      <c r="U264" s="186"/>
      <c r="V264" s="186"/>
      <c r="W264" s="186"/>
      <c r="Z264" s="187"/>
      <c r="AC264" s="187"/>
      <c r="AF264" s="187"/>
      <c r="AI264" s="187"/>
      <c r="AL264" s="187"/>
    </row>
    <row r="265" spans="1:38" s="29" customFormat="1" ht="12.75" hidden="1" customHeight="1" x14ac:dyDescent="0.2">
      <c r="A265" s="110"/>
      <c r="B265" s="110" t="s">
        <v>152</v>
      </c>
      <c r="C265" s="110"/>
      <c r="D265" s="111"/>
      <c r="E265" s="112" t="e">
        <f>E263*2.7%</f>
        <v>#REF!</v>
      </c>
      <c r="F265" s="103" t="e">
        <f>F263*2.7%</f>
        <v>#REF!</v>
      </c>
      <c r="G265" s="103" t="e">
        <f t="shared" ref="G265:J265" si="174">G263*2.7%</f>
        <v>#REF!</v>
      </c>
      <c r="H265" s="103" t="e">
        <f t="shared" si="174"/>
        <v>#REF!</v>
      </c>
      <c r="I265" s="103" t="e">
        <f t="shared" si="174"/>
        <v>#REF!</v>
      </c>
      <c r="J265" s="103" t="e">
        <f t="shared" si="174"/>
        <v>#REF!</v>
      </c>
      <c r="K265" s="112"/>
      <c r="L265" s="103"/>
      <c r="M265" s="103"/>
      <c r="N265" s="103"/>
      <c r="O265" s="103"/>
      <c r="P265" s="103"/>
      <c r="S265" s="186"/>
      <c r="T265" s="186"/>
      <c r="U265" s="186"/>
      <c r="V265" s="186"/>
      <c r="W265" s="186"/>
      <c r="Z265" s="187"/>
      <c r="AC265" s="187"/>
      <c r="AF265" s="187"/>
      <c r="AI265" s="187"/>
      <c r="AL265" s="187"/>
    </row>
    <row r="266" spans="1:38" s="29" customFormat="1" x14ac:dyDescent="0.2">
      <c r="A266" s="79"/>
      <c r="B266" s="80" t="s">
        <v>153</v>
      </c>
      <c r="C266" s="80"/>
      <c r="D266" s="81"/>
      <c r="E266" s="82">
        <f>K255*(1+Entrada!$I$13)</f>
        <v>16661035.894981273</v>
      </c>
      <c r="F266" s="83">
        <f>L255*(1+Entrada!$I$13)</f>
        <v>16869298.843668543</v>
      </c>
      <c r="G266" s="83">
        <f>M255*(1+Entrada!$I$13)</f>
        <v>16212854.029406279</v>
      </c>
      <c r="H266" s="83">
        <f>N255*(1+Entrada!$I$13)</f>
        <v>17110883.864145771</v>
      </c>
      <c r="I266" s="83">
        <f>O255*(1+Entrada!$I$13)</f>
        <v>16757669.903172167</v>
      </c>
      <c r="J266" s="83">
        <f>P255*(1+Entrada!$I$13)</f>
        <v>16904287.019047998</v>
      </c>
      <c r="K266" s="82"/>
      <c r="L266" s="83"/>
      <c r="M266" s="83"/>
      <c r="N266" s="83"/>
      <c r="O266" s="83"/>
      <c r="P266" s="83"/>
      <c r="S266" s="174">
        <f>SUMIF($Q241:$Q254,"&lt;&gt;Rateio",Y241:Y254)</f>
        <v>11345281.352927931</v>
      </c>
      <c r="T266" s="174">
        <f>SUMIF($Q241:$Q254,"&lt;&gt;Rateio",AB241:AB254)</f>
        <v>10903795.836576957</v>
      </c>
      <c r="U266" s="174">
        <f>SUMIF($Q241:$Q254,"&lt;&gt;Rateio",AE241:AE254)</f>
        <v>11507756.987118009</v>
      </c>
      <c r="V266" s="174">
        <f>SUMIF($Q241:$Q254,"&lt;&gt;Rateio",AH241:AH254)</f>
        <v>11270206.404715963</v>
      </c>
      <c r="W266" s="174">
        <f>SUMIF($Q241:$Q254,"&lt;&gt;Rateio",AK241:AK254)</f>
        <v>11368812.306845112</v>
      </c>
      <c r="Z266" s="187"/>
      <c r="AC266" s="187"/>
      <c r="AF266" s="187"/>
      <c r="AI266" s="187"/>
      <c r="AL266" s="187"/>
    </row>
    <row r="267" spans="1:38" s="29" customFormat="1" x14ac:dyDescent="0.2">
      <c r="C267" s="231"/>
      <c r="E267" s="168">
        <f>AVERAGE(F267:J267)</f>
        <v>1</v>
      </c>
      <c r="F267" s="193">
        <f>S267</f>
        <v>1</v>
      </c>
      <c r="G267" s="194">
        <f>T267</f>
        <v>1</v>
      </c>
      <c r="H267" s="194">
        <f>U267</f>
        <v>1</v>
      </c>
      <c r="I267" s="194">
        <f>V267</f>
        <v>1</v>
      </c>
      <c r="J267" s="195">
        <f>W267</f>
        <v>1</v>
      </c>
      <c r="K267" s="233"/>
      <c r="L267" s="233"/>
      <c r="M267" s="233"/>
      <c r="N267" s="31"/>
      <c r="O267" s="31"/>
      <c r="P267" s="31"/>
      <c r="Q267" s="31"/>
      <c r="S267" s="196">
        <f>S255/S266</f>
        <v>1</v>
      </c>
      <c r="T267" s="196">
        <f>T255/T266</f>
        <v>1</v>
      </c>
      <c r="U267" s="196">
        <f>U255/U266</f>
        <v>1</v>
      </c>
      <c r="V267" s="196">
        <f>V255/V266</f>
        <v>1</v>
      </c>
      <c r="W267" s="196">
        <f>W255/W266</f>
        <v>1</v>
      </c>
      <c r="Y267" s="197"/>
      <c r="Z267" s="198"/>
      <c r="AB267" s="197"/>
      <c r="AC267" s="198"/>
      <c r="AE267" s="197"/>
      <c r="AF267" s="198"/>
      <c r="AH267" s="197"/>
      <c r="AI267" s="198"/>
      <c r="AK267" s="197"/>
      <c r="AL267" s="198"/>
    </row>
    <row r="268" spans="1:38" s="29" customFormat="1" x14ac:dyDescent="0.2">
      <c r="C268" s="231"/>
      <c r="E268" s="199"/>
      <c r="F268" s="200"/>
      <c r="G268" s="200"/>
      <c r="H268" s="200"/>
      <c r="I268" s="200"/>
      <c r="J268" s="200"/>
      <c r="K268" s="233"/>
      <c r="L268" s="233"/>
      <c r="M268" s="233"/>
      <c r="N268" s="31"/>
      <c r="O268" s="31"/>
      <c r="P268" s="31"/>
      <c r="Q268" s="31"/>
    </row>
    <row r="269" spans="1:38" s="29" customFormat="1" x14ac:dyDescent="0.2">
      <c r="C269" s="231"/>
      <c r="E269" s="30"/>
      <c r="F269" s="277"/>
      <c r="G269" s="233"/>
      <c r="H269" s="233"/>
      <c r="I269" s="233"/>
      <c r="J269" s="233"/>
      <c r="K269" s="233"/>
      <c r="L269" s="233"/>
      <c r="M269" s="233"/>
      <c r="N269" s="31"/>
      <c r="O269" s="31"/>
      <c r="P269" s="31"/>
      <c r="Q269" s="31"/>
    </row>
    <row r="270" spans="1:38" s="35" customFormat="1" ht="12.75" customHeight="1" x14ac:dyDescent="0.25">
      <c r="B270" s="392" t="s">
        <v>273</v>
      </c>
      <c r="C270" s="232"/>
      <c r="D270" s="231"/>
      <c r="E270" s="233"/>
      <c r="F270" s="277"/>
      <c r="G270" s="231"/>
      <c r="H270" s="234"/>
      <c r="I270" s="235"/>
      <c r="J270" s="36"/>
      <c r="K270" s="36"/>
      <c r="L270" s="37"/>
      <c r="M270" s="36"/>
      <c r="N270" s="36"/>
      <c r="S270" s="171" t="s">
        <v>129</v>
      </c>
      <c r="T270" s="171" t="s">
        <v>130</v>
      </c>
      <c r="U270" s="171" t="s">
        <v>142</v>
      </c>
      <c r="V270" s="171" t="s">
        <v>132</v>
      </c>
      <c r="W270" s="171" t="s">
        <v>133</v>
      </c>
      <c r="Y270" s="172"/>
      <c r="Z270" s="173"/>
      <c r="AB270" s="172"/>
      <c r="AC270" s="173"/>
      <c r="AE270" s="172"/>
      <c r="AF270" s="173"/>
      <c r="AH270" s="172"/>
      <c r="AI270" s="173"/>
      <c r="AK270" s="172"/>
      <c r="AL270" s="173"/>
    </row>
    <row r="271" spans="1:38" s="35" customFormat="1" ht="12.75" customHeight="1" x14ac:dyDescent="0.2">
      <c r="B271" s="392"/>
      <c r="C271" s="236"/>
      <c r="D271" s="258"/>
      <c r="E271" s="267"/>
      <c r="F271" s="233"/>
      <c r="G271" s="258"/>
      <c r="H271" s="259"/>
      <c r="I271" s="259"/>
      <c r="J271" s="36"/>
      <c r="K271" s="36"/>
      <c r="L271" s="37"/>
      <c r="M271" s="36"/>
      <c r="N271" s="36"/>
      <c r="Q271" s="29" t="s">
        <v>202</v>
      </c>
      <c r="S271" s="174">
        <f>SUMIF($Q274:$Q287,"Rateio",L274:L287)+F299</f>
        <v>19417461.702587117</v>
      </c>
      <c r="T271" s="174">
        <f>SUMIF($Q274:$Q287,"Rateio",M274:M287)+G299</f>
        <v>18661858.748432115</v>
      </c>
      <c r="U271" s="174">
        <f>SUMIF($Q274:$Q287,"Rateio",N274:N287)+H299</f>
        <v>19695538.931908116</v>
      </c>
      <c r="V271" s="174">
        <f>SUMIF($Q274:$Q287,"Rateio",O274:O287)+I299</f>
        <v>19288970.844900865</v>
      </c>
      <c r="W271" s="174">
        <f>SUMIF($Q274:$Q287,"Rateio",P274:P287)+J299</f>
        <v>19457734.956488773</v>
      </c>
      <c r="Z271" s="175"/>
      <c r="AC271" s="175"/>
      <c r="AF271" s="175"/>
      <c r="AI271" s="175"/>
      <c r="AL271" s="175"/>
    </row>
    <row r="272" spans="1:38" s="44" customFormat="1" x14ac:dyDescent="0.2">
      <c r="A272" s="379" t="s">
        <v>136</v>
      </c>
      <c r="B272" s="393" t="s">
        <v>138</v>
      </c>
      <c r="C272" s="379" t="s">
        <v>3</v>
      </c>
      <c r="D272" s="396" t="s">
        <v>139</v>
      </c>
      <c r="E272" s="43">
        <f>$E$8</f>
        <v>44228</v>
      </c>
      <c r="F272" s="377" t="str">
        <f>$F$8</f>
        <v>Preço Unitário</v>
      </c>
      <c r="G272" s="377"/>
      <c r="H272" s="377"/>
      <c r="I272" s="377"/>
      <c r="J272" s="377"/>
      <c r="K272" s="43">
        <f>$K$8</f>
        <v>44228</v>
      </c>
      <c r="L272" s="378" t="str">
        <f>$L$8</f>
        <v>Preço Total</v>
      </c>
      <c r="M272" s="378"/>
      <c r="N272" s="378"/>
      <c r="O272" s="378"/>
      <c r="P272" s="378"/>
      <c r="Q272" s="176" t="s">
        <v>203</v>
      </c>
      <c r="S272" s="174">
        <f>SUMIF($R274:$R287,"UAR",L274:L287)</f>
        <v>0</v>
      </c>
      <c r="T272" s="174">
        <f>SUMIF($R274:$R287,"UAR",M274:M287)</f>
        <v>0</v>
      </c>
      <c r="U272" s="174">
        <f>SUMIF($R274:$R287,"UAR",N274:N287)</f>
        <v>0</v>
      </c>
      <c r="V272" s="174">
        <f>SUMIF($R274:$R287,"UAR",O274:O287)</f>
        <v>0</v>
      </c>
      <c r="W272" s="174">
        <f>SUMIF($R274:$R287,"UAR",P274:P287)</f>
        <v>0</v>
      </c>
      <c r="Z272" s="177"/>
      <c r="AC272" s="177"/>
      <c r="AF272" s="177"/>
      <c r="AI272" s="177"/>
      <c r="AL272" s="177"/>
    </row>
    <row r="273" spans="1:38" s="49" customFormat="1" x14ac:dyDescent="0.2">
      <c r="A273" s="379"/>
      <c r="B273" s="380"/>
      <c r="C273" s="379"/>
      <c r="D273" s="397"/>
      <c r="E273" s="45" t="s">
        <v>118</v>
      </c>
      <c r="F273" s="243" t="s">
        <v>129</v>
      </c>
      <c r="G273" s="243" t="s">
        <v>130</v>
      </c>
      <c r="H273" s="243" t="s">
        <v>142</v>
      </c>
      <c r="I273" s="243" t="s">
        <v>132</v>
      </c>
      <c r="J273" s="243" t="s">
        <v>133</v>
      </c>
      <c r="K273" s="45" t="s">
        <v>118</v>
      </c>
      <c r="L273" s="47" t="s">
        <v>129</v>
      </c>
      <c r="M273" s="47" t="s">
        <v>130</v>
      </c>
      <c r="N273" s="47" t="s">
        <v>142</v>
      </c>
      <c r="O273" s="47" t="s">
        <v>132</v>
      </c>
      <c r="P273" s="47" t="s">
        <v>133</v>
      </c>
      <c r="Q273" s="176" t="s">
        <v>204</v>
      </c>
      <c r="S273" s="181">
        <f>S272/S271</f>
        <v>0</v>
      </c>
      <c r="T273" s="181">
        <f>T272/T271</f>
        <v>0</v>
      </c>
      <c r="U273" s="181">
        <f>U272/U271</f>
        <v>0</v>
      </c>
      <c r="V273" s="181">
        <f>V272/V271</f>
        <v>0</v>
      </c>
      <c r="W273" s="181">
        <f>W272/W271</f>
        <v>0</v>
      </c>
      <c r="Y273" s="182"/>
      <c r="Z273" s="183"/>
      <c r="AB273" s="182"/>
      <c r="AC273" s="183"/>
      <c r="AE273" s="182"/>
      <c r="AF273" s="183"/>
      <c r="AH273" s="182"/>
      <c r="AI273" s="183"/>
      <c r="AL273" s="184"/>
    </row>
    <row r="274" spans="1:38" x14ac:dyDescent="0.2">
      <c r="A274" s="246">
        <v>1</v>
      </c>
      <c r="B274" s="116" t="s">
        <v>82</v>
      </c>
      <c r="C274" s="1" t="str">
        <f>VLOOKUP(B274,Valores!$A$2:$F$223,5,FALSE)</f>
        <v>unid.</v>
      </c>
      <c r="D274" s="247">
        <v>1</v>
      </c>
      <c r="E274" s="53">
        <f>EXP(10.90679)*POWER(Resumo!$C$42,0.38282)*POWER(Resumo!$D$42,0.00247)*POWER(Resumo!$E$42,0.45363)*(IF(Resumo!$F$42="ONAN/ONAF",0.8,IF(Resumo!$F$42="ONAN/ONAF/ONAF",1,1.1)))*1.024659*(1+Valores!$H$164)*(1+Valores!$I$164)*(1+Valores!$J$164)*VLOOKUP(VLOOKUP($B274,Indices_Poder!$B$5:$E$250,3,FALSE),Indices_Poder!$G$6:$N$28,8,FALSE)</f>
        <v>12316228.15683404</v>
      </c>
      <c r="F274" s="272">
        <f>$E274*VLOOKUP(F$273,Regional!$A$2:$B$7,2,FALSE)</f>
        <v>12470181.008794464</v>
      </c>
      <c r="G274" s="272">
        <f>$E274*VLOOKUP(G$273,Regional!$A$2:$B$7,2,FALSE)</f>
        <v>11984921.619415203</v>
      </c>
      <c r="H274" s="272">
        <f>$E274*VLOOKUP(H$273,Regional!$A$2:$B$7,2,FALSE)</f>
        <v>12648766.317068558</v>
      </c>
      <c r="I274" s="272">
        <f>$E274*VLOOKUP(I$273,Regional!$A$2:$B$7,2,FALSE)</f>
        <v>12387662.280143678</v>
      </c>
      <c r="J274" s="273">
        <f>$E274*VLOOKUP(J$273,Regional!$A$2:$B$7,2,FALSE)</f>
        <v>12496045.087923815</v>
      </c>
      <c r="K274" s="56">
        <f>D274*E274</f>
        <v>12316228.15683404</v>
      </c>
      <c r="L274" s="248">
        <f>D274*F274</f>
        <v>12470181.008794464</v>
      </c>
      <c r="M274" s="248">
        <f>D274*G274</f>
        <v>11984921.619415203</v>
      </c>
      <c r="N274" s="248">
        <f>D274*H274</f>
        <v>12648766.317068558</v>
      </c>
      <c r="O274" s="248">
        <f>D274*I274</f>
        <v>12387662.280143678</v>
      </c>
      <c r="P274" s="249">
        <f>D274*J274</f>
        <v>12496045.087923815</v>
      </c>
      <c r="Q274" s="185">
        <f>VLOOKUP(B274,Valores!$A$2:$P$300,14,FALSE)</f>
        <v>1</v>
      </c>
      <c r="R274" s="185">
        <f>VLOOKUP(B274,Valores!$A$2:$P$300,15,FALSE)</f>
        <v>2.86E-2</v>
      </c>
      <c r="S274" s="186">
        <f>IF($R274="UAR",L274*S$273,0)</f>
        <v>0</v>
      </c>
      <c r="T274" s="186">
        <f t="shared" ref="T274:W287" si="175">IF($R274="UAR",M274*T$273,0)</f>
        <v>0</v>
      </c>
      <c r="U274" s="186">
        <f t="shared" si="175"/>
        <v>0</v>
      </c>
      <c r="V274" s="186">
        <f t="shared" si="175"/>
        <v>0</v>
      </c>
      <c r="W274" s="186">
        <f t="shared" si="175"/>
        <v>0</v>
      </c>
      <c r="Y274" s="31">
        <f t="shared" ref="Y274:Y287" si="176">L274+S274</f>
        <v>12470181.008794464</v>
      </c>
      <c r="Z274" s="187">
        <f t="shared" ref="Z274:Z287" si="177">IF($Q274="rateio",0,Y274*$Q274)</f>
        <v>12470181.008794464</v>
      </c>
      <c r="AB274" s="31">
        <f t="shared" ref="AB274:AB287" si="178">M274+T274</f>
        <v>11984921.619415203</v>
      </c>
      <c r="AC274" s="187">
        <f t="shared" ref="AC274:AC287" si="179">IF($Q274="rateio",0,AB274*$Q274)</f>
        <v>11984921.619415203</v>
      </c>
      <c r="AE274" s="31">
        <f t="shared" ref="AE274:AE287" si="180">N274+U274</f>
        <v>12648766.317068558</v>
      </c>
      <c r="AF274" s="187">
        <f t="shared" ref="AF274:AF287" si="181">IF($Q274="rateio",0,AE274*$Q274)</f>
        <v>12648766.317068558</v>
      </c>
      <c r="AH274" s="31">
        <f t="shared" ref="AH274:AH287" si="182">V274+O274</f>
        <v>12387662.280143678</v>
      </c>
      <c r="AI274" s="187">
        <f t="shared" ref="AI274:AI287" si="183">IF($Q274="rateio",0,AH274*$Q274)</f>
        <v>12387662.280143678</v>
      </c>
      <c r="AK274" s="31">
        <f t="shared" ref="AK274:AK287" si="184">P274+W274</f>
        <v>12496045.087923815</v>
      </c>
      <c r="AL274" s="187">
        <f t="shared" ref="AL274:AL287" si="185">IF($Q274="rateio",0,AK274*$Q274)</f>
        <v>12496045.087923815</v>
      </c>
    </row>
    <row r="275" spans="1:38" x14ac:dyDescent="0.2">
      <c r="A275" s="250">
        <v>2</v>
      </c>
      <c r="B275" s="1" t="s">
        <v>238</v>
      </c>
      <c r="C275" s="1" t="str">
        <f>VLOOKUP(B275,Valores!$A$2:$F$223,5,FALSE)</f>
        <v>unid.</v>
      </c>
      <c r="D275" s="1">
        <v>0</v>
      </c>
      <c r="E275" s="64">
        <f>VLOOKUP($B275,Valores!$A$2:$G$300,6,FALSE)*VLOOKUP(VLOOKUP($B275,Indices_Poder!$B$5:$E$250,3,FALSE),Indices_Poder!$G$6:$N$28,4,FALSE)</f>
        <v>2604.1258136719553</v>
      </c>
      <c r="F275" s="272">
        <f>$E275*VLOOKUP(F$273,Regional!$A$2:$B$7,2,FALSE)</f>
        <v>2636.6773863428548</v>
      </c>
      <c r="G275" s="272">
        <f>$E275*VLOOKUP(G$273,Regional!$A$2:$B$7,2,FALSE)</f>
        <v>2534.0748292841795</v>
      </c>
      <c r="H275" s="272">
        <f>$E275*VLOOKUP(H$273,Regional!$A$2:$B$7,2,FALSE)</f>
        <v>2674.4372106410979</v>
      </c>
      <c r="I275" s="272">
        <f>$E275*VLOOKUP(I$273,Regional!$A$2:$B$7,2,FALSE)</f>
        <v>2619.2297433912527</v>
      </c>
      <c r="J275" s="273">
        <f>$E275*VLOOKUP(J$273,Regional!$A$2:$B$7,2,FALSE)</f>
        <v>2642.1460505515656</v>
      </c>
      <c r="K275" s="66">
        <f t="shared" ref="K275:K287" si="186">D275*E275</f>
        <v>0</v>
      </c>
      <c r="L275" s="65">
        <f t="shared" ref="L275:P287" si="187">$D275*F275</f>
        <v>0</v>
      </c>
      <c r="M275" s="65">
        <f t="shared" si="187"/>
        <v>0</v>
      </c>
      <c r="N275" s="65">
        <f t="shared" si="187"/>
        <v>0</v>
      </c>
      <c r="O275" s="65">
        <f t="shared" si="187"/>
        <v>0</v>
      </c>
      <c r="P275" s="133">
        <f t="shared" si="187"/>
        <v>0</v>
      </c>
      <c r="Q275" s="185">
        <f>VLOOKUP(B275,Valores!$A$2:$P$300,14,FALSE)</f>
        <v>1</v>
      </c>
      <c r="R275" s="185">
        <f>VLOOKUP(B275,Valores!$A$2:$P$300,15,FALSE)</f>
        <v>2.7E-2</v>
      </c>
      <c r="S275" s="186">
        <f t="shared" ref="S275:S287" si="188">IF($R275="UAR",L275*S$273,0)</f>
        <v>0</v>
      </c>
      <c r="T275" s="186">
        <f t="shared" si="175"/>
        <v>0</v>
      </c>
      <c r="U275" s="186">
        <f t="shared" si="175"/>
        <v>0</v>
      </c>
      <c r="V275" s="186">
        <f t="shared" si="175"/>
        <v>0</v>
      </c>
      <c r="W275" s="186">
        <f t="shared" si="175"/>
        <v>0</v>
      </c>
      <c r="Y275" s="31">
        <f t="shared" si="176"/>
        <v>0</v>
      </c>
      <c r="Z275" s="187">
        <f t="shared" si="177"/>
        <v>0</v>
      </c>
      <c r="AB275" s="31">
        <f t="shared" si="178"/>
        <v>0</v>
      </c>
      <c r="AC275" s="187">
        <f t="shared" si="179"/>
        <v>0</v>
      </c>
      <c r="AE275" s="31">
        <f t="shared" si="180"/>
        <v>0</v>
      </c>
      <c r="AF275" s="187">
        <f t="shared" si="181"/>
        <v>0</v>
      </c>
      <c r="AH275" s="31">
        <f t="shared" si="182"/>
        <v>0</v>
      </c>
      <c r="AI275" s="187">
        <f t="shared" si="183"/>
        <v>0</v>
      </c>
      <c r="AK275" s="31">
        <f t="shared" si="184"/>
        <v>0</v>
      </c>
      <c r="AL275" s="187">
        <f t="shared" si="185"/>
        <v>0</v>
      </c>
    </row>
    <row r="276" spans="1:38" x14ac:dyDescent="0.2">
      <c r="A276" s="250">
        <v>3</v>
      </c>
      <c r="B276" s="1" t="s">
        <v>239</v>
      </c>
      <c r="C276" s="1" t="str">
        <f>VLOOKUP(B276,Valores!$A$2:$F$223,5,FALSE)</f>
        <v>unid.</v>
      </c>
      <c r="D276" s="1">
        <v>0</v>
      </c>
      <c r="E276" s="64">
        <f>VLOOKUP($B276,Valores!$A$2:$G$300,6,FALSE)*VLOOKUP(VLOOKUP($B276,Indices_Poder!$B$5:$E$250,3,FALSE),Indices_Poder!$G$6:$N$28,4,FALSE)</f>
        <v>2604.1258136719553</v>
      </c>
      <c r="F276" s="272">
        <f>$E276*VLOOKUP(F$273,Regional!$A$2:$B$7,2,FALSE)</f>
        <v>2636.6773863428548</v>
      </c>
      <c r="G276" s="272">
        <f>$E276*VLOOKUP(G$273,Regional!$A$2:$B$7,2,FALSE)</f>
        <v>2534.0748292841795</v>
      </c>
      <c r="H276" s="272">
        <f>$E276*VLOOKUP(H$273,Regional!$A$2:$B$7,2,FALSE)</f>
        <v>2674.4372106410979</v>
      </c>
      <c r="I276" s="272">
        <f>$E276*VLOOKUP(I$273,Regional!$A$2:$B$7,2,FALSE)</f>
        <v>2619.2297433912527</v>
      </c>
      <c r="J276" s="273">
        <f>$E276*VLOOKUP(J$273,Regional!$A$2:$B$7,2,FALSE)</f>
        <v>2642.1460505515656</v>
      </c>
      <c r="K276" s="66">
        <f t="shared" si="186"/>
        <v>0</v>
      </c>
      <c r="L276" s="65">
        <f t="shared" si="187"/>
        <v>0</v>
      </c>
      <c r="M276" s="65">
        <f t="shared" si="187"/>
        <v>0</v>
      </c>
      <c r="N276" s="65">
        <f t="shared" si="187"/>
        <v>0</v>
      </c>
      <c r="O276" s="65">
        <f t="shared" si="187"/>
        <v>0</v>
      </c>
      <c r="P276" s="133">
        <f t="shared" si="187"/>
        <v>0</v>
      </c>
      <c r="Q276" s="185">
        <f>VLOOKUP(B276,Valores!$A$2:$P$300,14,FALSE)</f>
        <v>1</v>
      </c>
      <c r="R276" s="185">
        <f>VLOOKUP(B276,Valores!$A$2:$P$300,15,FALSE)</f>
        <v>2.7E-2</v>
      </c>
      <c r="S276" s="186">
        <f t="shared" si="188"/>
        <v>0</v>
      </c>
      <c r="T276" s="186">
        <f t="shared" si="175"/>
        <v>0</v>
      </c>
      <c r="U276" s="186">
        <f t="shared" si="175"/>
        <v>0</v>
      </c>
      <c r="V276" s="186">
        <f t="shared" si="175"/>
        <v>0</v>
      </c>
      <c r="W276" s="186">
        <f t="shared" si="175"/>
        <v>0</v>
      </c>
      <c r="Y276" s="31">
        <f t="shared" si="176"/>
        <v>0</v>
      </c>
      <c r="Z276" s="187">
        <f t="shared" si="177"/>
        <v>0</v>
      </c>
      <c r="AB276" s="31">
        <f t="shared" si="178"/>
        <v>0</v>
      </c>
      <c r="AC276" s="187">
        <f t="shared" si="179"/>
        <v>0</v>
      </c>
      <c r="AE276" s="31">
        <f t="shared" si="180"/>
        <v>0</v>
      </c>
      <c r="AF276" s="187">
        <f t="shared" si="181"/>
        <v>0</v>
      </c>
      <c r="AH276" s="31">
        <f t="shared" si="182"/>
        <v>0</v>
      </c>
      <c r="AI276" s="187">
        <f t="shared" si="183"/>
        <v>0</v>
      </c>
      <c r="AK276" s="31">
        <f t="shared" si="184"/>
        <v>0</v>
      </c>
      <c r="AL276" s="187">
        <f t="shared" si="185"/>
        <v>0</v>
      </c>
    </row>
    <row r="277" spans="1:38" x14ac:dyDescent="0.2">
      <c r="A277" s="250">
        <v>4</v>
      </c>
      <c r="B277" s="1" t="s">
        <v>30</v>
      </c>
      <c r="C277" s="1" t="str">
        <f>VLOOKUP(B277,Valores!$A$2:$F$223,5,FALSE)</f>
        <v>unid.</v>
      </c>
      <c r="D277" s="1">
        <v>1</v>
      </c>
      <c r="E277" s="64">
        <f>VLOOKUP($B277,Valores!$A$2:$G$300,6,FALSE)*VLOOKUP(VLOOKUP($B277,Indices_Poder!$B$5:$E$250,3,FALSE),Indices_Poder!$G$6:$N$28,4,FALSE)</f>
        <v>54015.592521526502</v>
      </c>
      <c r="F277" s="272">
        <f>$E277*VLOOKUP(F$273,Regional!$A$2:$B$7,2,FALSE)</f>
        <v>54690.78742804558</v>
      </c>
      <c r="G277" s="272">
        <f>$E277*VLOOKUP(G$273,Regional!$A$2:$B$7,2,FALSE)</f>
        <v>52562.57308269744</v>
      </c>
      <c r="H277" s="272">
        <f>$E277*VLOOKUP(H$273,Regional!$A$2:$B$7,2,FALSE)</f>
        <v>55474.01351960771</v>
      </c>
      <c r="I277" s="272">
        <f>$E277*VLOOKUP(I$273,Regional!$A$2:$B$7,2,FALSE)</f>
        <v>54328.882958151356</v>
      </c>
      <c r="J277" s="273">
        <f>$E277*VLOOKUP(J$273,Regional!$A$2:$B$7,2,FALSE)</f>
        <v>54804.220172340785</v>
      </c>
      <c r="K277" s="66">
        <f>D277*E277</f>
        <v>54015.592521526502</v>
      </c>
      <c r="L277" s="65">
        <f t="shared" si="187"/>
        <v>54690.78742804558</v>
      </c>
      <c r="M277" s="65">
        <f t="shared" si="187"/>
        <v>52562.57308269744</v>
      </c>
      <c r="N277" s="65">
        <f t="shared" si="187"/>
        <v>55474.01351960771</v>
      </c>
      <c r="O277" s="65">
        <f t="shared" si="187"/>
        <v>54328.882958151356</v>
      </c>
      <c r="P277" s="133">
        <f t="shared" si="187"/>
        <v>54804.220172340785</v>
      </c>
      <c r="Q277" s="185">
        <f>VLOOKUP(B277,Valores!$A$2:$P$300,14,FALSE)</f>
        <v>1</v>
      </c>
      <c r="R277" s="185">
        <f>VLOOKUP(B277,Valores!$A$2:$P$300,15,FALSE)</f>
        <v>0.04</v>
      </c>
      <c r="S277" s="186">
        <f t="shared" si="188"/>
        <v>0</v>
      </c>
      <c r="T277" s="186">
        <f t="shared" si="175"/>
        <v>0</v>
      </c>
      <c r="U277" s="186">
        <f t="shared" si="175"/>
        <v>0</v>
      </c>
      <c r="V277" s="186">
        <f t="shared" si="175"/>
        <v>0</v>
      </c>
      <c r="W277" s="186">
        <f t="shared" si="175"/>
        <v>0</v>
      </c>
      <c r="Y277" s="31">
        <f t="shared" si="176"/>
        <v>54690.78742804558</v>
      </c>
      <c r="Z277" s="187">
        <f t="shared" si="177"/>
        <v>54690.78742804558</v>
      </c>
      <c r="AB277" s="31">
        <f t="shared" si="178"/>
        <v>52562.57308269744</v>
      </c>
      <c r="AC277" s="187">
        <f t="shared" si="179"/>
        <v>52562.57308269744</v>
      </c>
      <c r="AE277" s="31">
        <f t="shared" si="180"/>
        <v>55474.01351960771</v>
      </c>
      <c r="AF277" s="187">
        <f t="shared" si="181"/>
        <v>55474.01351960771</v>
      </c>
      <c r="AH277" s="31">
        <f t="shared" si="182"/>
        <v>54328.882958151356</v>
      </c>
      <c r="AI277" s="187">
        <f t="shared" si="183"/>
        <v>54328.882958151356</v>
      </c>
      <c r="AK277" s="31">
        <f t="shared" si="184"/>
        <v>54804.220172340785</v>
      </c>
      <c r="AL277" s="187">
        <f t="shared" si="185"/>
        <v>54804.220172340785</v>
      </c>
    </row>
    <row r="278" spans="1:38" x14ac:dyDescent="0.2">
      <c r="A278" s="250">
        <v>5</v>
      </c>
      <c r="B278" s="1" t="s">
        <v>226</v>
      </c>
      <c r="C278" s="1" t="str">
        <f>VLOOKUP(B278,Valores!$A$2:$F$223,5,FALSE)</f>
        <v>kg</v>
      </c>
      <c r="D278" s="1">
        <v>0</v>
      </c>
      <c r="E278" s="64">
        <f>VLOOKUP($B278,Valores!$A$2:$G$300,6,FALSE)*VLOOKUP(VLOOKUP($B278,Indices_Poder!$B$5:$E$250,3,FALSE),Indices_Poder!$G$6:$N$28,4,FALSE)</f>
        <v>132.79382328753289</v>
      </c>
      <c r="F278" s="272">
        <f>$E278*VLOOKUP(F$273,Regional!$A$2:$B$7,2,FALSE)</f>
        <v>134.45374607862703</v>
      </c>
      <c r="G278" s="272">
        <f>$E278*VLOOKUP(G$273,Regional!$A$2:$B$7,2,FALSE)</f>
        <v>129.22166944109824</v>
      </c>
      <c r="H278" s="272">
        <f>$E278*VLOOKUP(H$273,Regional!$A$2:$B$7,2,FALSE)</f>
        <v>136.37925651629627</v>
      </c>
      <c r="I278" s="272">
        <f>$E278*VLOOKUP(I$273,Regional!$A$2:$B$7,2,FALSE)</f>
        <v>133.56402746260059</v>
      </c>
      <c r="J278" s="273">
        <f>$E278*VLOOKUP(J$273,Regional!$A$2:$B$7,2,FALSE)</f>
        <v>134.73261310753085</v>
      </c>
      <c r="K278" s="66">
        <f t="shared" si="186"/>
        <v>0</v>
      </c>
      <c r="L278" s="65">
        <f t="shared" si="187"/>
        <v>0</v>
      </c>
      <c r="M278" s="65">
        <f t="shared" si="187"/>
        <v>0</v>
      </c>
      <c r="N278" s="65">
        <f t="shared" si="187"/>
        <v>0</v>
      </c>
      <c r="O278" s="65">
        <f t="shared" si="187"/>
        <v>0</v>
      </c>
      <c r="P278" s="133">
        <f t="shared" si="187"/>
        <v>0</v>
      </c>
      <c r="Q278" s="185">
        <f>VLOOKUP(B278,Valores!$A$2:$P$300,14,FALSE)</f>
        <v>1</v>
      </c>
      <c r="R278" s="185">
        <f>VLOOKUP(B278,Valores!$A$2:$P$300,15,FALSE)</f>
        <v>2.5000000000000001E-2</v>
      </c>
      <c r="S278" s="186">
        <f t="shared" si="188"/>
        <v>0</v>
      </c>
      <c r="T278" s="186">
        <f t="shared" si="175"/>
        <v>0</v>
      </c>
      <c r="U278" s="186">
        <f t="shared" si="175"/>
        <v>0</v>
      </c>
      <c r="V278" s="186">
        <f t="shared" si="175"/>
        <v>0</v>
      </c>
      <c r="W278" s="186">
        <f t="shared" si="175"/>
        <v>0</v>
      </c>
      <c r="Y278" s="31">
        <f t="shared" si="176"/>
        <v>0</v>
      </c>
      <c r="Z278" s="187">
        <f t="shared" si="177"/>
        <v>0</v>
      </c>
      <c r="AB278" s="31">
        <f t="shared" si="178"/>
        <v>0</v>
      </c>
      <c r="AC278" s="187">
        <f t="shared" si="179"/>
        <v>0</v>
      </c>
      <c r="AE278" s="31">
        <f t="shared" si="180"/>
        <v>0</v>
      </c>
      <c r="AF278" s="187">
        <f t="shared" si="181"/>
        <v>0</v>
      </c>
      <c r="AH278" s="31">
        <f t="shared" si="182"/>
        <v>0</v>
      </c>
      <c r="AI278" s="187">
        <f t="shared" si="183"/>
        <v>0</v>
      </c>
      <c r="AK278" s="31">
        <f t="shared" si="184"/>
        <v>0</v>
      </c>
      <c r="AL278" s="187">
        <f t="shared" si="185"/>
        <v>0</v>
      </c>
    </row>
    <row r="279" spans="1:38" x14ac:dyDescent="0.2">
      <c r="A279" s="250">
        <v>6</v>
      </c>
      <c r="B279" s="1" t="s">
        <v>53</v>
      </c>
      <c r="C279" s="1" t="str">
        <f>VLOOKUP(B279,Valores!$A$2:$F$223,5,FALSE)</f>
        <v>kg</v>
      </c>
      <c r="D279" s="1">
        <v>0</v>
      </c>
      <c r="E279" s="64">
        <f>VLOOKUP($B279,Valores!$A$2:$G$300,6,FALSE)*VLOOKUP(VLOOKUP($B279,Indices_Poder!$B$5:$E$250,3,FALSE),Indices_Poder!$G$6:$N$28,4,FALSE)</f>
        <v>107.00410922919521</v>
      </c>
      <c r="F279" s="272">
        <f>$E279*VLOOKUP(F$273,Regional!$A$2:$B$7,2,FALSE)</f>
        <v>108.34166059456014</v>
      </c>
      <c r="G279" s="272">
        <f>$E279*VLOOKUP(G$273,Regional!$A$2:$B$7,2,FALSE)</f>
        <v>104.12569869092985</v>
      </c>
      <c r="H279" s="272">
        <f>$E279*VLOOKUP(H$273,Regional!$A$2:$B$7,2,FALSE)</f>
        <v>109.89322017838347</v>
      </c>
      <c r="I279" s="272">
        <f>$E279*VLOOKUP(I$273,Regional!$A$2:$B$7,2,FALSE)</f>
        <v>107.62473306272454</v>
      </c>
      <c r="J279" s="273">
        <f>$E279*VLOOKUP(J$273,Regional!$A$2:$B$7,2,FALSE)</f>
        <v>108.56636922394145</v>
      </c>
      <c r="K279" s="66">
        <f t="shared" si="186"/>
        <v>0</v>
      </c>
      <c r="L279" s="65">
        <f t="shared" si="187"/>
        <v>0</v>
      </c>
      <c r="M279" s="65">
        <f t="shared" si="187"/>
        <v>0</v>
      </c>
      <c r="N279" s="65">
        <f t="shared" si="187"/>
        <v>0</v>
      </c>
      <c r="O279" s="65">
        <f t="shared" si="187"/>
        <v>0</v>
      </c>
      <c r="P279" s="133">
        <f t="shared" si="187"/>
        <v>0</v>
      </c>
      <c r="Q279" s="185">
        <f>VLOOKUP(B279,Valores!$A$2:$P$300,14,FALSE)</f>
        <v>1</v>
      </c>
      <c r="R279" s="185" t="str">
        <f>VLOOKUP(B279,Valores!$A$2:$P$300,15,FALSE)</f>
        <v>Rateio</v>
      </c>
      <c r="S279" s="186">
        <f t="shared" si="188"/>
        <v>0</v>
      </c>
      <c r="T279" s="186">
        <f t="shared" si="175"/>
        <v>0</v>
      </c>
      <c r="U279" s="186">
        <f t="shared" si="175"/>
        <v>0</v>
      </c>
      <c r="V279" s="186">
        <f t="shared" si="175"/>
        <v>0</v>
      </c>
      <c r="W279" s="186">
        <f t="shared" si="175"/>
        <v>0</v>
      </c>
      <c r="Y279" s="31">
        <f t="shared" si="176"/>
        <v>0</v>
      </c>
      <c r="Z279" s="187">
        <f t="shared" si="177"/>
        <v>0</v>
      </c>
      <c r="AB279" s="31">
        <f t="shared" si="178"/>
        <v>0</v>
      </c>
      <c r="AC279" s="187">
        <f t="shared" si="179"/>
        <v>0</v>
      </c>
      <c r="AE279" s="31">
        <f t="shared" si="180"/>
        <v>0</v>
      </c>
      <c r="AF279" s="187">
        <f t="shared" si="181"/>
        <v>0</v>
      </c>
      <c r="AH279" s="31">
        <f t="shared" si="182"/>
        <v>0</v>
      </c>
      <c r="AI279" s="187">
        <f t="shared" si="183"/>
        <v>0</v>
      </c>
      <c r="AK279" s="31">
        <f t="shared" si="184"/>
        <v>0</v>
      </c>
      <c r="AL279" s="187">
        <f t="shared" si="185"/>
        <v>0</v>
      </c>
    </row>
    <row r="280" spans="1:38" x14ac:dyDescent="0.2">
      <c r="A280" s="250">
        <v>7</v>
      </c>
      <c r="B280" s="1" t="s">
        <v>242</v>
      </c>
      <c r="C280" s="1" t="str">
        <f>VLOOKUP(B280,Valores!$A$2:$F$223,5,FALSE)</f>
        <v>unid.</v>
      </c>
      <c r="D280" s="1">
        <v>0</v>
      </c>
      <c r="E280" s="64">
        <f>VLOOKUP($B280,Valores!$A$2:$G$300,6,FALSE)*VLOOKUP(VLOOKUP($B280,Indices_Poder!$B$5:$E$250,3,FALSE),Indices_Poder!$G$6:$N$28,4,FALSE)</f>
        <v>318.82451132788094</v>
      </c>
      <c r="F280" s="272">
        <f>$E280*VLOOKUP(F$273,Regional!$A$2:$B$7,2,FALSE)</f>
        <v>322.80981771947944</v>
      </c>
      <c r="G280" s="272">
        <f>$E280*VLOOKUP(G$273,Regional!$A$2:$B$7,2,FALSE)</f>
        <v>310.24813197316092</v>
      </c>
      <c r="H280" s="272">
        <f>$E280*VLOOKUP(H$273,Regional!$A$2:$B$7,2,FALSE)</f>
        <v>327.43277313373369</v>
      </c>
      <c r="I280" s="272">
        <f>$E280*VLOOKUP(I$273,Regional!$A$2:$B$7,2,FALSE)</f>
        <v>320.67369349358268</v>
      </c>
      <c r="J280" s="273">
        <f>$E280*VLOOKUP(J$273,Regional!$A$2:$B$7,2,FALSE)</f>
        <v>323.47934919326798</v>
      </c>
      <c r="K280" s="66">
        <f t="shared" si="186"/>
        <v>0</v>
      </c>
      <c r="L280" s="65">
        <f t="shared" si="187"/>
        <v>0</v>
      </c>
      <c r="M280" s="65">
        <f t="shared" si="187"/>
        <v>0</v>
      </c>
      <c r="N280" s="65">
        <f t="shared" si="187"/>
        <v>0</v>
      </c>
      <c r="O280" s="65">
        <f t="shared" si="187"/>
        <v>0</v>
      </c>
      <c r="P280" s="133">
        <f t="shared" si="187"/>
        <v>0</v>
      </c>
      <c r="Q280" s="185">
        <f>VLOOKUP(B280,Valores!$A$2:$P$300,14,FALSE)</f>
        <v>1</v>
      </c>
      <c r="R280" s="185">
        <f>VLOOKUP(B280,Valores!$A$2:$P$300,15,FALSE)</f>
        <v>2.5000000000000001E-2</v>
      </c>
      <c r="S280" s="186">
        <f t="shared" si="188"/>
        <v>0</v>
      </c>
      <c r="T280" s="186">
        <f t="shared" si="175"/>
        <v>0</v>
      </c>
      <c r="U280" s="186">
        <f t="shared" si="175"/>
        <v>0</v>
      </c>
      <c r="V280" s="186">
        <f t="shared" si="175"/>
        <v>0</v>
      </c>
      <c r="W280" s="186">
        <f t="shared" si="175"/>
        <v>0</v>
      </c>
      <c r="Y280" s="31">
        <f t="shared" si="176"/>
        <v>0</v>
      </c>
      <c r="Z280" s="187">
        <f t="shared" si="177"/>
        <v>0</v>
      </c>
      <c r="AB280" s="31">
        <f t="shared" si="178"/>
        <v>0</v>
      </c>
      <c r="AC280" s="187">
        <f t="shared" si="179"/>
        <v>0</v>
      </c>
      <c r="AE280" s="31">
        <f t="shared" si="180"/>
        <v>0</v>
      </c>
      <c r="AF280" s="187">
        <f t="shared" si="181"/>
        <v>0</v>
      </c>
      <c r="AH280" s="31">
        <f t="shared" si="182"/>
        <v>0</v>
      </c>
      <c r="AI280" s="187">
        <f t="shared" si="183"/>
        <v>0</v>
      </c>
      <c r="AK280" s="31">
        <f t="shared" si="184"/>
        <v>0</v>
      </c>
      <c r="AL280" s="187">
        <f t="shared" si="185"/>
        <v>0</v>
      </c>
    </row>
    <row r="281" spans="1:38" x14ac:dyDescent="0.2">
      <c r="A281" s="250">
        <v>8</v>
      </c>
      <c r="B281" s="1" t="s">
        <v>243</v>
      </c>
      <c r="C281" s="1" t="str">
        <f>VLOOKUP(B281,Valores!$A$2:$F$223,5,FALSE)</f>
        <v>kg</v>
      </c>
      <c r="D281" s="1">
        <v>0</v>
      </c>
      <c r="E281" s="64">
        <f>VLOOKUP($B281,Valores!$A$2:$G$300,6,FALSE)*VLOOKUP(VLOOKUP($B281,Indices_Poder!$B$5:$E$250,3,FALSE),Indices_Poder!$G$6:$N$28,4,FALSE)</f>
        <v>90.692785411365136</v>
      </c>
      <c r="F281" s="272">
        <f>$E281*VLOOKUP(F$273,Regional!$A$2:$B$7,2,FALSE)</f>
        <v>91.826445229007192</v>
      </c>
      <c r="G281" s="272">
        <f>$E281*VLOOKUP(G$273,Regional!$A$2:$B$7,2,FALSE)</f>
        <v>88.253149483799405</v>
      </c>
      <c r="H281" s="272">
        <f>$E281*VLOOKUP(H$273,Regional!$A$2:$B$7,2,FALSE)</f>
        <v>93.141490617471987</v>
      </c>
      <c r="I281" s="272">
        <f>$E281*VLOOKUP(I$273,Regional!$A$2:$B$7,2,FALSE)</f>
        <v>91.218803566751063</v>
      </c>
      <c r="J281" s="273">
        <f>$E281*VLOOKUP(J$273,Regional!$A$2:$B$7,2,FALSE)</f>
        <v>92.016900078371066</v>
      </c>
      <c r="K281" s="66">
        <f>D281*E281</f>
        <v>0</v>
      </c>
      <c r="L281" s="65">
        <f t="shared" si="187"/>
        <v>0</v>
      </c>
      <c r="M281" s="65">
        <f t="shared" si="187"/>
        <v>0</v>
      </c>
      <c r="N281" s="65">
        <f t="shared" si="187"/>
        <v>0</v>
      </c>
      <c r="O281" s="65">
        <f t="shared" si="187"/>
        <v>0</v>
      </c>
      <c r="P281" s="133">
        <f t="shared" si="187"/>
        <v>0</v>
      </c>
      <c r="Q281" s="185">
        <f>VLOOKUP(B281,Valores!$A$2:$P$300,14,FALSE)</f>
        <v>1</v>
      </c>
      <c r="R281" s="185">
        <f>VLOOKUP(B281,Valores!$A$2:$P$300,15,FALSE)</f>
        <v>3.1300000000000001E-2</v>
      </c>
      <c r="S281" s="186">
        <f t="shared" si="188"/>
        <v>0</v>
      </c>
      <c r="T281" s="186">
        <f t="shared" si="175"/>
        <v>0</v>
      </c>
      <c r="U281" s="186">
        <f t="shared" si="175"/>
        <v>0</v>
      </c>
      <c r="V281" s="186">
        <f t="shared" si="175"/>
        <v>0</v>
      </c>
      <c r="W281" s="186">
        <f t="shared" si="175"/>
        <v>0</v>
      </c>
      <c r="Y281" s="31">
        <f t="shared" si="176"/>
        <v>0</v>
      </c>
      <c r="Z281" s="187">
        <f t="shared" si="177"/>
        <v>0</v>
      </c>
      <c r="AB281" s="31">
        <f t="shared" si="178"/>
        <v>0</v>
      </c>
      <c r="AC281" s="187">
        <f t="shared" si="179"/>
        <v>0</v>
      </c>
      <c r="AE281" s="31">
        <f t="shared" si="180"/>
        <v>0</v>
      </c>
      <c r="AF281" s="187">
        <f t="shared" si="181"/>
        <v>0</v>
      </c>
      <c r="AH281" s="31">
        <f t="shared" si="182"/>
        <v>0</v>
      </c>
      <c r="AI281" s="187">
        <f t="shared" si="183"/>
        <v>0</v>
      </c>
      <c r="AK281" s="31">
        <f t="shared" si="184"/>
        <v>0</v>
      </c>
      <c r="AL281" s="187">
        <f t="shared" si="185"/>
        <v>0</v>
      </c>
    </row>
    <row r="282" spans="1:38" x14ac:dyDescent="0.2">
      <c r="A282" s="250">
        <v>9</v>
      </c>
      <c r="B282" s="1" t="s">
        <v>244</v>
      </c>
      <c r="C282" s="1" t="str">
        <f>VLOOKUP(B282,Valores!$A$2:$F$223,5,FALSE)</f>
        <v>kg</v>
      </c>
      <c r="D282" s="1">
        <v>0</v>
      </c>
      <c r="E282" s="64">
        <f>VLOOKUP($B282,Valores!$A$2:$G$300,6,FALSE)*VLOOKUP(VLOOKUP($B282,Indices_Poder!$B$5:$E$250,3,FALSE),Indices_Poder!$G$6:$N$28,4,FALSE)</f>
        <v>90.692785411365136</v>
      </c>
      <c r="F282" s="272">
        <f>$E282*VLOOKUP(F$273,Regional!$A$2:$B$7,2,FALSE)</f>
        <v>91.826445229007192</v>
      </c>
      <c r="G282" s="272">
        <f>$E282*VLOOKUP(G$273,Regional!$A$2:$B$7,2,FALSE)</f>
        <v>88.253149483799405</v>
      </c>
      <c r="H282" s="272">
        <f>$E282*VLOOKUP(H$273,Regional!$A$2:$B$7,2,FALSE)</f>
        <v>93.141490617471987</v>
      </c>
      <c r="I282" s="272">
        <f>$E282*VLOOKUP(I$273,Regional!$A$2:$B$7,2,FALSE)</f>
        <v>91.218803566751063</v>
      </c>
      <c r="J282" s="273">
        <f>$E282*VLOOKUP(J$273,Regional!$A$2:$B$7,2,FALSE)</f>
        <v>92.016900078371066</v>
      </c>
      <c r="K282" s="66">
        <f t="shared" si="186"/>
        <v>0</v>
      </c>
      <c r="L282" s="65">
        <f t="shared" si="187"/>
        <v>0</v>
      </c>
      <c r="M282" s="65">
        <f t="shared" si="187"/>
        <v>0</v>
      </c>
      <c r="N282" s="65">
        <f t="shared" si="187"/>
        <v>0</v>
      </c>
      <c r="O282" s="65">
        <f t="shared" si="187"/>
        <v>0</v>
      </c>
      <c r="P282" s="133">
        <f t="shared" si="187"/>
        <v>0</v>
      </c>
      <c r="Q282" s="185">
        <f>VLOOKUP(B282,Valores!$A$2:$P$300,14,FALSE)</f>
        <v>1</v>
      </c>
      <c r="R282" s="185">
        <f>VLOOKUP(B282,Valores!$A$2:$P$300,15,FALSE)</f>
        <v>3.1300000000000001E-2</v>
      </c>
      <c r="S282" s="186">
        <f t="shared" si="188"/>
        <v>0</v>
      </c>
      <c r="T282" s="186">
        <f t="shared" si="175"/>
        <v>0</v>
      </c>
      <c r="U282" s="186">
        <f t="shared" si="175"/>
        <v>0</v>
      </c>
      <c r="V282" s="186">
        <f t="shared" si="175"/>
        <v>0</v>
      </c>
      <c r="W282" s="186">
        <f t="shared" si="175"/>
        <v>0</v>
      </c>
      <c r="Y282" s="31">
        <f t="shared" si="176"/>
        <v>0</v>
      </c>
      <c r="Z282" s="187">
        <f t="shared" si="177"/>
        <v>0</v>
      </c>
      <c r="AB282" s="31">
        <f t="shared" si="178"/>
        <v>0</v>
      </c>
      <c r="AC282" s="187">
        <f t="shared" si="179"/>
        <v>0</v>
      </c>
      <c r="AE282" s="31">
        <f t="shared" si="180"/>
        <v>0</v>
      </c>
      <c r="AF282" s="187">
        <f t="shared" si="181"/>
        <v>0</v>
      </c>
      <c r="AH282" s="31">
        <f t="shared" si="182"/>
        <v>0</v>
      </c>
      <c r="AI282" s="187">
        <f t="shared" si="183"/>
        <v>0</v>
      </c>
      <c r="AK282" s="31">
        <f t="shared" si="184"/>
        <v>0</v>
      </c>
      <c r="AL282" s="187">
        <f t="shared" si="185"/>
        <v>0</v>
      </c>
    </row>
    <row r="283" spans="1:38" x14ac:dyDescent="0.2">
      <c r="A283" s="250">
        <v>10</v>
      </c>
      <c r="B283" s="1" t="s">
        <v>265</v>
      </c>
      <c r="C283" s="1" t="str">
        <f>VLOOKUP(B283,Valores!$A$2:$F$223,5,FALSE)</f>
        <v>m³</v>
      </c>
      <c r="D283" s="1">
        <v>25.2</v>
      </c>
      <c r="E283" s="64">
        <f>VLOOKUP($B283,Valores!$A$2:$G$300,6,FALSE)*VLOOKUP(VLOOKUP($B283,Indices_Poder!$B$5:$E$250,3,FALSE),Indices_Poder!$G$6:$N$28,4,FALSE)</f>
        <v>5744.0577699282558</v>
      </c>
      <c r="F283" s="272">
        <f>$E283*VLOOKUP(F$273,Regional!$A$2:$B$7,2,FALSE)</f>
        <v>5815.858492052359</v>
      </c>
      <c r="G283" s="272">
        <f>$E283*VLOOKUP(G$273,Regional!$A$2:$B$7,2,FALSE)</f>
        <v>5589.5426159171857</v>
      </c>
      <c r="H283" s="272">
        <f>$E283*VLOOKUP(H$273,Regional!$A$2:$B$7,2,FALSE)</f>
        <v>5899.1473297163184</v>
      </c>
      <c r="I283" s="272">
        <f>$E283*VLOOKUP(I$273,Regional!$A$2:$B$7,2,FALSE)</f>
        <v>5777.3733049938401</v>
      </c>
      <c r="J283" s="273">
        <f>$E283*VLOOKUP(J$273,Regional!$A$2:$B$7,2,FALSE)</f>
        <v>5827.9210133692077</v>
      </c>
      <c r="K283" s="66">
        <f t="shared" si="186"/>
        <v>144750.25580219203</v>
      </c>
      <c r="L283" s="65">
        <f t="shared" si="187"/>
        <v>146559.63399971943</v>
      </c>
      <c r="M283" s="65">
        <f t="shared" si="187"/>
        <v>140856.47392111307</v>
      </c>
      <c r="N283" s="65">
        <f t="shared" si="187"/>
        <v>148658.51270885122</v>
      </c>
      <c r="O283" s="65">
        <f t="shared" si="187"/>
        <v>145589.80728584476</v>
      </c>
      <c r="P283" s="133">
        <f t="shared" si="187"/>
        <v>146863.60953690403</v>
      </c>
      <c r="Q283" s="185">
        <f>VLOOKUP(B283,Valores!$A$2:$P$300,14,FALSE)</f>
        <v>1</v>
      </c>
      <c r="R283" s="185">
        <f>VLOOKUP(B283,Valores!$A$2:$P$300,15,FALSE)</f>
        <v>3.1300000000000001E-2</v>
      </c>
      <c r="S283" s="186">
        <f t="shared" si="188"/>
        <v>0</v>
      </c>
      <c r="T283" s="186">
        <f t="shared" si="175"/>
        <v>0</v>
      </c>
      <c r="U283" s="186">
        <f t="shared" si="175"/>
        <v>0</v>
      </c>
      <c r="V283" s="186">
        <f t="shared" si="175"/>
        <v>0</v>
      </c>
      <c r="W283" s="186">
        <f t="shared" si="175"/>
        <v>0</v>
      </c>
      <c r="Y283" s="31">
        <f t="shared" si="176"/>
        <v>146559.63399971943</v>
      </c>
      <c r="Z283" s="187">
        <f t="shared" si="177"/>
        <v>146559.63399971943</v>
      </c>
      <c r="AB283" s="31">
        <f t="shared" si="178"/>
        <v>140856.47392111307</v>
      </c>
      <c r="AC283" s="187">
        <f t="shared" si="179"/>
        <v>140856.47392111307</v>
      </c>
      <c r="AE283" s="31">
        <f t="shared" si="180"/>
        <v>148658.51270885122</v>
      </c>
      <c r="AF283" s="187">
        <f t="shared" si="181"/>
        <v>148658.51270885122</v>
      </c>
      <c r="AH283" s="31">
        <f t="shared" si="182"/>
        <v>145589.80728584476</v>
      </c>
      <c r="AI283" s="187">
        <f t="shared" si="183"/>
        <v>145589.80728584476</v>
      </c>
      <c r="AK283" s="31">
        <f t="shared" si="184"/>
        <v>146863.60953690403</v>
      </c>
      <c r="AL283" s="187">
        <f t="shared" si="185"/>
        <v>146863.60953690403</v>
      </c>
    </row>
    <row r="284" spans="1:38" x14ac:dyDescent="0.2">
      <c r="A284" s="250">
        <v>11</v>
      </c>
      <c r="B284" s="1" t="s">
        <v>214</v>
      </c>
      <c r="C284" s="1" t="str">
        <f>VLOOKUP(B284,Valores!$A$2:$F$223,5,FALSE)</f>
        <v>m³</v>
      </c>
      <c r="D284" s="251">
        <v>26.91</v>
      </c>
      <c r="E284" s="64">
        <f>VLOOKUP($B284,Valores!$A$2:$G$300,6,FALSE)*VLOOKUP(VLOOKUP($B284,Indices_Poder!$B$5:$E$250,3,FALSE),Indices_Poder!$G$6:$N$28,4,FALSE)</f>
        <v>5744.0577699282558</v>
      </c>
      <c r="F284" s="272">
        <f>$E284*VLOOKUP(F$273,Regional!$A$2:$B$7,2,FALSE)</f>
        <v>5815.858492052359</v>
      </c>
      <c r="G284" s="272">
        <f>$E284*VLOOKUP(G$273,Regional!$A$2:$B$7,2,FALSE)</f>
        <v>5589.5426159171857</v>
      </c>
      <c r="H284" s="272">
        <f>$E284*VLOOKUP(H$273,Regional!$A$2:$B$7,2,FALSE)</f>
        <v>5899.1473297163184</v>
      </c>
      <c r="I284" s="272">
        <f>$E284*VLOOKUP(I$273,Regional!$A$2:$B$7,2,FALSE)</f>
        <v>5777.3733049938401</v>
      </c>
      <c r="J284" s="273">
        <f>$E284*VLOOKUP(J$273,Regional!$A$2:$B$7,2,FALSE)</f>
        <v>5827.9210133692077</v>
      </c>
      <c r="K284" s="66">
        <f t="shared" si="186"/>
        <v>154572.59458876937</v>
      </c>
      <c r="L284" s="65">
        <f t="shared" si="187"/>
        <v>156504.75202112898</v>
      </c>
      <c r="M284" s="65">
        <f t="shared" si="187"/>
        <v>150414.59179433147</v>
      </c>
      <c r="N284" s="65">
        <f t="shared" si="187"/>
        <v>158746.05464266613</v>
      </c>
      <c r="O284" s="65">
        <f t="shared" si="187"/>
        <v>155469.11563738424</v>
      </c>
      <c r="P284" s="133">
        <f t="shared" si="187"/>
        <v>156829.35446976539</v>
      </c>
      <c r="Q284" s="185">
        <f>VLOOKUP(B284,Valores!$A$2:$P$300,14,FALSE)</f>
        <v>1</v>
      </c>
      <c r="R284" s="185">
        <f>VLOOKUP(B284,Valores!$A$2:$P$300,15,FALSE)</f>
        <v>3.1300000000000001E-2</v>
      </c>
      <c r="S284" s="186">
        <f t="shared" si="188"/>
        <v>0</v>
      </c>
      <c r="T284" s="186">
        <f t="shared" si="175"/>
        <v>0</v>
      </c>
      <c r="U284" s="186">
        <f t="shared" si="175"/>
        <v>0</v>
      </c>
      <c r="V284" s="186">
        <f t="shared" si="175"/>
        <v>0</v>
      </c>
      <c r="W284" s="186">
        <f t="shared" si="175"/>
        <v>0</v>
      </c>
      <c r="Y284" s="31">
        <f t="shared" si="176"/>
        <v>156504.75202112898</v>
      </c>
      <c r="Z284" s="187">
        <f t="shared" si="177"/>
        <v>156504.75202112898</v>
      </c>
      <c r="AB284" s="31">
        <f t="shared" si="178"/>
        <v>150414.59179433147</v>
      </c>
      <c r="AC284" s="187">
        <f t="shared" si="179"/>
        <v>150414.59179433147</v>
      </c>
      <c r="AE284" s="31">
        <f t="shared" si="180"/>
        <v>158746.05464266613</v>
      </c>
      <c r="AF284" s="187">
        <f t="shared" si="181"/>
        <v>158746.05464266613</v>
      </c>
      <c r="AH284" s="31">
        <f t="shared" si="182"/>
        <v>155469.11563738424</v>
      </c>
      <c r="AI284" s="187">
        <f t="shared" si="183"/>
        <v>155469.11563738424</v>
      </c>
      <c r="AK284" s="31">
        <f t="shared" si="184"/>
        <v>156829.35446976539</v>
      </c>
      <c r="AL284" s="187">
        <f t="shared" si="185"/>
        <v>156829.35446976539</v>
      </c>
    </row>
    <row r="285" spans="1:38" x14ac:dyDescent="0.2">
      <c r="A285" s="250">
        <v>12</v>
      </c>
      <c r="B285" s="1" t="s">
        <v>247</v>
      </c>
      <c r="C285" s="1" t="str">
        <f>VLOOKUP(B285,Valores!$A$2:$F$223,5,FALSE)</f>
        <v>m³</v>
      </c>
      <c r="D285" s="1">
        <v>0</v>
      </c>
      <c r="E285" s="64">
        <f>VLOOKUP($B285,Valores!$A$2:$G$300,6,FALSE)*VLOOKUP(VLOOKUP($B285,Indices_Poder!$B$5:$E$250,3,FALSE),Indices_Poder!$G$6:$N$28,4,FALSE)</f>
        <v>5744.0577699282558</v>
      </c>
      <c r="F285" s="272">
        <f>$E285*VLOOKUP(F$273,Regional!$A$2:$B$7,2,FALSE)</f>
        <v>5815.858492052359</v>
      </c>
      <c r="G285" s="272">
        <f>$E285*VLOOKUP(G$273,Regional!$A$2:$B$7,2,FALSE)</f>
        <v>5589.5426159171857</v>
      </c>
      <c r="H285" s="272">
        <f>$E285*VLOOKUP(H$273,Regional!$A$2:$B$7,2,FALSE)</f>
        <v>5899.1473297163184</v>
      </c>
      <c r="I285" s="272">
        <f>$E285*VLOOKUP(I$273,Regional!$A$2:$B$7,2,FALSE)</f>
        <v>5777.3733049938401</v>
      </c>
      <c r="J285" s="273">
        <f>$E285*VLOOKUP(J$273,Regional!$A$2:$B$7,2,FALSE)</f>
        <v>5827.9210133692077</v>
      </c>
      <c r="K285" s="66">
        <f t="shared" si="186"/>
        <v>0</v>
      </c>
      <c r="L285" s="65">
        <f t="shared" si="187"/>
        <v>0</v>
      </c>
      <c r="M285" s="65">
        <f t="shared" si="187"/>
        <v>0</v>
      </c>
      <c r="N285" s="65">
        <f t="shared" si="187"/>
        <v>0</v>
      </c>
      <c r="O285" s="65">
        <f t="shared" si="187"/>
        <v>0</v>
      </c>
      <c r="P285" s="133">
        <f t="shared" si="187"/>
        <v>0</v>
      </c>
      <c r="Q285" s="185">
        <f>VLOOKUP(B285,Valores!$A$2:$P$300,14,FALSE)</f>
        <v>1</v>
      </c>
      <c r="R285" s="185">
        <f>VLOOKUP(B285,Valores!$A$2:$P$300,15,FALSE)</f>
        <v>3.1300000000000001E-2</v>
      </c>
      <c r="S285" s="186">
        <f t="shared" si="188"/>
        <v>0</v>
      </c>
      <c r="T285" s="186">
        <f t="shared" si="175"/>
        <v>0</v>
      </c>
      <c r="U285" s="186">
        <f t="shared" si="175"/>
        <v>0</v>
      </c>
      <c r="V285" s="186">
        <f t="shared" si="175"/>
        <v>0</v>
      </c>
      <c r="W285" s="186">
        <f t="shared" si="175"/>
        <v>0</v>
      </c>
      <c r="Y285" s="31">
        <f t="shared" si="176"/>
        <v>0</v>
      </c>
      <c r="Z285" s="187">
        <f t="shared" si="177"/>
        <v>0</v>
      </c>
      <c r="AB285" s="31">
        <f t="shared" si="178"/>
        <v>0</v>
      </c>
      <c r="AC285" s="187">
        <f t="shared" si="179"/>
        <v>0</v>
      </c>
      <c r="AE285" s="31">
        <f t="shared" si="180"/>
        <v>0</v>
      </c>
      <c r="AF285" s="187">
        <f t="shared" si="181"/>
        <v>0</v>
      </c>
      <c r="AH285" s="31">
        <f t="shared" si="182"/>
        <v>0</v>
      </c>
      <c r="AI285" s="187">
        <f t="shared" si="183"/>
        <v>0</v>
      </c>
      <c r="AK285" s="31">
        <f t="shared" si="184"/>
        <v>0</v>
      </c>
      <c r="AL285" s="187">
        <f t="shared" si="185"/>
        <v>0</v>
      </c>
    </row>
    <row r="286" spans="1:38" x14ac:dyDescent="0.2">
      <c r="A286" s="250">
        <v>13</v>
      </c>
      <c r="B286" s="1" t="s">
        <v>248</v>
      </c>
      <c r="C286" s="1" t="str">
        <f>VLOOKUP(B286,Valores!$A$2:$F$223,5,FALSE)</f>
        <v>m³</v>
      </c>
      <c r="D286" s="1">
        <v>0</v>
      </c>
      <c r="E286" s="64">
        <f>VLOOKUP($B286,Valores!$A$2:$G$300,6,FALSE)*VLOOKUP(VLOOKUP($B286,Indices_Poder!$B$5:$E$250,3,FALSE),Indices_Poder!$G$6:$N$28,4,FALSE)</f>
        <v>5744.0577699282558</v>
      </c>
      <c r="F286" s="272">
        <f>$E286*VLOOKUP(F$273,Regional!$A$2:$B$7,2,FALSE)</f>
        <v>5815.858492052359</v>
      </c>
      <c r="G286" s="272">
        <f>$E286*VLOOKUP(G$273,Regional!$A$2:$B$7,2,FALSE)</f>
        <v>5589.5426159171857</v>
      </c>
      <c r="H286" s="272">
        <f>$E286*VLOOKUP(H$273,Regional!$A$2:$B$7,2,FALSE)</f>
        <v>5899.1473297163184</v>
      </c>
      <c r="I286" s="272">
        <f>$E286*VLOOKUP(I$273,Regional!$A$2:$B$7,2,FALSE)</f>
        <v>5777.3733049938401</v>
      </c>
      <c r="J286" s="273">
        <f>$E286*VLOOKUP(J$273,Regional!$A$2:$B$7,2,FALSE)</f>
        <v>5827.9210133692077</v>
      </c>
      <c r="K286" s="66">
        <f t="shared" si="186"/>
        <v>0</v>
      </c>
      <c r="L286" s="65">
        <f t="shared" si="187"/>
        <v>0</v>
      </c>
      <c r="M286" s="65">
        <f t="shared" si="187"/>
        <v>0</v>
      </c>
      <c r="N286" s="65">
        <f t="shared" si="187"/>
        <v>0</v>
      </c>
      <c r="O286" s="65">
        <f t="shared" si="187"/>
        <v>0</v>
      </c>
      <c r="P286" s="133">
        <f t="shared" si="187"/>
        <v>0</v>
      </c>
      <c r="Q286" s="185">
        <f>VLOOKUP(B286,Valores!$A$2:$P$300,14,FALSE)</f>
        <v>1</v>
      </c>
      <c r="R286" s="185">
        <f>VLOOKUP(B286,Valores!$A$2:$P$300,15,FALSE)</f>
        <v>3.1300000000000001E-2</v>
      </c>
      <c r="S286" s="186">
        <f t="shared" si="188"/>
        <v>0</v>
      </c>
      <c r="T286" s="186">
        <f t="shared" si="175"/>
        <v>0</v>
      </c>
      <c r="U286" s="186">
        <f t="shared" si="175"/>
        <v>0</v>
      </c>
      <c r="V286" s="186">
        <f t="shared" si="175"/>
        <v>0</v>
      </c>
      <c r="W286" s="186">
        <f t="shared" si="175"/>
        <v>0</v>
      </c>
      <c r="Y286" s="31">
        <f t="shared" si="176"/>
        <v>0</v>
      </c>
      <c r="Z286" s="187">
        <f t="shared" si="177"/>
        <v>0</v>
      </c>
      <c r="AB286" s="31">
        <f t="shared" si="178"/>
        <v>0</v>
      </c>
      <c r="AC286" s="187">
        <f t="shared" si="179"/>
        <v>0</v>
      </c>
      <c r="AE286" s="31">
        <f t="shared" si="180"/>
        <v>0</v>
      </c>
      <c r="AF286" s="187">
        <f t="shared" si="181"/>
        <v>0</v>
      </c>
      <c r="AH286" s="31">
        <f t="shared" si="182"/>
        <v>0</v>
      </c>
      <c r="AI286" s="187">
        <f t="shared" si="183"/>
        <v>0</v>
      </c>
      <c r="AK286" s="31">
        <f t="shared" si="184"/>
        <v>0</v>
      </c>
      <c r="AL286" s="187">
        <f t="shared" si="185"/>
        <v>0</v>
      </c>
    </row>
    <row r="287" spans="1:38" x14ac:dyDescent="0.2">
      <c r="A287" s="250">
        <v>14</v>
      </c>
      <c r="B287" s="1" t="s">
        <v>217</v>
      </c>
      <c r="C287" s="1" t="str">
        <f>VLOOKUP(B287,Valores!$A$2:$F$223,5,FALSE)</f>
        <v>m³</v>
      </c>
      <c r="D287" s="135">
        <v>60</v>
      </c>
      <c r="E287" s="64">
        <f>VLOOKUP($B287,Valores!$A$2:$G$300,6,FALSE)*VLOOKUP(VLOOKUP($B287,Indices_Poder!$B$5:$E$250,3,FALSE),Indices_Poder!$G$6:$N$28,4,FALSE)</f>
        <v>5744.0577699282558</v>
      </c>
      <c r="F287" s="272">
        <f>$E287*VLOOKUP(F$273,Regional!$A$2:$B$7,2,FALSE)</f>
        <v>5815.858492052359</v>
      </c>
      <c r="G287" s="272">
        <f>$E287*VLOOKUP(G$273,Regional!$A$2:$B$7,2,FALSE)</f>
        <v>5589.5426159171857</v>
      </c>
      <c r="H287" s="272">
        <f>$E287*VLOOKUP(H$273,Regional!$A$2:$B$7,2,FALSE)</f>
        <v>5899.1473297163184</v>
      </c>
      <c r="I287" s="272">
        <f>$E287*VLOOKUP(I$273,Regional!$A$2:$B$7,2,FALSE)</f>
        <v>5777.3733049938401</v>
      </c>
      <c r="J287" s="273">
        <f>$E287*VLOOKUP(J$273,Regional!$A$2:$B$7,2,FALSE)</f>
        <v>5827.9210133692077</v>
      </c>
      <c r="K287" s="74">
        <f t="shared" si="186"/>
        <v>344643.46619569534</v>
      </c>
      <c r="L287" s="253">
        <f t="shared" si="187"/>
        <v>348951.50952314155</v>
      </c>
      <c r="M287" s="253">
        <f t="shared" si="187"/>
        <v>335372.55695503112</v>
      </c>
      <c r="N287" s="253">
        <f t="shared" si="187"/>
        <v>353948.83978297911</v>
      </c>
      <c r="O287" s="253">
        <f t="shared" si="187"/>
        <v>346642.39829963038</v>
      </c>
      <c r="P287" s="254">
        <f t="shared" si="187"/>
        <v>349675.26080215245</v>
      </c>
      <c r="Q287" s="185">
        <f>VLOOKUP(B287,Valores!$A$2:$P$300,14,FALSE)</f>
        <v>1</v>
      </c>
      <c r="R287" s="185">
        <f>VLOOKUP(B287,Valores!$A$2:$P$300,15,FALSE)</f>
        <v>3.1300000000000001E-2</v>
      </c>
      <c r="S287" s="186">
        <f t="shared" si="188"/>
        <v>0</v>
      </c>
      <c r="T287" s="186">
        <f t="shared" si="175"/>
        <v>0</v>
      </c>
      <c r="U287" s="186">
        <f t="shared" si="175"/>
        <v>0</v>
      </c>
      <c r="V287" s="186">
        <f t="shared" si="175"/>
        <v>0</v>
      </c>
      <c r="W287" s="186">
        <f t="shared" si="175"/>
        <v>0</v>
      </c>
      <c r="Y287" s="31">
        <f t="shared" si="176"/>
        <v>348951.50952314155</v>
      </c>
      <c r="Z287" s="187">
        <f t="shared" si="177"/>
        <v>348951.50952314155</v>
      </c>
      <c r="AB287" s="31">
        <f t="shared" si="178"/>
        <v>335372.55695503112</v>
      </c>
      <c r="AC287" s="187">
        <f t="shared" si="179"/>
        <v>335372.55695503112</v>
      </c>
      <c r="AE287" s="31">
        <f t="shared" si="180"/>
        <v>353948.83978297911</v>
      </c>
      <c r="AF287" s="187">
        <f t="shared" si="181"/>
        <v>353948.83978297911</v>
      </c>
      <c r="AH287" s="31">
        <f t="shared" si="182"/>
        <v>346642.39829963038</v>
      </c>
      <c r="AI287" s="187">
        <f t="shared" si="183"/>
        <v>346642.39829963038</v>
      </c>
      <c r="AK287" s="31">
        <f t="shared" si="184"/>
        <v>349675.26080215245</v>
      </c>
      <c r="AL287" s="187">
        <f t="shared" si="185"/>
        <v>349675.26080215245</v>
      </c>
    </row>
    <row r="288" spans="1:38" s="29" customFormat="1" x14ac:dyDescent="0.2">
      <c r="A288" s="79"/>
      <c r="B288" s="189" t="s">
        <v>143</v>
      </c>
      <c r="C288" s="80"/>
      <c r="D288" s="81"/>
      <c r="E288" s="82"/>
      <c r="F288" s="83"/>
      <c r="G288" s="83"/>
      <c r="H288" s="83"/>
      <c r="I288" s="83"/>
      <c r="J288" s="83"/>
      <c r="K288" s="192">
        <f t="shared" ref="K288:P288" si="189">SUM(K274:K287)</f>
        <v>13014210.065942222</v>
      </c>
      <c r="L288" s="83">
        <f t="shared" si="189"/>
        <v>13176887.6917665</v>
      </c>
      <c r="M288" s="83">
        <f t="shared" si="189"/>
        <v>12664127.815168373</v>
      </c>
      <c r="N288" s="83">
        <f t="shared" si="189"/>
        <v>13365593.737722663</v>
      </c>
      <c r="O288" s="83">
        <f t="shared" si="189"/>
        <v>13089692.48432469</v>
      </c>
      <c r="P288" s="83">
        <f t="shared" si="189"/>
        <v>13204217.532904977</v>
      </c>
      <c r="S288" s="174">
        <f>SUMIF($Q274:$Q287,"&lt;&gt;Rateio",Z274:Z287)</f>
        <v>13176887.6917665</v>
      </c>
      <c r="T288" s="174">
        <f>SUMIF($Q274:$Q287,"&lt;&gt;Rateio",AC274:AC287)</f>
        <v>12664127.815168373</v>
      </c>
      <c r="U288" s="174">
        <f>SUMIF($Q274:$Q287,"&lt;&gt;Rateio",AF274:AF287)</f>
        <v>13365593.737722663</v>
      </c>
      <c r="V288" s="174">
        <f>SUMIF($Q274:$Q287,"&lt;&gt;Rateio",AI274:AI287)</f>
        <v>13089692.48432469</v>
      </c>
      <c r="W288" s="174">
        <f>SUMIF($Q274:$Q287,"&lt;&gt;Rateio",AL274:AL287)</f>
        <v>13204217.532904977</v>
      </c>
      <c r="Z288" s="187"/>
      <c r="AC288" s="187"/>
      <c r="AF288" s="187"/>
      <c r="AI288" s="187"/>
      <c r="AL288" s="187"/>
    </row>
    <row r="289" spans="1:38" s="29" customFormat="1" ht="12.75" hidden="1" customHeight="1" x14ac:dyDescent="0.2">
      <c r="A289" s="79"/>
      <c r="B289" s="80"/>
      <c r="C289" s="80"/>
      <c r="D289" s="81"/>
      <c r="E289" s="137" t="s">
        <v>118</v>
      </c>
      <c r="F289" s="87" t="s">
        <v>129</v>
      </c>
      <c r="G289" s="87" t="s">
        <v>130</v>
      </c>
      <c r="H289" s="87" t="s">
        <v>142</v>
      </c>
      <c r="I289" s="87" t="s">
        <v>132</v>
      </c>
      <c r="J289" s="87" t="s">
        <v>133</v>
      </c>
      <c r="K289" s="88"/>
      <c r="L289" s="83"/>
      <c r="M289" s="83"/>
      <c r="N289" s="83"/>
      <c r="O289" s="83"/>
      <c r="P289" s="83"/>
      <c r="S289" s="186"/>
      <c r="T289" s="186"/>
      <c r="U289" s="186"/>
      <c r="V289" s="186"/>
      <c r="W289" s="186"/>
      <c r="Z289" s="187"/>
      <c r="AC289" s="187"/>
      <c r="AF289" s="187"/>
      <c r="AI289" s="187"/>
      <c r="AL289" s="187"/>
    </row>
    <row r="290" spans="1:38" s="29" customFormat="1" ht="12.75" hidden="1" customHeight="1" x14ac:dyDescent="0.2">
      <c r="A290" s="89"/>
      <c r="B290" s="90" t="s">
        <v>206</v>
      </c>
      <c r="C290" s="90"/>
      <c r="D290" s="91"/>
      <c r="E290" s="92" t="e">
        <f>(SUMIF(#REF!,"Obras civis",K274:K287)+#REF!)*3.98%</f>
        <v>#REF!</v>
      </c>
      <c r="F290" s="93" t="e">
        <f>(SUMIF(#REF!,"Obras civis",L274:L287)+#REF!)*3.98%</f>
        <v>#REF!</v>
      </c>
      <c r="G290" s="93" t="e">
        <f>(SUMIF(#REF!,"Obras civis",M274:M287)+#REF!)*3.98%</f>
        <v>#REF!</v>
      </c>
      <c r="H290" s="93" t="e">
        <f>(SUMIF(#REF!,"Obras civis",N274:N287)+#REF!)*3.98%</f>
        <v>#REF!</v>
      </c>
      <c r="I290" s="93" t="e">
        <f>(SUMIF(#REF!,"Obras civis",O274:O287)+#REF!)*3.98%</f>
        <v>#REF!</v>
      </c>
      <c r="J290" s="93" t="e">
        <f>(SUMIF(#REF!,"Obras civis",P274:P287)+#REF!)*3.98%</f>
        <v>#REF!</v>
      </c>
      <c r="K290" s="92"/>
      <c r="L290" s="93"/>
      <c r="M290" s="93"/>
      <c r="N290" s="93"/>
      <c r="O290" s="93"/>
      <c r="P290" s="93"/>
      <c r="S290" s="186"/>
      <c r="T290" s="186"/>
      <c r="U290" s="186"/>
      <c r="V290" s="186"/>
      <c r="W290" s="186"/>
      <c r="Z290" s="187"/>
      <c r="AC290" s="187"/>
      <c r="AF290" s="187"/>
      <c r="AI290" s="187"/>
      <c r="AL290" s="187"/>
    </row>
    <row r="291" spans="1:38" s="29" customFormat="1" ht="12.75" hidden="1" customHeight="1" x14ac:dyDescent="0.2">
      <c r="A291" s="89"/>
      <c r="B291" s="90" t="s">
        <v>145</v>
      </c>
      <c r="C291" s="97"/>
      <c r="D291" s="98"/>
      <c r="E291" s="99" t="e">
        <f>K288+#REF!+E290</f>
        <v>#REF!</v>
      </c>
      <c r="F291" s="100" t="e">
        <f>L288+#REF!+F290</f>
        <v>#REF!</v>
      </c>
      <c r="G291" s="100" t="e">
        <f>M288+#REF!+G290</f>
        <v>#REF!</v>
      </c>
      <c r="H291" s="100" t="e">
        <f>N288+#REF!+H290</f>
        <v>#REF!</v>
      </c>
      <c r="I291" s="100" t="e">
        <f>O288+#REF!+I290</f>
        <v>#REF!</v>
      </c>
      <c r="J291" s="100" t="e">
        <f>P288+#REF!+J290</f>
        <v>#REF!</v>
      </c>
      <c r="K291" s="99"/>
      <c r="L291" s="100"/>
      <c r="M291" s="100"/>
      <c r="N291" s="100"/>
      <c r="O291" s="100"/>
      <c r="P291" s="100"/>
      <c r="S291" s="186"/>
      <c r="T291" s="186"/>
      <c r="U291" s="186"/>
      <c r="V291" s="186"/>
      <c r="W291" s="186"/>
      <c r="Z291" s="187"/>
      <c r="AC291" s="187"/>
      <c r="AF291" s="187"/>
      <c r="AI291" s="187"/>
      <c r="AL291" s="187"/>
    </row>
    <row r="292" spans="1:38" s="29" customFormat="1" ht="12.75" hidden="1" customHeight="1" x14ac:dyDescent="0.2">
      <c r="A292" s="89"/>
      <c r="B292" s="90" t="s">
        <v>146</v>
      </c>
      <c r="C292" s="90"/>
      <c r="D292" s="91"/>
      <c r="E292" s="92" t="e">
        <f>E291*2.7%</f>
        <v>#REF!</v>
      </c>
      <c r="F292" s="93" t="e">
        <f>F291*2.7%</f>
        <v>#REF!</v>
      </c>
      <c r="G292" s="93" t="e">
        <f t="shared" ref="G292:J292" si="190">G291*2.7%</f>
        <v>#REF!</v>
      </c>
      <c r="H292" s="93" t="e">
        <f t="shared" si="190"/>
        <v>#REF!</v>
      </c>
      <c r="I292" s="93" t="e">
        <f t="shared" si="190"/>
        <v>#REF!</v>
      </c>
      <c r="J292" s="93" t="e">
        <f t="shared" si="190"/>
        <v>#REF!</v>
      </c>
      <c r="K292" s="92"/>
      <c r="L292" s="93"/>
      <c r="M292" s="93"/>
      <c r="N292" s="93"/>
      <c r="O292" s="93"/>
      <c r="P292" s="93"/>
      <c r="S292" s="186"/>
      <c r="T292" s="186"/>
      <c r="U292" s="186"/>
      <c r="V292" s="186"/>
      <c r="W292" s="186"/>
      <c r="Z292" s="187"/>
      <c r="AC292" s="187"/>
      <c r="AF292" s="187"/>
      <c r="AI292" s="187"/>
      <c r="AL292" s="187"/>
    </row>
    <row r="293" spans="1:38" s="29" customFormat="1" ht="12.75" hidden="1" customHeight="1" x14ac:dyDescent="0.2">
      <c r="A293" s="89"/>
      <c r="B293" s="90" t="s">
        <v>147</v>
      </c>
      <c r="C293" s="97"/>
      <c r="D293" s="98"/>
      <c r="E293" s="99" t="e">
        <f>E291*1.4%</f>
        <v>#REF!</v>
      </c>
      <c r="F293" s="100" t="e">
        <f>F291*1.4%</f>
        <v>#REF!</v>
      </c>
      <c r="G293" s="100" t="e">
        <f t="shared" ref="G293:J293" si="191">G291*1.4%</f>
        <v>#REF!</v>
      </c>
      <c r="H293" s="100" t="e">
        <f t="shared" si="191"/>
        <v>#REF!</v>
      </c>
      <c r="I293" s="100" t="e">
        <f t="shared" si="191"/>
        <v>#REF!</v>
      </c>
      <c r="J293" s="100" t="e">
        <f t="shared" si="191"/>
        <v>#REF!</v>
      </c>
      <c r="K293" s="99"/>
      <c r="L293" s="100"/>
      <c r="M293" s="100"/>
      <c r="N293" s="100"/>
      <c r="O293" s="100"/>
      <c r="P293" s="100"/>
      <c r="S293" s="186"/>
      <c r="T293" s="186"/>
      <c r="U293" s="186"/>
      <c r="V293" s="186"/>
      <c r="W293" s="186"/>
      <c r="Z293" s="187"/>
      <c r="AC293" s="187"/>
      <c r="AF293" s="187"/>
      <c r="AI293" s="187"/>
      <c r="AL293" s="187"/>
    </row>
    <row r="294" spans="1:38" s="29" customFormat="1" ht="12.75" hidden="1" customHeight="1" x14ac:dyDescent="0.2">
      <c r="A294" s="89"/>
      <c r="B294" s="90" t="s">
        <v>148</v>
      </c>
      <c r="C294" s="90"/>
      <c r="D294" s="90"/>
      <c r="E294" s="92" t="e">
        <f>E291*3.99%</f>
        <v>#REF!</v>
      </c>
      <c r="F294" s="93" t="e">
        <f>F291*3.99%</f>
        <v>#REF!</v>
      </c>
      <c r="G294" s="93" t="e">
        <f t="shared" ref="G294:J294" si="192">G291*3.99%</f>
        <v>#REF!</v>
      </c>
      <c r="H294" s="93" t="e">
        <f t="shared" si="192"/>
        <v>#REF!</v>
      </c>
      <c r="I294" s="93" t="e">
        <f t="shared" si="192"/>
        <v>#REF!</v>
      </c>
      <c r="J294" s="93" t="e">
        <f t="shared" si="192"/>
        <v>#REF!</v>
      </c>
      <c r="K294" s="92"/>
      <c r="L294" s="93"/>
      <c r="M294" s="93"/>
      <c r="N294" s="93"/>
      <c r="O294" s="93"/>
      <c r="P294" s="93"/>
      <c r="S294" s="186"/>
      <c r="T294" s="186"/>
      <c r="U294" s="186"/>
      <c r="V294" s="186"/>
      <c r="W294" s="186"/>
      <c r="Z294" s="187"/>
      <c r="AC294" s="187"/>
      <c r="AF294" s="187"/>
      <c r="AI294" s="187"/>
      <c r="AL294" s="187"/>
    </row>
    <row r="295" spans="1:38" s="29" customFormat="1" ht="12.75" hidden="1" customHeight="1" x14ac:dyDescent="0.2">
      <c r="A295" s="89"/>
      <c r="B295" s="104" t="s">
        <v>149</v>
      </c>
      <c r="C295" s="104"/>
      <c r="D295" s="105"/>
      <c r="E295" s="106" t="e">
        <f>E291*2.7%</f>
        <v>#REF!</v>
      </c>
      <c r="F295" s="107" t="e">
        <f>F291*2.7%</f>
        <v>#REF!</v>
      </c>
      <c r="G295" s="107" t="e">
        <f t="shared" ref="G295:J295" si="193">G291*2.7%</f>
        <v>#REF!</v>
      </c>
      <c r="H295" s="107" t="e">
        <f t="shared" si="193"/>
        <v>#REF!</v>
      </c>
      <c r="I295" s="107" t="e">
        <f t="shared" si="193"/>
        <v>#REF!</v>
      </c>
      <c r="J295" s="107" t="e">
        <f t="shared" si="193"/>
        <v>#REF!</v>
      </c>
      <c r="K295" s="106"/>
      <c r="L295" s="107"/>
      <c r="M295" s="107"/>
      <c r="N295" s="107"/>
      <c r="O295" s="107"/>
      <c r="P295" s="107"/>
      <c r="S295" s="186"/>
      <c r="T295" s="186"/>
      <c r="U295" s="186"/>
      <c r="V295" s="186"/>
      <c r="W295" s="186"/>
      <c r="Z295" s="187"/>
      <c r="AC295" s="187"/>
      <c r="AF295" s="187"/>
      <c r="AI295" s="187"/>
      <c r="AL295" s="187"/>
    </row>
    <row r="296" spans="1:38" s="29" customFormat="1" ht="12.75" hidden="1" customHeight="1" x14ac:dyDescent="0.2">
      <c r="A296" s="89"/>
      <c r="B296" s="90" t="s">
        <v>150</v>
      </c>
      <c r="C296" s="90"/>
      <c r="D296" s="91"/>
      <c r="E296" s="106" t="e">
        <f>E291+E292+E293+E294+E295</f>
        <v>#REF!</v>
      </c>
      <c r="F296" s="93" t="e">
        <f>F291+F292+F293+F294+F295</f>
        <v>#REF!</v>
      </c>
      <c r="G296" s="93" t="e">
        <f t="shared" ref="G296:J296" si="194">G291+G292+G293+G294+G295</f>
        <v>#REF!</v>
      </c>
      <c r="H296" s="93" t="e">
        <f t="shared" si="194"/>
        <v>#REF!</v>
      </c>
      <c r="I296" s="93" t="e">
        <f t="shared" si="194"/>
        <v>#REF!</v>
      </c>
      <c r="J296" s="93" t="e">
        <f t="shared" si="194"/>
        <v>#REF!</v>
      </c>
      <c r="K296" s="92"/>
      <c r="L296" s="93"/>
      <c r="M296" s="93"/>
      <c r="N296" s="93"/>
      <c r="O296" s="93"/>
      <c r="P296" s="93"/>
      <c r="S296" s="186"/>
      <c r="T296" s="186"/>
      <c r="U296" s="186"/>
      <c r="V296" s="186"/>
      <c r="W296" s="186"/>
      <c r="Z296" s="187"/>
      <c r="AC296" s="187"/>
      <c r="AF296" s="187"/>
      <c r="AI296" s="187"/>
      <c r="AL296" s="187"/>
    </row>
    <row r="297" spans="1:38" s="29" customFormat="1" ht="12.75" hidden="1" customHeight="1" x14ac:dyDescent="0.2">
      <c r="A297" s="90"/>
      <c r="B297" s="90" t="s">
        <v>151</v>
      </c>
      <c r="C297" s="90"/>
      <c r="D297" s="91"/>
      <c r="E297" s="92" t="e">
        <f t="shared" ref="E297:J297" si="195">E296*3%</f>
        <v>#REF!</v>
      </c>
      <c r="F297" s="93" t="e">
        <f t="shared" si="195"/>
        <v>#REF!</v>
      </c>
      <c r="G297" s="93" t="e">
        <f t="shared" si="195"/>
        <v>#REF!</v>
      </c>
      <c r="H297" s="93" t="e">
        <f t="shared" si="195"/>
        <v>#REF!</v>
      </c>
      <c r="I297" s="93" t="e">
        <f t="shared" si="195"/>
        <v>#REF!</v>
      </c>
      <c r="J297" s="93" t="e">
        <f t="shared" si="195"/>
        <v>#REF!</v>
      </c>
      <c r="K297" s="92"/>
      <c r="L297" s="93"/>
      <c r="M297" s="93"/>
      <c r="N297" s="93"/>
      <c r="O297" s="93"/>
      <c r="P297" s="93"/>
      <c r="S297" s="186"/>
      <c r="T297" s="186"/>
      <c r="U297" s="186"/>
      <c r="V297" s="186"/>
      <c r="W297" s="186"/>
      <c r="Z297" s="187"/>
      <c r="AC297" s="187"/>
      <c r="AF297" s="187"/>
      <c r="AI297" s="187"/>
      <c r="AL297" s="187"/>
    </row>
    <row r="298" spans="1:38" s="29" customFormat="1" ht="12.75" hidden="1" customHeight="1" x14ac:dyDescent="0.2">
      <c r="A298" s="110"/>
      <c r="B298" s="110" t="s">
        <v>152</v>
      </c>
      <c r="C298" s="110"/>
      <c r="D298" s="111"/>
      <c r="E298" s="112" t="e">
        <f>E296*2.7%</f>
        <v>#REF!</v>
      </c>
      <c r="F298" s="103" t="e">
        <f>F296*2.7%</f>
        <v>#REF!</v>
      </c>
      <c r="G298" s="103" t="e">
        <f t="shared" ref="G298:J298" si="196">G296*2.7%</f>
        <v>#REF!</v>
      </c>
      <c r="H298" s="103" t="e">
        <f t="shared" si="196"/>
        <v>#REF!</v>
      </c>
      <c r="I298" s="103" t="e">
        <f t="shared" si="196"/>
        <v>#REF!</v>
      </c>
      <c r="J298" s="103" t="e">
        <f t="shared" si="196"/>
        <v>#REF!</v>
      </c>
      <c r="K298" s="112"/>
      <c r="L298" s="103"/>
      <c r="M298" s="103"/>
      <c r="N298" s="103"/>
      <c r="O298" s="103"/>
      <c r="P298" s="103"/>
      <c r="S298" s="186"/>
      <c r="T298" s="186"/>
      <c r="U298" s="186"/>
      <c r="V298" s="186"/>
      <c r="W298" s="186"/>
      <c r="Z298" s="187"/>
      <c r="AC298" s="187"/>
      <c r="AF298" s="187"/>
      <c r="AI298" s="187"/>
      <c r="AL298" s="187"/>
    </row>
    <row r="299" spans="1:38" s="29" customFormat="1" x14ac:dyDescent="0.2">
      <c r="A299" s="79"/>
      <c r="B299" s="80" t="s">
        <v>153</v>
      </c>
      <c r="C299" s="80"/>
      <c r="D299" s="81"/>
      <c r="E299" s="82">
        <f>K288*(1+Entrada!$J$13)</f>
        <v>19177739.95317246</v>
      </c>
      <c r="F299" s="83">
        <f>L288*(1+Entrada!$J$13)</f>
        <v>19417461.702587117</v>
      </c>
      <c r="G299" s="83">
        <f>M288*(1+Entrada!$J$13)</f>
        <v>18661858.748432115</v>
      </c>
      <c r="H299" s="83">
        <f>N288*(1+Entrada!$J$13)</f>
        <v>19695538.931908116</v>
      </c>
      <c r="I299" s="83">
        <f>O288*(1+Entrada!$J$13)</f>
        <v>19288970.844900865</v>
      </c>
      <c r="J299" s="83">
        <f>P288*(1+Entrada!$J$13)</f>
        <v>19457734.956488773</v>
      </c>
      <c r="K299" s="82"/>
      <c r="L299" s="83"/>
      <c r="M299" s="83"/>
      <c r="N299" s="83"/>
      <c r="O299" s="83"/>
      <c r="P299" s="83"/>
      <c r="S299" s="174">
        <f>SUMIF($Q274:$Q287,"&lt;&gt;Rateio",Y274:Y287)</f>
        <v>13176887.6917665</v>
      </c>
      <c r="T299" s="174">
        <f>SUMIF($Q274:$Q287,"&lt;&gt;Rateio",AB274:AB287)</f>
        <v>12664127.815168373</v>
      </c>
      <c r="U299" s="174">
        <f>SUMIF($Q274:$Q287,"&lt;&gt;Rateio",AE274:AE287)</f>
        <v>13365593.737722663</v>
      </c>
      <c r="V299" s="174">
        <f>SUMIF($Q274:$Q287,"&lt;&gt;Rateio",AH274:AH287)</f>
        <v>13089692.48432469</v>
      </c>
      <c r="W299" s="174">
        <f>SUMIF($Q274:$Q287,"&lt;&gt;Rateio",AK274:AK287)</f>
        <v>13204217.532904977</v>
      </c>
      <c r="Z299" s="187"/>
      <c r="AC299" s="187"/>
      <c r="AF299" s="187"/>
      <c r="AI299" s="187"/>
      <c r="AL299" s="187"/>
    </row>
    <row r="300" spans="1:38" s="29" customFormat="1" x14ac:dyDescent="0.2">
      <c r="C300" s="231"/>
      <c r="E300" s="168">
        <f>AVERAGE(F300:J300)</f>
        <v>1</v>
      </c>
      <c r="F300" s="193">
        <f>S300</f>
        <v>1</v>
      </c>
      <c r="G300" s="194">
        <f>T300</f>
        <v>1</v>
      </c>
      <c r="H300" s="194">
        <f>U300</f>
        <v>1</v>
      </c>
      <c r="I300" s="194">
        <f>V300</f>
        <v>1</v>
      </c>
      <c r="J300" s="195">
        <f>W300</f>
        <v>1</v>
      </c>
      <c r="K300" s="233"/>
      <c r="L300" s="233"/>
      <c r="M300" s="233"/>
      <c r="N300" s="31"/>
      <c r="O300" s="31"/>
      <c r="P300" s="31"/>
      <c r="Q300" s="31"/>
      <c r="S300" s="196">
        <f>S288/S299</f>
        <v>1</v>
      </c>
      <c r="T300" s="196">
        <f>T288/T299</f>
        <v>1</v>
      </c>
      <c r="U300" s="196">
        <f>U288/U299</f>
        <v>1</v>
      </c>
      <c r="V300" s="196">
        <f>V288/V299</f>
        <v>1</v>
      </c>
      <c r="W300" s="196">
        <f>W288/W299</f>
        <v>1</v>
      </c>
      <c r="Y300" s="197"/>
      <c r="Z300" s="198"/>
      <c r="AB300" s="197"/>
      <c r="AC300" s="198"/>
      <c r="AE300" s="197"/>
      <c r="AF300" s="198"/>
      <c r="AH300" s="197"/>
      <c r="AI300" s="198"/>
      <c r="AK300" s="197"/>
      <c r="AL300" s="198"/>
    </row>
    <row r="301" spans="1:38" s="29" customFormat="1" x14ac:dyDescent="0.2">
      <c r="C301" s="231"/>
      <c r="E301" s="199"/>
      <c r="F301" s="200"/>
      <c r="G301" s="200"/>
      <c r="H301" s="200"/>
      <c r="I301" s="200"/>
      <c r="J301" s="200"/>
      <c r="K301" s="233"/>
      <c r="L301" s="233"/>
      <c r="M301" s="233"/>
      <c r="N301" s="31"/>
      <c r="O301" s="31"/>
      <c r="P301" s="31"/>
      <c r="Q301" s="31"/>
    </row>
    <row r="302" spans="1:38" s="29" customFormat="1" x14ac:dyDescent="0.2">
      <c r="C302" s="231"/>
      <c r="E302" s="30"/>
      <c r="F302" s="28"/>
      <c r="G302" s="233"/>
      <c r="H302" s="233"/>
      <c r="I302" s="233"/>
      <c r="J302" s="233"/>
      <c r="K302" s="233"/>
      <c r="L302" s="233"/>
      <c r="M302" s="233"/>
      <c r="N302" s="31"/>
      <c r="O302" s="31"/>
      <c r="P302" s="31"/>
      <c r="Q302" s="31"/>
    </row>
    <row r="303" spans="1:38" s="35" customFormat="1" ht="12.75" customHeight="1" x14ac:dyDescent="0.25">
      <c r="B303" s="392" t="s">
        <v>274</v>
      </c>
      <c r="C303" s="232"/>
      <c r="D303" s="231"/>
      <c r="E303" s="233"/>
      <c r="F303" s="277"/>
      <c r="G303" s="231"/>
      <c r="H303" s="234"/>
      <c r="I303" s="235"/>
      <c r="J303" s="36"/>
      <c r="K303" s="36"/>
      <c r="L303" s="37"/>
      <c r="M303" s="36"/>
      <c r="N303" s="36"/>
      <c r="S303" s="171" t="s">
        <v>129</v>
      </c>
      <c r="T303" s="171" t="s">
        <v>130</v>
      </c>
      <c r="U303" s="171" t="s">
        <v>142</v>
      </c>
      <c r="V303" s="171" t="s">
        <v>132</v>
      </c>
      <c r="W303" s="171" t="s">
        <v>133</v>
      </c>
      <c r="Y303" s="172"/>
      <c r="Z303" s="173"/>
      <c r="AB303" s="172"/>
      <c r="AC303" s="173"/>
      <c r="AE303" s="172"/>
      <c r="AF303" s="173"/>
      <c r="AH303" s="172"/>
      <c r="AI303" s="173"/>
      <c r="AK303" s="172"/>
      <c r="AL303" s="173"/>
    </row>
    <row r="304" spans="1:38" s="35" customFormat="1" ht="12.75" customHeight="1" x14ac:dyDescent="0.2">
      <c r="B304" s="392"/>
      <c r="C304" s="236"/>
      <c r="D304" s="258"/>
      <c r="E304" s="267"/>
      <c r="F304" s="233"/>
      <c r="G304" s="258"/>
      <c r="H304" s="259"/>
      <c r="I304" s="259"/>
      <c r="J304" s="36"/>
      <c r="K304" s="36"/>
      <c r="L304" s="37"/>
      <c r="M304" s="36"/>
      <c r="N304" s="36"/>
      <c r="Q304" s="29" t="s">
        <v>202</v>
      </c>
      <c r="S304" s="174">
        <f>SUMIF($Q307:$Q320,"Rateio",L307:L320)+F332</f>
        <v>19490657.654807147</v>
      </c>
      <c r="T304" s="174">
        <f>SUMIF($Q307:$Q320,"Rateio",M307:M320)+G332</f>
        <v>18732206.384091683</v>
      </c>
      <c r="U304" s="174">
        <f>SUMIF($Q307:$Q320,"Rateio",N307:N320)+H332</f>
        <v>19769783.122456234</v>
      </c>
      <c r="V304" s="174">
        <f>SUMIF($Q307:$Q320,"Rateio",O307:O320)+I332</f>
        <v>19361682.438721016</v>
      </c>
      <c r="W304" s="174">
        <f>SUMIF($Q307:$Q320,"Rateio",P307:P320)+J332</f>
        <v>19531082.722535633</v>
      </c>
      <c r="Z304" s="175"/>
      <c r="AC304" s="175"/>
      <c r="AF304" s="175"/>
      <c r="AI304" s="175"/>
      <c r="AL304" s="175"/>
    </row>
    <row r="305" spans="1:38" s="44" customFormat="1" x14ac:dyDescent="0.2">
      <c r="A305" s="379" t="s">
        <v>136</v>
      </c>
      <c r="B305" s="393" t="s">
        <v>138</v>
      </c>
      <c r="C305" s="379" t="s">
        <v>3</v>
      </c>
      <c r="D305" s="396" t="s">
        <v>139</v>
      </c>
      <c r="E305" s="43">
        <f>$E$8</f>
        <v>44228</v>
      </c>
      <c r="F305" s="377" t="str">
        <f>$F$8</f>
        <v>Preço Unitário</v>
      </c>
      <c r="G305" s="377"/>
      <c r="H305" s="377"/>
      <c r="I305" s="377"/>
      <c r="J305" s="377"/>
      <c r="K305" s="43">
        <f>$K$8</f>
        <v>44228</v>
      </c>
      <c r="L305" s="378" t="str">
        <f>$L$8</f>
        <v>Preço Total</v>
      </c>
      <c r="M305" s="378"/>
      <c r="N305" s="378"/>
      <c r="O305" s="378"/>
      <c r="P305" s="378"/>
      <c r="Q305" s="176" t="s">
        <v>203</v>
      </c>
      <c r="S305" s="174">
        <f>SUMIF($R307:$R320,"UAR",L307:L320)</f>
        <v>0</v>
      </c>
      <c r="T305" s="174">
        <f>SUMIF($R307:$R320,"UAR",M307:M320)</f>
        <v>0</v>
      </c>
      <c r="U305" s="174">
        <f>SUMIF($R307:$R320,"UAR",N307:N320)</f>
        <v>0</v>
      </c>
      <c r="V305" s="174">
        <f>SUMIF($R307:$R320,"UAR",O307:O320)</f>
        <v>0</v>
      </c>
      <c r="W305" s="174">
        <f>SUMIF($R307:$R320,"UAR",P307:P320)</f>
        <v>0</v>
      </c>
      <c r="Z305" s="177"/>
      <c r="AC305" s="177"/>
      <c r="AF305" s="177"/>
      <c r="AI305" s="177"/>
      <c r="AL305" s="177"/>
    </row>
    <row r="306" spans="1:38" s="49" customFormat="1" x14ac:dyDescent="0.2">
      <c r="A306" s="379"/>
      <c r="B306" s="380"/>
      <c r="C306" s="379"/>
      <c r="D306" s="397"/>
      <c r="E306" s="45" t="s">
        <v>118</v>
      </c>
      <c r="F306" s="243" t="s">
        <v>129</v>
      </c>
      <c r="G306" s="243" t="s">
        <v>130</v>
      </c>
      <c r="H306" s="243" t="s">
        <v>142</v>
      </c>
      <c r="I306" s="243" t="s">
        <v>132</v>
      </c>
      <c r="J306" s="243" t="s">
        <v>133</v>
      </c>
      <c r="K306" s="45" t="s">
        <v>118</v>
      </c>
      <c r="L306" s="47" t="s">
        <v>129</v>
      </c>
      <c r="M306" s="47" t="s">
        <v>130</v>
      </c>
      <c r="N306" s="47" t="s">
        <v>142</v>
      </c>
      <c r="O306" s="47" t="s">
        <v>132</v>
      </c>
      <c r="P306" s="47" t="s">
        <v>133</v>
      </c>
      <c r="Q306" s="176" t="s">
        <v>204</v>
      </c>
      <c r="S306" s="181">
        <f>S305/S304</f>
        <v>0</v>
      </c>
      <c r="T306" s="181">
        <f>T305/T304</f>
        <v>0</v>
      </c>
      <c r="U306" s="181">
        <f>U305/U304</f>
        <v>0</v>
      </c>
      <c r="V306" s="181">
        <f>V305/V304</f>
        <v>0</v>
      </c>
      <c r="W306" s="181">
        <f>W305/W304</f>
        <v>0</v>
      </c>
      <c r="Y306" s="182"/>
      <c r="Z306" s="183"/>
      <c r="AB306" s="182"/>
      <c r="AC306" s="183"/>
      <c r="AE306" s="182"/>
      <c r="AF306" s="183"/>
      <c r="AH306" s="182"/>
      <c r="AI306" s="183"/>
      <c r="AL306" s="184"/>
    </row>
    <row r="307" spans="1:38" x14ac:dyDescent="0.2">
      <c r="A307" s="246">
        <v>1</v>
      </c>
      <c r="B307" s="116" t="s">
        <v>82</v>
      </c>
      <c r="C307" s="1" t="str">
        <f>VLOOKUP(B307,Valores!$A$2:$F$223,5,FALSE)</f>
        <v>unid.</v>
      </c>
      <c r="D307" s="247">
        <v>1</v>
      </c>
      <c r="E307" s="53">
        <f>EXP(10.90679)*POWER(Resumo!$C$43,0.38282)*POWER(Resumo!$D$43,0.00247)*POWER(Resumo!$E$43,0.45363)*(IF(Resumo!$F$43="ONAN/ONAF",0.8,IF(Resumo!$F$43="ONAN/ONAF/ONAF",1,1.1)))*1.024659*(1+Valores!$H$164)*(1+Valores!$I$164)*(1+Valores!$J$164)*VLOOKUP(VLOOKUP($B307,Indices_Poder!$B$5:$E$250,3,FALSE),Indices_Poder!$G$6:$N$28,8,FALSE)</f>
        <v>12365286.448425325</v>
      </c>
      <c r="F307" s="272">
        <f>$E307*VLOOKUP(F$306,Regional!$A$2:$B$7,2,FALSE)</f>
        <v>12519852.529030642</v>
      </c>
      <c r="G307" s="272">
        <f>$E307*VLOOKUP(G$306,Regional!$A$2:$B$7,2,FALSE)</f>
        <v>12032660.242962683</v>
      </c>
      <c r="H307" s="272">
        <f>$E307*VLOOKUP(H$306,Regional!$A$2:$B$7,2,FALSE)</f>
        <v>12699149.182532808</v>
      </c>
      <c r="I307" s="272">
        <f>$E307*VLOOKUP(I$306,Regional!$A$2:$B$7,2,FALSE)</f>
        <v>12437005.109826192</v>
      </c>
      <c r="J307" s="273">
        <f>$E307*VLOOKUP(J$306,Regional!$A$2:$B$7,2,FALSE)</f>
        <v>12545819.630572334</v>
      </c>
      <c r="K307" s="56">
        <f>D307*E307</f>
        <v>12365286.448425325</v>
      </c>
      <c r="L307" s="248">
        <f>D307*F307</f>
        <v>12519852.529030642</v>
      </c>
      <c r="M307" s="248">
        <f>D307*G307</f>
        <v>12032660.242962683</v>
      </c>
      <c r="N307" s="248">
        <f>D307*H307</f>
        <v>12699149.182532808</v>
      </c>
      <c r="O307" s="248">
        <f>D307*I307</f>
        <v>12437005.109826192</v>
      </c>
      <c r="P307" s="249">
        <f>D307*J307</f>
        <v>12545819.630572334</v>
      </c>
      <c r="Q307" s="185">
        <f>VLOOKUP(B307,Valores!$A$2:$P$300,14,FALSE)</f>
        <v>1</v>
      </c>
      <c r="R307" s="185">
        <f>VLOOKUP(B307,Valores!$A$2:$P$300,15,FALSE)</f>
        <v>2.86E-2</v>
      </c>
      <c r="S307" s="186">
        <f>IF($R307="UAR",L307*S$306,0)</f>
        <v>0</v>
      </c>
      <c r="T307" s="186">
        <f t="shared" ref="T307:W320" si="197">IF($R307="UAR",M307*T$306,0)</f>
        <v>0</v>
      </c>
      <c r="U307" s="186">
        <f t="shared" si="197"/>
        <v>0</v>
      </c>
      <c r="V307" s="186">
        <f t="shared" si="197"/>
        <v>0</v>
      </c>
      <c r="W307" s="186">
        <f t="shared" si="197"/>
        <v>0</v>
      </c>
      <c r="Y307" s="31">
        <f t="shared" ref="Y307:Y320" si="198">L307+S307</f>
        <v>12519852.529030642</v>
      </c>
      <c r="Z307" s="187">
        <f t="shared" ref="Z307:Z320" si="199">IF($Q307="rateio",0,Y307*$Q307)</f>
        <v>12519852.529030642</v>
      </c>
      <c r="AB307" s="31">
        <f t="shared" ref="AB307:AB320" si="200">M307+T307</f>
        <v>12032660.242962683</v>
      </c>
      <c r="AC307" s="187">
        <f t="shared" ref="AC307:AC320" si="201">IF($Q307="rateio",0,AB307*$Q307)</f>
        <v>12032660.242962683</v>
      </c>
      <c r="AE307" s="31">
        <f t="shared" ref="AE307:AE320" si="202">N307+U307</f>
        <v>12699149.182532808</v>
      </c>
      <c r="AF307" s="187">
        <f t="shared" ref="AF307:AF320" si="203">IF($Q307="rateio",0,AE307*$Q307)</f>
        <v>12699149.182532808</v>
      </c>
      <c r="AH307" s="31">
        <f t="shared" ref="AH307:AH320" si="204">V307+O307</f>
        <v>12437005.109826192</v>
      </c>
      <c r="AI307" s="187">
        <f t="shared" ref="AI307:AI320" si="205">IF($Q307="rateio",0,AH307*$Q307)</f>
        <v>12437005.109826192</v>
      </c>
      <c r="AK307" s="31">
        <f t="shared" ref="AK307:AK320" si="206">P307+W307</f>
        <v>12545819.630572334</v>
      </c>
      <c r="AL307" s="187">
        <f t="shared" ref="AL307:AL320" si="207">IF($Q307="rateio",0,AK307*$Q307)</f>
        <v>12545819.630572334</v>
      </c>
    </row>
    <row r="308" spans="1:38" x14ac:dyDescent="0.2">
      <c r="A308" s="250">
        <v>2</v>
      </c>
      <c r="B308" s="1" t="s">
        <v>238</v>
      </c>
      <c r="C308" s="1" t="str">
        <f>VLOOKUP(B308,Valores!$A$2:$F$223,5,FALSE)</f>
        <v>unid.</v>
      </c>
      <c r="D308" s="1">
        <v>0</v>
      </c>
      <c r="E308" s="64">
        <f>VLOOKUP($B308,Valores!$A$2:$G$300,6,FALSE)*VLOOKUP(VLOOKUP($B308,Indices_Poder!$B$5:$E$250,3,FALSE),Indices_Poder!$G$6:$N$28,4,FALSE)</f>
        <v>2604.1258136719553</v>
      </c>
      <c r="F308" s="272">
        <f>$E308*VLOOKUP(F$306,Regional!$A$2:$B$7,2,FALSE)</f>
        <v>2636.6773863428548</v>
      </c>
      <c r="G308" s="272">
        <f>$E308*VLOOKUP(G$306,Regional!$A$2:$B$7,2,FALSE)</f>
        <v>2534.0748292841795</v>
      </c>
      <c r="H308" s="272">
        <f>$E308*VLOOKUP(H$306,Regional!$A$2:$B$7,2,FALSE)</f>
        <v>2674.4372106410979</v>
      </c>
      <c r="I308" s="272">
        <f>$E308*VLOOKUP(I$306,Regional!$A$2:$B$7,2,FALSE)</f>
        <v>2619.2297433912527</v>
      </c>
      <c r="J308" s="273">
        <f>$E308*VLOOKUP(J$306,Regional!$A$2:$B$7,2,FALSE)</f>
        <v>2642.1460505515656</v>
      </c>
      <c r="K308" s="66">
        <f t="shared" ref="K308:K320" si="208">D308*E308</f>
        <v>0</v>
      </c>
      <c r="L308" s="65">
        <f t="shared" ref="L308:P320" si="209">$D308*F308</f>
        <v>0</v>
      </c>
      <c r="M308" s="65">
        <f t="shared" si="209"/>
        <v>0</v>
      </c>
      <c r="N308" s="65">
        <f t="shared" si="209"/>
        <v>0</v>
      </c>
      <c r="O308" s="65">
        <f t="shared" si="209"/>
        <v>0</v>
      </c>
      <c r="P308" s="133">
        <f t="shared" si="209"/>
        <v>0</v>
      </c>
      <c r="Q308" s="185">
        <f>VLOOKUP(B308,Valores!$A$2:$P$300,14,FALSE)</f>
        <v>1</v>
      </c>
      <c r="R308" s="185">
        <f>VLOOKUP(B308,Valores!$A$2:$P$300,15,FALSE)</f>
        <v>2.7E-2</v>
      </c>
      <c r="S308" s="186">
        <f t="shared" ref="S308:S320" si="210">IF($R308="UAR",L308*S$306,0)</f>
        <v>0</v>
      </c>
      <c r="T308" s="186">
        <f t="shared" si="197"/>
        <v>0</v>
      </c>
      <c r="U308" s="186">
        <f t="shared" si="197"/>
        <v>0</v>
      </c>
      <c r="V308" s="186">
        <f t="shared" si="197"/>
        <v>0</v>
      </c>
      <c r="W308" s="186">
        <f t="shared" si="197"/>
        <v>0</v>
      </c>
      <c r="Y308" s="31">
        <f t="shared" si="198"/>
        <v>0</v>
      </c>
      <c r="Z308" s="187">
        <f t="shared" si="199"/>
        <v>0</v>
      </c>
      <c r="AB308" s="31">
        <f t="shared" si="200"/>
        <v>0</v>
      </c>
      <c r="AC308" s="187">
        <f t="shared" si="201"/>
        <v>0</v>
      </c>
      <c r="AE308" s="31">
        <f t="shared" si="202"/>
        <v>0</v>
      </c>
      <c r="AF308" s="187">
        <f t="shared" si="203"/>
        <v>0</v>
      </c>
      <c r="AH308" s="31">
        <f t="shared" si="204"/>
        <v>0</v>
      </c>
      <c r="AI308" s="187">
        <f t="shared" si="205"/>
        <v>0</v>
      </c>
      <c r="AK308" s="31">
        <f t="shared" si="206"/>
        <v>0</v>
      </c>
      <c r="AL308" s="187">
        <f t="shared" si="207"/>
        <v>0</v>
      </c>
    </row>
    <row r="309" spans="1:38" x14ac:dyDescent="0.2">
      <c r="A309" s="250">
        <v>3</v>
      </c>
      <c r="B309" s="1" t="s">
        <v>239</v>
      </c>
      <c r="C309" s="1" t="str">
        <f>VLOOKUP(B309,Valores!$A$2:$F$223,5,FALSE)</f>
        <v>unid.</v>
      </c>
      <c r="D309" s="1">
        <v>0</v>
      </c>
      <c r="E309" s="64">
        <f>VLOOKUP($B309,Valores!$A$2:$G$300,6,FALSE)*VLOOKUP(VLOOKUP($B309,Indices_Poder!$B$5:$E$250,3,FALSE),Indices_Poder!$G$6:$N$28,4,FALSE)</f>
        <v>2604.1258136719553</v>
      </c>
      <c r="F309" s="272">
        <f>$E309*VLOOKUP(F$306,Regional!$A$2:$B$7,2,FALSE)</f>
        <v>2636.6773863428548</v>
      </c>
      <c r="G309" s="272">
        <f>$E309*VLOOKUP(G$306,Regional!$A$2:$B$7,2,FALSE)</f>
        <v>2534.0748292841795</v>
      </c>
      <c r="H309" s="272">
        <f>$E309*VLOOKUP(H$306,Regional!$A$2:$B$7,2,FALSE)</f>
        <v>2674.4372106410979</v>
      </c>
      <c r="I309" s="272">
        <f>$E309*VLOOKUP(I$306,Regional!$A$2:$B$7,2,FALSE)</f>
        <v>2619.2297433912527</v>
      </c>
      <c r="J309" s="273">
        <f>$E309*VLOOKUP(J$306,Regional!$A$2:$B$7,2,FALSE)</f>
        <v>2642.1460505515656</v>
      </c>
      <c r="K309" s="66">
        <f t="shared" si="208"/>
        <v>0</v>
      </c>
      <c r="L309" s="65">
        <f t="shared" si="209"/>
        <v>0</v>
      </c>
      <c r="M309" s="65">
        <f t="shared" si="209"/>
        <v>0</v>
      </c>
      <c r="N309" s="65">
        <f t="shared" si="209"/>
        <v>0</v>
      </c>
      <c r="O309" s="65">
        <f t="shared" si="209"/>
        <v>0</v>
      </c>
      <c r="P309" s="133">
        <f t="shared" si="209"/>
        <v>0</v>
      </c>
      <c r="Q309" s="185">
        <f>VLOOKUP(B309,Valores!$A$2:$P$300,14,FALSE)</f>
        <v>1</v>
      </c>
      <c r="R309" s="185">
        <f>VLOOKUP(B309,Valores!$A$2:$P$300,15,FALSE)</f>
        <v>2.7E-2</v>
      </c>
      <c r="S309" s="186">
        <f t="shared" si="210"/>
        <v>0</v>
      </c>
      <c r="T309" s="186">
        <f t="shared" si="197"/>
        <v>0</v>
      </c>
      <c r="U309" s="186">
        <f t="shared" si="197"/>
        <v>0</v>
      </c>
      <c r="V309" s="186">
        <f t="shared" si="197"/>
        <v>0</v>
      </c>
      <c r="W309" s="186">
        <f t="shared" si="197"/>
        <v>0</v>
      </c>
      <c r="Y309" s="31">
        <f t="shared" si="198"/>
        <v>0</v>
      </c>
      <c r="Z309" s="187">
        <f t="shared" si="199"/>
        <v>0</v>
      </c>
      <c r="AB309" s="31">
        <f t="shared" si="200"/>
        <v>0</v>
      </c>
      <c r="AC309" s="187">
        <f t="shared" si="201"/>
        <v>0</v>
      </c>
      <c r="AE309" s="31">
        <f t="shared" si="202"/>
        <v>0</v>
      </c>
      <c r="AF309" s="187">
        <f t="shared" si="203"/>
        <v>0</v>
      </c>
      <c r="AH309" s="31">
        <f t="shared" si="204"/>
        <v>0</v>
      </c>
      <c r="AI309" s="187">
        <f t="shared" si="205"/>
        <v>0</v>
      </c>
      <c r="AK309" s="31">
        <f t="shared" si="206"/>
        <v>0</v>
      </c>
      <c r="AL309" s="187">
        <f t="shared" si="207"/>
        <v>0</v>
      </c>
    </row>
    <row r="310" spans="1:38" x14ac:dyDescent="0.2">
      <c r="A310" s="250">
        <v>4</v>
      </c>
      <c r="B310" s="1" t="s">
        <v>30</v>
      </c>
      <c r="C310" s="1" t="str">
        <f>VLOOKUP(B310,Valores!$A$2:$F$223,5,FALSE)</f>
        <v>unid.</v>
      </c>
      <c r="D310" s="1">
        <v>1</v>
      </c>
      <c r="E310" s="64">
        <f>VLOOKUP($B310,Valores!$A$2:$G$300,6,FALSE)*VLOOKUP(VLOOKUP($B310,Indices_Poder!$B$5:$E$250,3,FALSE),Indices_Poder!$G$6:$N$28,4,FALSE)</f>
        <v>54015.592521526502</v>
      </c>
      <c r="F310" s="272">
        <f>$E310*VLOOKUP(F$306,Regional!$A$2:$B$7,2,FALSE)</f>
        <v>54690.78742804558</v>
      </c>
      <c r="G310" s="272">
        <f>$E310*VLOOKUP(G$306,Regional!$A$2:$B$7,2,FALSE)</f>
        <v>52562.57308269744</v>
      </c>
      <c r="H310" s="272">
        <f>$E310*VLOOKUP(H$306,Regional!$A$2:$B$7,2,FALSE)</f>
        <v>55474.01351960771</v>
      </c>
      <c r="I310" s="272">
        <f>$E310*VLOOKUP(I$306,Regional!$A$2:$B$7,2,FALSE)</f>
        <v>54328.882958151356</v>
      </c>
      <c r="J310" s="273">
        <f>$E310*VLOOKUP(J$306,Regional!$A$2:$B$7,2,FALSE)</f>
        <v>54804.220172340785</v>
      </c>
      <c r="K310" s="66">
        <f>D310*E310</f>
        <v>54015.592521526502</v>
      </c>
      <c r="L310" s="65">
        <f t="shared" si="209"/>
        <v>54690.78742804558</v>
      </c>
      <c r="M310" s="65">
        <f t="shared" si="209"/>
        <v>52562.57308269744</v>
      </c>
      <c r="N310" s="65">
        <f t="shared" si="209"/>
        <v>55474.01351960771</v>
      </c>
      <c r="O310" s="65">
        <f t="shared" si="209"/>
        <v>54328.882958151356</v>
      </c>
      <c r="P310" s="133">
        <f t="shared" si="209"/>
        <v>54804.220172340785</v>
      </c>
      <c r="Q310" s="185">
        <f>VLOOKUP(B310,Valores!$A$2:$P$300,14,FALSE)</f>
        <v>1</v>
      </c>
      <c r="R310" s="185">
        <f>VLOOKUP(B310,Valores!$A$2:$P$300,15,FALSE)</f>
        <v>0.04</v>
      </c>
      <c r="S310" s="186">
        <f t="shared" si="210"/>
        <v>0</v>
      </c>
      <c r="T310" s="186">
        <f t="shared" si="197"/>
        <v>0</v>
      </c>
      <c r="U310" s="186">
        <f t="shared" si="197"/>
        <v>0</v>
      </c>
      <c r="V310" s="186">
        <f t="shared" si="197"/>
        <v>0</v>
      </c>
      <c r="W310" s="186">
        <f t="shared" si="197"/>
        <v>0</v>
      </c>
      <c r="Y310" s="31">
        <f t="shared" si="198"/>
        <v>54690.78742804558</v>
      </c>
      <c r="Z310" s="187">
        <f t="shared" si="199"/>
        <v>54690.78742804558</v>
      </c>
      <c r="AB310" s="31">
        <f t="shared" si="200"/>
        <v>52562.57308269744</v>
      </c>
      <c r="AC310" s="187">
        <f t="shared" si="201"/>
        <v>52562.57308269744</v>
      </c>
      <c r="AE310" s="31">
        <f t="shared" si="202"/>
        <v>55474.01351960771</v>
      </c>
      <c r="AF310" s="187">
        <f t="shared" si="203"/>
        <v>55474.01351960771</v>
      </c>
      <c r="AH310" s="31">
        <f t="shared" si="204"/>
        <v>54328.882958151356</v>
      </c>
      <c r="AI310" s="187">
        <f t="shared" si="205"/>
        <v>54328.882958151356</v>
      </c>
      <c r="AK310" s="31">
        <f t="shared" si="206"/>
        <v>54804.220172340785</v>
      </c>
      <c r="AL310" s="187">
        <f t="shared" si="207"/>
        <v>54804.220172340785</v>
      </c>
    </row>
    <row r="311" spans="1:38" x14ac:dyDescent="0.2">
      <c r="A311" s="250">
        <v>5</v>
      </c>
      <c r="B311" s="1" t="s">
        <v>226</v>
      </c>
      <c r="C311" s="1" t="str">
        <f>VLOOKUP(B311,Valores!$A$2:$F$223,5,FALSE)</f>
        <v>kg</v>
      </c>
      <c r="D311" s="1">
        <v>0</v>
      </c>
      <c r="E311" s="64">
        <f>VLOOKUP($B311,Valores!$A$2:$G$300,6,FALSE)*VLOOKUP(VLOOKUP($B311,Indices_Poder!$B$5:$E$250,3,FALSE),Indices_Poder!$G$6:$N$28,4,FALSE)</f>
        <v>132.79382328753289</v>
      </c>
      <c r="F311" s="272">
        <f>$E311*VLOOKUP(F$306,Regional!$A$2:$B$7,2,FALSE)</f>
        <v>134.45374607862703</v>
      </c>
      <c r="G311" s="272">
        <f>$E311*VLOOKUP(G$306,Regional!$A$2:$B$7,2,FALSE)</f>
        <v>129.22166944109824</v>
      </c>
      <c r="H311" s="272">
        <f>$E311*VLOOKUP(H$306,Regional!$A$2:$B$7,2,FALSE)</f>
        <v>136.37925651629627</v>
      </c>
      <c r="I311" s="272">
        <f>$E311*VLOOKUP(I$306,Regional!$A$2:$B$7,2,FALSE)</f>
        <v>133.56402746260059</v>
      </c>
      <c r="J311" s="273">
        <f>$E311*VLOOKUP(J$306,Regional!$A$2:$B$7,2,FALSE)</f>
        <v>134.73261310753085</v>
      </c>
      <c r="K311" s="66">
        <f t="shared" si="208"/>
        <v>0</v>
      </c>
      <c r="L311" s="65">
        <f t="shared" si="209"/>
        <v>0</v>
      </c>
      <c r="M311" s="65">
        <f t="shared" si="209"/>
        <v>0</v>
      </c>
      <c r="N311" s="65">
        <f t="shared" si="209"/>
        <v>0</v>
      </c>
      <c r="O311" s="65">
        <f t="shared" si="209"/>
        <v>0</v>
      </c>
      <c r="P311" s="133">
        <f t="shared" si="209"/>
        <v>0</v>
      </c>
      <c r="Q311" s="185">
        <f>VLOOKUP(B311,Valores!$A$2:$P$300,14,FALSE)</f>
        <v>1</v>
      </c>
      <c r="R311" s="185">
        <f>VLOOKUP(B311,Valores!$A$2:$P$300,15,FALSE)</f>
        <v>2.5000000000000001E-2</v>
      </c>
      <c r="S311" s="186">
        <f t="shared" si="210"/>
        <v>0</v>
      </c>
      <c r="T311" s="186">
        <f t="shared" si="197"/>
        <v>0</v>
      </c>
      <c r="U311" s="186">
        <f t="shared" si="197"/>
        <v>0</v>
      </c>
      <c r="V311" s="186">
        <f t="shared" si="197"/>
        <v>0</v>
      </c>
      <c r="W311" s="186">
        <f t="shared" si="197"/>
        <v>0</v>
      </c>
      <c r="Y311" s="31">
        <f t="shared" si="198"/>
        <v>0</v>
      </c>
      <c r="Z311" s="187">
        <f t="shared" si="199"/>
        <v>0</v>
      </c>
      <c r="AB311" s="31">
        <f t="shared" si="200"/>
        <v>0</v>
      </c>
      <c r="AC311" s="187">
        <f t="shared" si="201"/>
        <v>0</v>
      </c>
      <c r="AE311" s="31">
        <f t="shared" si="202"/>
        <v>0</v>
      </c>
      <c r="AF311" s="187">
        <f t="shared" si="203"/>
        <v>0</v>
      </c>
      <c r="AH311" s="31">
        <f t="shared" si="204"/>
        <v>0</v>
      </c>
      <c r="AI311" s="187">
        <f t="shared" si="205"/>
        <v>0</v>
      </c>
      <c r="AK311" s="31">
        <f t="shared" si="206"/>
        <v>0</v>
      </c>
      <c r="AL311" s="187">
        <f t="shared" si="207"/>
        <v>0</v>
      </c>
    </row>
    <row r="312" spans="1:38" x14ac:dyDescent="0.2">
      <c r="A312" s="250">
        <v>6</v>
      </c>
      <c r="B312" s="1" t="s">
        <v>53</v>
      </c>
      <c r="C312" s="1" t="str">
        <f>VLOOKUP(B312,Valores!$A$2:$F$223,5,FALSE)</f>
        <v>kg</v>
      </c>
      <c r="D312" s="1">
        <v>0</v>
      </c>
      <c r="E312" s="64">
        <f>VLOOKUP($B312,Valores!$A$2:$G$300,6,FALSE)*VLOOKUP(VLOOKUP($B312,Indices_Poder!$B$5:$E$250,3,FALSE),Indices_Poder!$G$6:$N$28,4,FALSE)</f>
        <v>107.00410922919521</v>
      </c>
      <c r="F312" s="272">
        <f>$E312*VLOOKUP(F$306,Regional!$A$2:$B$7,2,FALSE)</f>
        <v>108.34166059456014</v>
      </c>
      <c r="G312" s="272">
        <f>$E312*VLOOKUP(G$306,Regional!$A$2:$B$7,2,FALSE)</f>
        <v>104.12569869092985</v>
      </c>
      <c r="H312" s="272">
        <f>$E312*VLOOKUP(H$306,Regional!$A$2:$B$7,2,FALSE)</f>
        <v>109.89322017838347</v>
      </c>
      <c r="I312" s="272">
        <f>$E312*VLOOKUP(I$306,Regional!$A$2:$B$7,2,FALSE)</f>
        <v>107.62473306272454</v>
      </c>
      <c r="J312" s="273">
        <f>$E312*VLOOKUP(J$306,Regional!$A$2:$B$7,2,FALSE)</f>
        <v>108.56636922394145</v>
      </c>
      <c r="K312" s="66">
        <f t="shared" si="208"/>
        <v>0</v>
      </c>
      <c r="L312" s="65">
        <f t="shared" si="209"/>
        <v>0</v>
      </c>
      <c r="M312" s="65">
        <f t="shared" si="209"/>
        <v>0</v>
      </c>
      <c r="N312" s="65">
        <f t="shared" si="209"/>
        <v>0</v>
      </c>
      <c r="O312" s="65">
        <f t="shared" si="209"/>
        <v>0</v>
      </c>
      <c r="P312" s="133">
        <f t="shared" si="209"/>
        <v>0</v>
      </c>
      <c r="Q312" s="185">
        <f>VLOOKUP(B312,Valores!$A$2:$P$300,14,FALSE)</f>
        <v>1</v>
      </c>
      <c r="R312" s="185" t="str">
        <f>VLOOKUP(B312,Valores!$A$2:$P$300,15,FALSE)</f>
        <v>Rateio</v>
      </c>
      <c r="S312" s="186">
        <f t="shared" si="210"/>
        <v>0</v>
      </c>
      <c r="T312" s="186">
        <f t="shared" si="197"/>
        <v>0</v>
      </c>
      <c r="U312" s="186">
        <f t="shared" si="197"/>
        <v>0</v>
      </c>
      <c r="V312" s="186">
        <f t="shared" si="197"/>
        <v>0</v>
      </c>
      <c r="W312" s="186">
        <f t="shared" si="197"/>
        <v>0</v>
      </c>
      <c r="Y312" s="31">
        <f t="shared" si="198"/>
        <v>0</v>
      </c>
      <c r="Z312" s="187">
        <f t="shared" si="199"/>
        <v>0</v>
      </c>
      <c r="AB312" s="31">
        <f t="shared" si="200"/>
        <v>0</v>
      </c>
      <c r="AC312" s="187">
        <f t="shared" si="201"/>
        <v>0</v>
      </c>
      <c r="AE312" s="31">
        <f t="shared" si="202"/>
        <v>0</v>
      </c>
      <c r="AF312" s="187">
        <f t="shared" si="203"/>
        <v>0</v>
      </c>
      <c r="AH312" s="31">
        <f t="shared" si="204"/>
        <v>0</v>
      </c>
      <c r="AI312" s="187">
        <f t="shared" si="205"/>
        <v>0</v>
      </c>
      <c r="AK312" s="31">
        <f t="shared" si="206"/>
        <v>0</v>
      </c>
      <c r="AL312" s="187">
        <f t="shared" si="207"/>
        <v>0</v>
      </c>
    </row>
    <row r="313" spans="1:38" x14ac:dyDescent="0.2">
      <c r="A313" s="250">
        <v>7</v>
      </c>
      <c r="B313" s="1" t="s">
        <v>242</v>
      </c>
      <c r="C313" s="1" t="str">
        <f>VLOOKUP(B313,Valores!$A$2:$F$223,5,FALSE)</f>
        <v>unid.</v>
      </c>
      <c r="D313" s="1">
        <v>0</v>
      </c>
      <c r="E313" s="64">
        <f>VLOOKUP($B313,Valores!$A$2:$G$300,6,FALSE)*VLOOKUP(VLOOKUP($B313,Indices_Poder!$B$5:$E$250,3,FALSE),Indices_Poder!$G$6:$N$28,4,FALSE)</f>
        <v>318.82451132788094</v>
      </c>
      <c r="F313" s="272">
        <f>$E313*VLOOKUP(F$306,Regional!$A$2:$B$7,2,FALSE)</f>
        <v>322.80981771947944</v>
      </c>
      <c r="G313" s="272">
        <f>$E313*VLOOKUP(G$306,Regional!$A$2:$B$7,2,FALSE)</f>
        <v>310.24813197316092</v>
      </c>
      <c r="H313" s="272">
        <f>$E313*VLOOKUP(H$306,Regional!$A$2:$B$7,2,FALSE)</f>
        <v>327.43277313373369</v>
      </c>
      <c r="I313" s="272">
        <f>$E313*VLOOKUP(I$306,Regional!$A$2:$B$7,2,FALSE)</f>
        <v>320.67369349358268</v>
      </c>
      <c r="J313" s="273">
        <f>$E313*VLOOKUP(J$306,Regional!$A$2:$B$7,2,FALSE)</f>
        <v>323.47934919326798</v>
      </c>
      <c r="K313" s="66">
        <f t="shared" si="208"/>
        <v>0</v>
      </c>
      <c r="L313" s="65">
        <f t="shared" si="209"/>
        <v>0</v>
      </c>
      <c r="M313" s="65">
        <f t="shared" si="209"/>
        <v>0</v>
      </c>
      <c r="N313" s="65">
        <f t="shared" si="209"/>
        <v>0</v>
      </c>
      <c r="O313" s="65">
        <f t="shared" si="209"/>
        <v>0</v>
      </c>
      <c r="P313" s="133">
        <f t="shared" si="209"/>
        <v>0</v>
      </c>
      <c r="Q313" s="185">
        <f>VLOOKUP(B313,Valores!$A$2:$P$300,14,FALSE)</f>
        <v>1</v>
      </c>
      <c r="R313" s="185">
        <f>VLOOKUP(B313,Valores!$A$2:$P$300,15,FALSE)</f>
        <v>2.5000000000000001E-2</v>
      </c>
      <c r="S313" s="186">
        <f t="shared" si="210"/>
        <v>0</v>
      </c>
      <c r="T313" s="186">
        <f t="shared" si="197"/>
        <v>0</v>
      </c>
      <c r="U313" s="186">
        <f t="shared" si="197"/>
        <v>0</v>
      </c>
      <c r="V313" s="186">
        <f t="shared" si="197"/>
        <v>0</v>
      </c>
      <c r="W313" s="186">
        <f t="shared" si="197"/>
        <v>0</v>
      </c>
      <c r="Y313" s="31">
        <f t="shared" si="198"/>
        <v>0</v>
      </c>
      <c r="Z313" s="187">
        <f t="shared" si="199"/>
        <v>0</v>
      </c>
      <c r="AB313" s="31">
        <f t="shared" si="200"/>
        <v>0</v>
      </c>
      <c r="AC313" s="187">
        <f t="shared" si="201"/>
        <v>0</v>
      </c>
      <c r="AE313" s="31">
        <f t="shared" si="202"/>
        <v>0</v>
      </c>
      <c r="AF313" s="187">
        <f t="shared" si="203"/>
        <v>0</v>
      </c>
      <c r="AH313" s="31">
        <f t="shared" si="204"/>
        <v>0</v>
      </c>
      <c r="AI313" s="187">
        <f t="shared" si="205"/>
        <v>0</v>
      </c>
      <c r="AK313" s="31">
        <f t="shared" si="206"/>
        <v>0</v>
      </c>
      <c r="AL313" s="187">
        <f t="shared" si="207"/>
        <v>0</v>
      </c>
    </row>
    <row r="314" spans="1:38" x14ac:dyDescent="0.2">
      <c r="A314" s="250">
        <v>8</v>
      </c>
      <c r="B314" s="1" t="s">
        <v>243</v>
      </c>
      <c r="C314" s="1" t="str">
        <f>VLOOKUP(B314,Valores!$A$2:$F$223,5,FALSE)</f>
        <v>kg</v>
      </c>
      <c r="D314" s="1">
        <v>0</v>
      </c>
      <c r="E314" s="64">
        <f>VLOOKUP($B314,Valores!$A$2:$G$300,6,FALSE)*VLOOKUP(VLOOKUP($B314,Indices_Poder!$B$5:$E$250,3,FALSE),Indices_Poder!$G$6:$N$28,4,FALSE)</f>
        <v>90.692785411365136</v>
      </c>
      <c r="F314" s="272">
        <f>$E314*VLOOKUP(F$306,Regional!$A$2:$B$7,2,FALSE)</f>
        <v>91.826445229007192</v>
      </c>
      <c r="G314" s="272">
        <f>$E314*VLOOKUP(G$306,Regional!$A$2:$B$7,2,FALSE)</f>
        <v>88.253149483799405</v>
      </c>
      <c r="H314" s="272">
        <f>$E314*VLOOKUP(H$306,Regional!$A$2:$B$7,2,FALSE)</f>
        <v>93.141490617471987</v>
      </c>
      <c r="I314" s="272">
        <f>$E314*VLOOKUP(I$306,Regional!$A$2:$B$7,2,FALSE)</f>
        <v>91.218803566751063</v>
      </c>
      <c r="J314" s="273">
        <f>$E314*VLOOKUP(J$306,Regional!$A$2:$B$7,2,FALSE)</f>
        <v>92.016900078371066</v>
      </c>
      <c r="K314" s="66">
        <f>D314*E314</f>
        <v>0</v>
      </c>
      <c r="L314" s="65">
        <f t="shared" si="209"/>
        <v>0</v>
      </c>
      <c r="M314" s="65">
        <f t="shared" si="209"/>
        <v>0</v>
      </c>
      <c r="N314" s="65">
        <f t="shared" si="209"/>
        <v>0</v>
      </c>
      <c r="O314" s="65">
        <f t="shared" si="209"/>
        <v>0</v>
      </c>
      <c r="P314" s="133">
        <f t="shared" si="209"/>
        <v>0</v>
      </c>
      <c r="Q314" s="185">
        <f>VLOOKUP(B314,Valores!$A$2:$P$300,14,FALSE)</f>
        <v>1</v>
      </c>
      <c r="R314" s="185">
        <f>VLOOKUP(B314,Valores!$A$2:$P$300,15,FALSE)</f>
        <v>3.1300000000000001E-2</v>
      </c>
      <c r="S314" s="186">
        <f t="shared" si="210"/>
        <v>0</v>
      </c>
      <c r="T314" s="186">
        <f t="shared" si="197"/>
        <v>0</v>
      </c>
      <c r="U314" s="186">
        <f t="shared" si="197"/>
        <v>0</v>
      </c>
      <c r="V314" s="186">
        <f t="shared" si="197"/>
        <v>0</v>
      </c>
      <c r="W314" s="186">
        <f t="shared" si="197"/>
        <v>0</v>
      </c>
      <c r="Y314" s="31">
        <f t="shared" si="198"/>
        <v>0</v>
      </c>
      <c r="Z314" s="187">
        <f t="shared" si="199"/>
        <v>0</v>
      </c>
      <c r="AB314" s="31">
        <f t="shared" si="200"/>
        <v>0</v>
      </c>
      <c r="AC314" s="187">
        <f t="shared" si="201"/>
        <v>0</v>
      </c>
      <c r="AE314" s="31">
        <f t="shared" si="202"/>
        <v>0</v>
      </c>
      <c r="AF314" s="187">
        <f t="shared" si="203"/>
        <v>0</v>
      </c>
      <c r="AH314" s="31">
        <f t="shared" si="204"/>
        <v>0</v>
      </c>
      <c r="AI314" s="187">
        <f t="shared" si="205"/>
        <v>0</v>
      </c>
      <c r="AK314" s="31">
        <f t="shared" si="206"/>
        <v>0</v>
      </c>
      <c r="AL314" s="187">
        <f t="shared" si="207"/>
        <v>0</v>
      </c>
    </row>
    <row r="315" spans="1:38" x14ac:dyDescent="0.2">
      <c r="A315" s="250">
        <v>9</v>
      </c>
      <c r="B315" s="1" t="s">
        <v>244</v>
      </c>
      <c r="C315" s="1" t="str">
        <f>VLOOKUP(B315,Valores!$A$2:$F$223,5,FALSE)</f>
        <v>kg</v>
      </c>
      <c r="D315" s="1">
        <v>0</v>
      </c>
      <c r="E315" s="64">
        <f>VLOOKUP($B315,Valores!$A$2:$G$300,6,FALSE)*VLOOKUP(VLOOKUP($B315,Indices_Poder!$B$5:$E$250,3,FALSE),Indices_Poder!$G$6:$N$28,4,FALSE)</f>
        <v>90.692785411365136</v>
      </c>
      <c r="F315" s="272">
        <f>$E315*VLOOKUP(F$306,Regional!$A$2:$B$7,2,FALSE)</f>
        <v>91.826445229007192</v>
      </c>
      <c r="G315" s="272">
        <f>$E315*VLOOKUP(G$306,Regional!$A$2:$B$7,2,FALSE)</f>
        <v>88.253149483799405</v>
      </c>
      <c r="H315" s="272">
        <f>$E315*VLOOKUP(H$306,Regional!$A$2:$B$7,2,FALSE)</f>
        <v>93.141490617471987</v>
      </c>
      <c r="I315" s="272">
        <f>$E315*VLOOKUP(I$306,Regional!$A$2:$B$7,2,FALSE)</f>
        <v>91.218803566751063</v>
      </c>
      <c r="J315" s="273">
        <f>$E315*VLOOKUP(J$306,Regional!$A$2:$B$7,2,FALSE)</f>
        <v>92.016900078371066</v>
      </c>
      <c r="K315" s="66">
        <f t="shared" si="208"/>
        <v>0</v>
      </c>
      <c r="L315" s="65">
        <f t="shared" si="209"/>
        <v>0</v>
      </c>
      <c r="M315" s="65">
        <f t="shared" si="209"/>
        <v>0</v>
      </c>
      <c r="N315" s="65">
        <f t="shared" si="209"/>
        <v>0</v>
      </c>
      <c r="O315" s="65">
        <f t="shared" si="209"/>
        <v>0</v>
      </c>
      <c r="P315" s="133">
        <f t="shared" si="209"/>
        <v>0</v>
      </c>
      <c r="Q315" s="185">
        <f>VLOOKUP(B315,Valores!$A$2:$P$300,14,FALSE)</f>
        <v>1</v>
      </c>
      <c r="R315" s="185">
        <f>VLOOKUP(B315,Valores!$A$2:$P$300,15,FALSE)</f>
        <v>3.1300000000000001E-2</v>
      </c>
      <c r="S315" s="186">
        <f t="shared" si="210"/>
        <v>0</v>
      </c>
      <c r="T315" s="186">
        <f t="shared" si="197"/>
        <v>0</v>
      </c>
      <c r="U315" s="186">
        <f t="shared" si="197"/>
        <v>0</v>
      </c>
      <c r="V315" s="186">
        <f t="shared" si="197"/>
        <v>0</v>
      </c>
      <c r="W315" s="186">
        <f t="shared" si="197"/>
        <v>0</v>
      </c>
      <c r="Y315" s="31">
        <f t="shared" si="198"/>
        <v>0</v>
      </c>
      <c r="Z315" s="187">
        <f t="shared" si="199"/>
        <v>0</v>
      </c>
      <c r="AB315" s="31">
        <f t="shared" si="200"/>
        <v>0</v>
      </c>
      <c r="AC315" s="187">
        <f t="shared" si="201"/>
        <v>0</v>
      </c>
      <c r="AE315" s="31">
        <f t="shared" si="202"/>
        <v>0</v>
      </c>
      <c r="AF315" s="187">
        <f t="shared" si="203"/>
        <v>0</v>
      </c>
      <c r="AH315" s="31">
        <f t="shared" si="204"/>
        <v>0</v>
      </c>
      <c r="AI315" s="187">
        <f t="shared" si="205"/>
        <v>0</v>
      </c>
      <c r="AK315" s="31">
        <f t="shared" si="206"/>
        <v>0</v>
      </c>
      <c r="AL315" s="187">
        <f t="shared" si="207"/>
        <v>0</v>
      </c>
    </row>
    <row r="316" spans="1:38" x14ac:dyDescent="0.2">
      <c r="A316" s="250">
        <v>10</v>
      </c>
      <c r="B316" s="1" t="s">
        <v>265</v>
      </c>
      <c r="C316" s="1" t="str">
        <f>VLOOKUP(B316,Valores!$A$2:$F$223,5,FALSE)</f>
        <v>m³</v>
      </c>
      <c r="D316" s="1">
        <v>25.2</v>
      </c>
      <c r="E316" s="64">
        <f>VLOOKUP($B316,Valores!$A$2:$G$300,6,FALSE)*VLOOKUP(VLOOKUP($B316,Indices_Poder!$B$5:$E$250,3,FALSE),Indices_Poder!$G$6:$N$28,4,FALSE)</f>
        <v>5744.0577699282558</v>
      </c>
      <c r="F316" s="272">
        <f>$E316*VLOOKUP(F$306,Regional!$A$2:$B$7,2,FALSE)</f>
        <v>5815.858492052359</v>
      </c>
      <c r="G316" s="272">
        <f>$E316*VLOOKUP(G$306,Regional!$A$2:$B$7,2,FALSE)</f>
        <v>5589.5426159171857</v>
      </c>
      <c r="H316" s="272">
        <f>$E316*VLOOKUP(H$306,Regional!$A$2:$B$7,2,FALSE)</f>
        <v>5899.1473297163184</v>
      </c>
      <c r="I316" s="272">
        <f>$E316*VLOOKUP(I$306,Regional!$A$2:$B$7,2,FALSE)</f>
        <v>5777.3733049938401</v>
      </c>
      <c r="J316" s="273">
        <f>$E316*VLOOKUP(J$306,Regional!$A$2:$B$7,2,FALSE)</f>
        <v>5827.9210133692077</v>
      </c>
      <c r="K316" s="66">
        <f t="shared" si="208"/>
        <v>144750.25580219203</v>
      </c>
      <c r="L316" s="65">
        <f t="shared" si="209"/>
        <v>146559.63399971943</v>
      </c>
      <c r="M316" s="65">
        <f t="shared" si="209"/>
        <v>140856.47392111307</v>
      </c>
      <c r="N316" s="65">
        <f t="shared" si="209"/>
        <v>148658.51270885122</v>
      </c>
      <c r="O316" s="65">
        <f t="shared" si="209"/>
        <v>145589.80728584476</v>
      </c>
      <c r="P316" s="133">
        <f t="shared" si="209"/>
        <v>146863.60953690403</v>
      </c>
      <c r="Q316" s="185">
        <f>VLOOKUP(B316,Valores!$A$2:$P$300,14,FALSE)</f>
        <v>1</v>
      </c>
      <c r="R316" s="185">
        <f>VLOOKUP(B316,Valores!$A$2:$P$300,15,FALSE)</f>
        <v>3.1300000000000001E-2</v>
      </c>
      <c r="S316" s="186">
        <f t="shared" si="210"/>
        <v>0</v>
      </c>
      <c r="T316" s="186">
        <f t="shared" si="197"/>
        <v>0</v>
      </c>
      <c r="U316" s="186">
        <f t="shared" si="197"/>
        <v>0</v>
      </c>
      <c r="V316" s="186">
        <f t="shared" si="197"/>
        <v>0</v>
      </c>
      <c r="W316" s="186">
        <f t="shared" si="197"/>
        <v>0</v>
      </c>
      <c r="Y316" s="31">
        <f t="shared" si="198"/>
        <v>146559.63399971943</v>
      </c>
      <c r="Z316" s="187">
        <f t="shared" si="199"/>
        <v>146559.63399971943</v>
      </c>
      <c r="AB316" s="31">
        <f t="shared" si="200"/>
        <v>140856.47392111307</v>
      </c>
      <c r="AC316" s="187">
        <f t="shared" si="201"/>
        <v>140856.47392111307</v>
      </c>
      <c r="AE316" s="31">
        <f t="shared" si="202"/>
        <v>148658.51270885122</v>
      </c>
      <c r="AF316" s="187">
        <f t="shared" si="203"/>
        <v>148658.51270885122</v>
      </c>
      <c r="AH316" s="31">
        <f t="shared" si="204"/>
        <v>145589.80728584476</v>
      </c>
      <c r="AI316" s="187">
        <f t="shared" si="205"/>
        <v>145589.80728584476</v>
      </c>
      <c r="AK316" s="31">
        <f t="shared" si="206"/>
        <v>146863.60953690403</v>
      </c>
      <c r="AL316" s="187">
        <f t="shared" si="207"/>
        <v>146863.60953690403</v>
      </c>
    </row>
    <row r="317" spans="1:38" x14ac:dyDescent="0.2">
      <c r="A317" s="250">
        <v>11</v>
      </c>
      <c r="B317" s="1" t="s">
        <v>214</v>
      </c>
      <c r="C317" s="1" t="str">
        <f>VLOOKUP(B317,Valores!$A$2:$F$223,5,FALSE)</f>
        <v>m³</v>
      </c>
      <c r="D317" s="251">
        <v>26.91</v>
      </c>
      <c r="E317" s="64">
        <f>VLOOKUP($B317,Valores!$A$2:$G$300,6,FALSE)*VLOOKUP(VLOOKUP($B317,Indices_Poder!$B$5:$E$250,3,FALSE),Indices_Poder!$G$6:$N$28,4,FALSE)</f>
        <v>5744.0577699282558</v>
      </c>
      <c r="F317" s="272">
        <f>$E317*VLOOKUP(F$306,Regional!$A$2:$B$7,2,FALSE)</f>
        <v>5815.858492052359</v>
      </c>
      <c r="G317" s="272">
        <f>$E317*VLOOKUP(G$306,Regional!$A$2:$B$7,2,FALSE)</f>
        <v>5589.5426159171857</v>
      </c>
      <c r="H317" s="272">
        <f>$E317*VLOOKUP(H$306,Regional!$A$2:$B$7,2,FALSE)</f>
        <v>5899.1473297163184</v>
      </c>
      <c r="I317" s="272">
        <f>$E317*VLOOKUP(I$306,Regional!$A$2:$B$7,2,FALSE)</f>
        <v>5777.3733049938401</v>
      </c>
      <c r="J317" s="273">
        <f>$E317*VLOOKUP(J$306,Regional!$A$2:$B$7,2,FALSE)</f>
        <v>5827.9210133692077</v>
      </c>
      <c r="K317" s="66">
        <f t="shared" si="208"/>
        <v>154572.59458876937</v>
      </c>
      <c r="L317" s="65">
        <f t="shared" si="209"/>
        <v>156504.75202112898</v>
      </c>
      <c r="M317" s="65">
        <f t="shared" si="209"/>
        <v>150414.59179433147</v>
      </c>
      <c r="N317" s="65">
        <f t="shared" si="209"/>
        <v>158746.05464266613</v>
      </c>
      <c r="O317" s="65">
        <f t="shared" si="209"/>
        <v>155469.11563738424</v>
      </c>
      <c r="P317" s="133">
        <f t="shared" si="209"/>
        <v>156829.35446976539</v>
      </c>
      <c r="Q317" s="185">
        <f>VLOOKUP(B317,Valores!$A$2:$P$300,14,FALSE)</f>
        <v>1</v>
      </c>
      <c r="R317" s="185">
        <f>VLOOKUP(B317,Valores!$A$2:$P$300,15,FALSE)</f>
        <v>3.1300000000000001E-2</v>
      </c>
      <c r="S317" s="186">
        <f t="shared" si="210"/>
        <v>0</v>
      </c>
      <c r="T317" s="186">
        <f t="shared" si="197"/>
        <v>0</v>
      </c>
      <c r="U317" s="186">
        <f t="shared" si="197"/>
        <v>0</v>
      </c>
      <c r="V317" s="186">
        <f t="shared" si="197"/>
        <v>0</v>
      </c>
      <c r="W317" s="186">
        <f t="shared" si="197"/>
        <v>0</v>
      </c>
      <c r="Y317" s="31">
        <f t="shared" si="198"/>
        <v>156504.75202112898</v>
      </c>
      <c r="Z317" s="187">
        <f t="shared" si="199"/>
        <v>156504.75202112898</v>
      </c>
      <c r="AB317" s="31">
        <f t="shared" si="200"/>
        <v>150414.59179433147</v>
      </c>
      <c r="AC317" s="187">
        <f t="shared" si="201"/>
        <v>150414.59179433147</v>
      </c>
      <c r="AE317" s="31">
        <f t="shared" si="202"/>
        <v>158746.05464266613</v>
      </c>
      <c r="AF317" s="187">
        <f t="shared" si="203"/>
        <v>158746.05464266613</v>
      </c>
      <c r="AH317" s="31">
        <f t="shared" si="204"/>
        <v>155469.11563738424</v>
      </c>
      <c r="AI317" s="187">
        <f t="shared" si="205"/>
        <v>155469.11563738424</v>
      </c>
      <c r="AK317" s="31">
        <f t="shared" si="206"/>
        <v>156829.35446976539</v>
      </c>
      <c r="AL317" s="187">
        <f t="shared" si="207"/>
        <v>156829.35446976539</v>
      </c>
    </row>
    <row r="318" spans="1:38" x14ac:dyDescent="0.2">
      <c r="A318" s="250">
        <v>12</v>
      </c>
      <c r="B318" s="1" t="s">
        <v>247</v>
      </c>
      <c r="C318" s="1" t="str">
        <f>VLOOKUP(B318,Valores!$A$2:$F$223,5,FALSE)</f>
        <v>m³</v>
      </c>
      <c r="D318" s="1">
        <v>0</v>
      </c>
      <c r="E318" s="64">
        <f>VLOOKUP($B318,Valores!$A$2:$G$300,6,FALSE)*VLOOKUP(VLOOKUP($B318,Indices_Poder!$B$5:$E$250,3,FALSE),Indices_Poder!$G$6:$N$28,4,FALSE)</f>
        <v>5744.0577699282558</v>
      </c>
      <c r="F318" s="272">
        <f>$E318*VLOOKUP(F$306,Regional!$A$2:$B$7,2,FALSE)</f>
        <v>5815.858492052359</v>
      </c>
      <c r="G318" s="272">
        <f>$E318*VLOOKUP(G$306,Regional!$A$2:$B$7,2,FALSE)</f>
        <v>5589.5426159171857</v>
      </c>
      <c r="H318" s="272">
        <f>$E318*VLOOKUP(H$306,Regional!$A$2:$B$7,2,FALSE)</f>
        <v>5899.1473297163184</v>
      </c>
      <c r="I318" s="272">
        <f>$E318*VLOOKUP(I$306,Regional!$A$2:$B$7,2,FALSE)</f>
        <v>5777.3733049938401</v>
      </c>
      <c r="J318" s="273">
        <f>$E318*VLOOKUP(J$306,Regional!$A$2:$B$7,2,FALSE)</f>
        <v>5827.9210133692077</v>
      </c>
      <c r="K318" s="66">
        <f t="shared" si="208"/>
        <v>0</v>
      </c>
      <c r="L318" s="65">
        <f t="shared" si="209"/>
        <v>0</v>
      </c>
      <c r="M318" s="65">
        <f t="shared" si="209"/>
        <v>0</v>
      </c>
      <c r="N318" s="65">
        <f t="shared" si="209"/>
        <v>0</v>
      </c>
      <c r="O318" s="65">
        <f t="shared" si="209"/>
        <v>0</v>
      </c>
      <c r="P318" s="133">
        <f t="shared" si="209"/>
        <v>0</v>
      </c>
      <c r="Q318" s="185">
        <f>VLOOKUP(B318,Valores!$A$2:$P$300,14,FALSE)</f>
        <v>1</v>
      </c>
      <c r="R318" s="185">
        <f>VLOOKUP(B318,Valores!$A$2:$P$300,15,FALSE)</f>
        <v>3.1300000000000001E-2</v>
      </c>
      <c r="S318" s="186">
        <f t="shared" si="210"/>
        <v>0</v>
      </c>
      <c r="T318" s="186">
        <f t="shared" si="197"/>
        <v>0</v>
      </c>
      <c r="U318" s="186">
        <f t="shared" si="197"/>
        <v>0</v>
      </c>
      <c r="V318" s="186">
        <f t="shared" si="197"/>
        <v>0</v>
      </c>
      <c r="W318" s="186">
        <f t="shared" si="197"/>
        <v>0</v>
      </c>
      <c r="Y318" s="31">
        <f t="shared" si="198"/>
        <v>0</v>
      </c>
      <c r="Z318" s="187">
        <f t="shared" si="199"/>
        <v>0</v>
      </c>
      <c r="AB318" s="31">
        <f t="shared" si="200"/>
        <v>0</v>
      </c>
      <c r="AC318" s="187">
        <f t="shared" si="201"/>
        <v>0</v>
      </c>
      <c r="AE318" s="31">
        <f t="shared" si="202"/>
        <v>0</v>
      </c>
      <c r="AF318" s="187">
        <f t="shared" si="203"/>
        <v>0</v>
      </c>
      <c r="AH318" s="31">
        <f t="shared" si="204"/>
        <v>0</v>
      </c>
      <c r="AI318" s="187">
        <f t="shared" si="205"/>
        <v>0</v>
      </c>
      <c r="AK318" s="31">
        <f t="shared" si="206"/>
        <v>0</v>
      </c>
      <c r="AL318" s="187">
        <f t="shared" si="207"/>
        <v>0</v>
      </c>
    </row>
    <row r="319" spans="1:38" x14ac:dyDescent="0.2">
      <c r="A319" s="250">
        <v>13</v>
      </c>
      <c r="B319" s="1" t="s">
        <v>248</v>
      </c>
      <c r="C319" s="1" t="str">
        <f>VLOOKUP(B319,Valores!$A$2:$F$223,5,FALSE)</f>
        <v>m³</v>
      </c>
      <c r="D319" s="1">
        <v>0</v>
      </c>
      <c r="E319" s="64">
        <f>VLOOKUP($B319,Valores!$A$2:$G$300,6,FALSE)*VLOOKUP(VLOOKUP($B319,Indices_Poder!$B$5:$E$250,3,FALSE),Indices_Poder!$G$6:$N$28,4,FALSE)</f>
        <v>5744.0577699282558</v>
      </c>
      <c r="F319" s="272">
        <f>$E319*VLOOKUP(F$306,Regional!$A$2:$B$7,2,FALSE)</f>
        <v>5815.858492052359</v>
      </c>
      <c r="G319" s="272">
        <f>$E319*VLOOKUP(G$306,Regional!$A$2:$B$7,2,FALSE)</f>
        <v>5589.5426159171857</v>
      </c>
      <c r="H319" s="272">
        <f>$E319*VLOOKUP(H$306,Regional!$A$2:$B$7,2,FALSE)</f>
        <v>5899.1473297163184</v>
      </c>
      <c r="I319" s="272">
        <f>$E319*VLOOKUP(I$306,Regional!$A$2:$B$7,2,FALSE)</f>
        <v>5777.3733049938401</v>
      </c>
      <c r="J319" s="273">
        <f>$E319*VLOOKUP(J$306,Regional!$A$2:$B$7,2,FALSE)</f>
        <v>5827.9210133692077</v>
      </c>
      <c r="K319" s="66">
        <f t="shared" si="208"/>
        <v>0</v>
      </c>
      <c r="L319" s="65">
        <f t="shared" si="209"/>
        <v>0</v>
      </c>
      <c r="M319" s="65">
        <f t="shared" si="209"/>
        <v>0</v>
      </c>
      <c r="N319" s="65">
        <f t="shared" si="209"/>
        <v>0</v>
      </c>
      <c r="O319" s="65">
        <f t="shared" si="209"/>
        <v>0</v>
      </c>
      <c r="P319" s="133">
        <f t="shared" si="209"/>
        <v>0</v>
      </c>
      <c r="Q319" s="185">
        <f>VLOOKUP(B319,Valores!$A$2:$P$300,14,FALSE)</f>
        <v>1</v>
      </c>
      <c r="R319" s="185">
        <f>VLOOKUP(B319,Valores!$A$2:$P$300,15,FALSE)</f>
        <v>3.1300000000000001E-2</v>
      </c>
      <c r="S319" s="186">
        <f t="shared" si="210"/>
        <v>0</v>
      </c>
      <c r="T319" s="186">
        <f t="shared" si="197"/>
        <v>0</v>
      </c>
      <c r="U319" s="186">
        <f t="shared" si="197"/>
        <v>0</v>
      </c>
      <c r="V319" s="186">
        <f t="shared" si="197"/>
        <v>0</v>
      </c>
      <c r="W319" s="186">
        <f t="shared" si="197"/>
        <v>0</v>
      </c>
      <c r="Y319" s="31">
        <f t="shared" si="198"/>
        <v>0</v>
      </c>
      <c r="Z319" s="187">
        <f t="shared" si="199"/>
        <v>0</v>
      </c>
      <c r="AB319" s="31">
        <f t="shared" si="200"/>
        <v>0</v>
      </c>
      <c r="AC319" s="187">
        <f t="shared" si="201"/>
        <v>0</v>
      </c>
      <c r="AE319" s="31">
        <f t="shared" si="202"/>
        <v>0</v>
      </c>
      <c r="AF319" s="187">
        <f t="shared" si="203"/>
        <v>0</v>
      </c>
      <c r="AH319" s="31">
        <f t="shared" si="204"/>
        <v>0</v>
      </c>
      <c r="AI319" s="187">
        <f t="shared" si="205"/>
        <v>0</v>
      </c>
      <c r="AK319" s="31">
        <f t="shared" si="206"/>
        <v>0</v>
      </c>
      <c r="AL319" s="187">
        <f t="shared" si="207"/>
        <v>0</v>
      </c>
    </row>
    <row r="320" spans="1:38" x14ac:dyDescent="0.2">
      <c r="A320" s="250">
        <v>14</v>
      </c>
      <c r="B320" s="1" t="s">
        <v>217</v>
      </c>
      <c r="C320" s="1" t="str">
        <f>VLOOKUP(B320,Valores!$A$2:$F$223,5,FALSE)</f>
        <v>m³</v>
      </c>
      <c r="D320" s="135">
        <v>60</v>
      </c>
      <c r="E320" s="64">
        <f>VLOOKUP($B320,Valores!$A$2:$G$300,6,FALSE)*VLOOKUP(VLOOKUP($B320,Indices_Poder!$B$5:$E$250,3,FALSE),Indices_Poder!$G$6:$N$28,4,FALSE)</f>
        <v>5744.0577699282558</v>
      </c>
      <c r="F320" s="272">
        <f>$E320*VLOOKUP(F$306,Regional!$A$2:$B$7,2,FALSE)</f>
        <v>5815.858492052359</v>
      </c>
      <c r="G320" s="272">
        <f>$E320*VLOOKUP(G$306,Regional!$A$2:$B$7,2,FALSE)</f>
        <v>5589.5426159171857</v>
      </c>
      <c r="H320" s="272">
        <f>$E320*VLOOKUP(H$306,Regional!$A$2:$B$7,2,FALSE)</f>
        <v>5899.1473297163184</v>
      </c>
      <c r="I320" s="272">
        <f>$E320*VLOOKUP(I$306,Regional!$A$2:$B$7,2,FALSE)</f>
        <v>5777.3733049938401</v>
      </c>
      <c r="J320" s="273">
        <f>$E320*VLOOKUP(J$306,Regional!$A$2:$B$7,2,FALSE)</f>
        <v>5827.9210133692077</v>
      </c>
      <c r="K320" s="74">
        <f t="shared" si="208"/>
        <v>344643.46619569534</v>
      </c>
      <c r="L320" s="253">
        <f t="shared" si="209"/>
        <v>348951.50952314155</v>
      </c>
      <c r="M320" s="253">
        <f t="shared" si="209"/>
        <v>335372.55695503112</v>
      </c>
      <c r="N320" s="253">
        <f t="shared" si="209"/>
        <v>353948.83978297911</v>
      </c>
      <c r="O320" s="253">
        <f t="shared" si="209"/>
        <v>346642.39829963038</v>
      </c>
      <c r="P320" s="254">
        <f t="shared" si="209"/>
        <v>349675.26080215245</v>
      </c>
      <c r="Q320" s="185">
        <f>VLOOKUP(B320,Valores!$A$2:$P$300,14,FALSE)</f>
        <v>1</v>
      </c>
      <c r="R320" s="185">
        <f>VLOOKUP(B320,Valores!$A$2:$P$300,15,FALSE)</f>
        <v>3.1300000000000001E-2</v>
      </c>
      <c r="S320" s="186">
        <f t="shared" si="210"/>
        <v>0</v>
      </c>
      <c r="T320" s="186">
        <f t="shared" si="197"/>
        <v>0</v>
      </c>
      <c r="U320" s="186">
        <f t="shared" si="197"/>
        <v>0</v>
      </c>
      <c r="V320" s="186">
        <f t="shared" si="197"/>
        <v>0</v>
      </c>
      <c r="W320" s="186">
        <f t="shared" si="197"/>
        <v>0</v>
      </c>
      <c r="Y320" s="31">
        <f t="shared" si="198"/>
        <v>348951.50952314155</v>
      </c>
      <c r="Z320" s="187">
        <f t="shared" si="199"/>
        <v>348951.50952314155</v>
      </c>
      <c r="AB320" s="31">
        <f t="shared" si="200"/>
        <v>335372.55695503112</v>
      </c>
      <c r="AC320" s="187">
        <f t="shared" si="201"/>
        <v>335372.55695503112</v>
      </c>
      <c r="AE320" s="31">
        <f t="shared" si="202"/>
        <v>353948.83978297911</v>
      </c>
      <c r="AF320" s="187">
        <f t="shared" si="203"/>
        <v>353948.83978297911</v>
      </c>
      <c r="AH320" s="31">
        <f t="shared" si="204"/>
        <v>346642.39829963038</v>
      </c>
      <c r="AI320" s="187">
        <f t="shared" si="205"/>
        <v>346642.39829963038</v>
      </c>
      <c r="AK320" s="31">
        <f t="shared" si="206"/>
        <v>349675.26080215245</v>
      </c>
      <c r="AL320" s="187">
        <f t="shared" si="207"/>
        <v>349675.26080215245</v>
      </c>
    </row>
    <row r="321" spans="1:38" s="29" customFormat="1" x14ac:dyDescent="0.2">
      <c r="A321" s="79"/>
      <c r="B321" s="189" t="s">
        <v>143</v>
      </c>
      <c r="C321" s="80"/>
      <c r="D321" s="81"/>
      <c r="E321" s="82"/>
      <c r="F321" s="83"/>
      <c r="G321" s="83"/>
      <c r="H321" s="83"/>
      <c r="I321" s="83"/>
      <c r="J321" s="83"/>
      <c r="K321" s="192">
        <f>SUM(K307:K320)</f>
        <v>13063268.357533507</v>
      </c>
      <c r="L321" s="83">
        <f>SUM(L307:L320)</f>
        <v>13226559.212002678</v>
      </c>
      <c r="M321" s="83">
        <f t="shared" ref="M321:P321" si="211">SUM(M307:M320)</f>
        <v>12711866.438715853</v>
      </c>
      <c r="N321" s="83">
        <f t="shared" si="211"/>
        <v>13415976.603186913</v>
      </c>
      <c r="O321" s="83">
        <f t="shared" si="211"/>
        <v>13139035.314007204</v>
      </c>
      <c r="P321" s="83">
        <f t="shared" si="211"/>
        <v>13253992.075553495</v>
      </c>
      <c r="S321" s="174">
        <f>SUMIF($Q307:$Q320,"&lt;&gt;Rateio",Z307:Z320)</f>
        <v>13226559.212002678</v>
      </c>
      <c r="T321" s="174">
        <f>SUMIF($Q307:$Q320,"&lt;&gt;Rateio",AC307:AC320)</f>
        <v>12711866.438715853</v>
      </c>
      <c r="U321" s="174">
        <f>SUMIF($Q307:$Q320,"&lt;&gt;Rateio",AF307:AF320)</f>
        <v>13415976.603186913</v>
      </c>
      <c r="V321" s="174">
        <f>SUMIF($Q307:$Q320,"&lt;&gt;Rateio",AI307:AI320)</f>
        <v>13139035.314007204</v>
      </c>
      <c r="W321" s="174">
        <f>SUMIF($Q307:$Q320,"&lt;&gt;Rateio",AL307:AL320)</f>
        <v>13253992.075553495</v>
      </c>
      <c r="Z321" s="187"/>
      <c r="AC321" s="187"/>
      <c r="AF321" s="187"/>
      <c r="AI321" s="187"/>
      <c r="AL321" s="187"/>
    </row>
    <row r="322" spans="1:38" s="29" customFormat="1" ht="12.75" hidden="1" customHeight="1" x14ac:dyDescent="0.2">
      <c r="A322" s="79"/>
      <c r="B322" s="80"/>
      <c r="C322" s="80"/>
      <c r="D322" s="81"/>
      <c r="E322" s="137" t="s">
        <v>118</v>
      </c>
      <c r="F322" s="87" t="s">
        <v>129</v>
      </c>
      <c r="G322" s="87" t="s">
        <v>130</v>
      </c>
      <c r="H322" s="87" t="s">
        <v>142</v>
      </c>
      <c r="I322" s="87" t="s">
        <v>132</v>
      </c>
      <c r="J322" s="87" t="s">
        <v>133</v>
      </c>
      <c r="K322" s="88"/>
      <c r="L322" s="83"/>
      <c r="M322" s="83"/>
      <c r="N322" s="83"/>
      <c r="O322" s="83"/>
      <c r="P322" s="83"/>
      <c r="S322" s="186"/>
      <c r="T322" s="186"/>
      <c r="U322" s="186"/>
      <c r="V322" s="186"/>
      <c r="W322" s="186"/>
      <c r="Z322" s="187"/>
      <c r="AC322" s="187"/>
      <c r="AF322" s="187"/>
      <c r="AI322" s="187"/>
      <c r="AL322" s="187"/>
    </row>
    <row r="323" spans="1:38" s="29" customFormat="1" ht="12.75" hidden="1" customHeight="1" x14ac:dyDescent="0.2">
      <c r="A323" s="89"/>
      <c r="B323" s="90" t="s">
        <v>206</v>
      </c>
      <c r="C323" s="90"/>
      <c r="D323" s="91"/>
      <c r="E323" s="92" t="e">
        <f>(SUMIF(#REF!,"Obras civis",K307:K320)+#REF!)*3.98%</f>
        <v>#REF!</v>
      </c>
      <c r="F323" s="93" t="e">
        <f>(SUMIF(#REF!,"Obras civis",L307:L320)+#REF!)*3.98%</f>
        <v>#REF!</v>
      </c>
      <c r="G323" s="93" t="e">
        <f>(SUMIF(#REF!,"Obras civis",M307:M320)+#REF!)*3.98%</f>
        <v>#REF!</v>
      </c>
      <c r="H323" s="93" t="e">
        <f>(SUMIF(#REF!,"Obras civis",N307:N320)+#REF!)*3.98%</f>
        <v>#REF!</v>
      </c>
      <c r="I323" s="93" t="e">
        <f>(SUMIF(#REF!,"Obras civis",O307:O320)+#REF!)*3.98%</f>
        <v>#REF!</v>
      </c>
      <c r="J323" s="93" t="e">
        <f>(SUMIF(#REF!,"Obras civis",P307:P320)+#REF!)*3.98%</f>
        <v>#REF!</v>
      </c>
      <c r="K323" s="92"/>
      <c r="L323" s="93"/>
      <c r="M323" s="93"/>
      <c r="N323" s="93"/>
      <c r="O323" s="93"/>
      <c r="P323" s="93"/>
      <c r="S323" s="186"/>
      <c r="T323" s="186"/>
      <c r="U323" s="186"/>
      <c r="V323" s="186"/>
      <c r="W323" s="186"/>
      <c r="Z323" s="187"/>
      <c r="AC323" s="187"/>
      <c r="AF323" s="187"/>
      <c r="AI323" s="187"/>
      <c r="AL323" s="187"/>
    </row>
    <row r="324" spans="1:38" s="29" customFormat="1" ht="12.75" hidden="1" customHeight="1" x14ac:dyDescent="0.2">
      <c r="A324" s="89"/>
      <c r="B324" s="90" t="s">
        <v>145</v>
      </c>
      <c r="C324" s="97"/>
      <c r="D324" s="98"/>
      <c r="E324" s="99" t="e">
        <f>K321+#REF!+E323</f>
        <v>#REF!</v>
      </c>
      <c r="F324" s="100" t="e">
        <f>L321+#REF!+F323</f>
        <v>#REF!</v>
      </c>
      <c r="G324" s="100" t="e">
        <f>M321+#REF!+G323</f>
        <v>#REF!</v>
      </c>
      <c r="H324" s="100" t="e">
        <f>N321+#REF!+H323</f>
        <v>#REF!</v>
      </c>
      <c r="I324" s="100" t="e">
        <f>O321+#REF!+I323</f>
        <v>#REF!</v>
      </c>
      <c r="J324" s="100" t="e">
        <f>P321+#REF!+J323</f>
        <v>#REF!</v>
      </c>
      <c r="K324" s="99"/>
      <c r="L324" s="100"/>
      <c r="M324" s="100"/>
      <c r="N324" s="100"/>
      <c r="O324" s="100"/>
      <c r="P324" s="100"/>
      <c r="S324" s="186"/>
      <c r="T324" s="186"/>
      <c r="U324" s="186"/>
      <c r="V324" s="186"/>
      <c r="W324" s="186"/>
      <c r="Z324" s="187"/>
      <c r="AC324" s="187"/>
      <c r="AF324" s="187"/>
      <c r="AI324" s="187"/>
      <c r="AL324" s="187"/>
    </row>
    <row r="325" spans="1:38" s="29" customFormat="1" ht="12.75" hidden="1" customHeight="1" x14ac:dyDescent="0.2">
      <c r="A325" s="89"/>
      <c r="B325" s="90" t="s">
        <v>146</v>
      </c>
      <c r="C325" s="90"/>
      <c r="D325" s="91"/>
      <c r="E325" s="92" t="e">
        <f>E324*2.7%</f>
        <v>#REF!</v>
      </c>
      <c r="F325" s="93" t="e">
        <f>F324*2.7%</f>
        <v>#REF!</v>
      </c>
      <c r="G325" s="93" t="e">
        <f t="shared" ref="G325:J325" si="212">G324*2.7%</f>
        <v>#REF!</v>
      </c>
      <c r="H325" s="93" t="e">
        <f t="shared" si="212"/>
        <v>#REF!</v>
      </c>
      <c r="I325" s="93" t="e">
        <f t="shared" si="212"/>
        <v>#REF!</v>
      </c>
      <c r="J325" s="93" t="e">
        <f t="shared" si="212"/>
        <v>#REF!</v>
      </c>
      <c r="K325" s="92"/>
      <c r="L325" s="93"/>
      <c r="M325" s="93"/>
      <c r="N325" s="93"/>
      <c r="O325" s="93"/>
      <c r="P325" s="93"/>
      <c r="S325" s="186"/>
      <c r="T325" s="186"/>
      <c r="U325" s="186"/>
      <c r="V325" s="186"/>
      <c r="W325" s="186"/>
      <c r="Z325" s="187"/>
      <c r="AC325" s="187"/>
      <c r="AF325" s="187"/>
      <c r="AI325" s="187"/>
      <c r="AL325" s="187"/>
    </row>
    <row r="326" spans="1:38" s="29" customFormat="1" ht="12.75" hidden="1" customHeight="1" x14ac:dyDescent="0.2">
      <c r="A326" s="89"/>
      <c r="B326" s="90" t="s">
        <v>147</v>
      </c>
      <c r="C326" s="97"/>
      <c r="D326" s="98"/>
      <c r="E326" s="99" t="e">
        <f>E324*1.4%</f>
        <v>#REF!</v>
      </c>
      <c r="F326" s="100" t="e">
        <f>F324*1.4%</f>
        <v>#REF!</v>
      </c>
      <c r="G326" s="100" t="e">
        <f t="shared" ref="G326:J326" si="213">G324*1.4%</f>
        <v>#REF!</v>
      </c>
      <c r="H326" s="100" t="e">
        <f t="shared" si="213"/>
        <v>#REF!</v>
      </c>
      <c r="I326" s="100" t="e">
        <f t="shared" si="213"/>
        <v>#REF!</v>
      </c>
      <c r="J326" s="100" t="e">
        <f t="shared" si="213"/>
        <v>#REF!</v>
      </c>
      <c r="K326" s="99"/>
      <c r="L326" s="100"/>
      <c r="M326" s="100"/>
      <c r="N326" s="100"/>
      <c r="O326" s="100"/>
      <c r="P326" s="100"/>
      <c r="S326" s="186"/>
      <c r="T326" s="186"/>
      <c r="U326" s="186"/>
      <c r="V326" s="186"/>
      <c r="W326" s="186"/>
      <c r="Z326" s="187"/>
      <c r="AC326" s="187"/>
      <c r="AF326" s="187"/>
      <c r="AI326" s="187"/>
      <c r="AL326" s="187"/>
    </row>
    <row r="327" spans="1:38" s="29" customFormat="1" ht="12.75" hidden="1" customHeight="1" x14ac:dyDescent="0.2">
      <c r="A327" s="89"/>
      <c r="B327" s="90" t="s">
        <v>148</v>
      </c>
      <c r="C327" s="90"/>
      <c r="D327" s="90"/>
      <c r="E327" s="92" t="e">
        <f>E324*3.99%</f>
        <v>#REF!</v>
      </c>
      <c r="F327" s="93" t="e">
        <f>F324*3.99%</f>
        <v>#REF!</v>
      </c>
      <c r="G327" s="93" t="e">
        <f t="shared" ref="G327:J327" si="214">G324*3.99%</f>
        <v>#REF!</v>
      </c>
      <c r="H327" s="93" t="e">
        <f t="shared" si="214"/>
        <v>#REF!</v>
      </c>
      <c r="I327" s="93" t="e">
        <f t="shared" si="214"/>
        <v>#REF!</v>
      </c>
      <c r="J327" s="93" t="e">
        <f t="shared" si="214"/>
        <v>#REF!</v>
      </c>
      <c r="K327" s="92"/>
      <c r="L327" s="93"/>
      <c r="M327" s="93"/>
      <c r="N327" s="93"/>
      <c r="O327" s="93"/>
      <c r="P327" s="93"/>
      <c r="S327" s="186"/>
      <c r="T327" s="186"/>
      <c r="U327" s="186"/>
      <c r="V327" s="186"/>
      <c r="W327" s="186"/>
      <c r="Z327" s="187"/>
      <c r="AC327" s="187"/>
      <c r="AF327" s="187"/>
      <c r="AI327" s="187"/>
      <c r="AL327" s="187"/>
    </row>
    <row r="328" spans="1:38" s="29" customFormat="1" ht="12.75" hidden="1" customHeight="1" x14ac:dyDescent="0.2">
      <c r="A328" s="89"/>
      <c r="B328" s="104" t="s">
        <v>149</v>
      </c>
      <c r="C328" s="104"/>
      <c r="D328" s="105"/>
      <c r="E328" s="106" t="e">
        <f>E324*2.7%</f>
        <v>#REF!</v>
      </c>
      <c r="F328" s="107" t="e">
        <f>F324*2.7%</f>
        <v>#REF!</v>
      </c>
      <c r="G328" s="107" t="e">
        <f t="shared" ref="G328:J328" si="215">G324*2.7%</f>
        <v>#REF!</v>
      </c>
      <c r="H328" s="107" t="e">
        <f t="shared" si="215"/>
        <v>#REF!</v>
      </c>
      <c r="I328" s="107" t="e">
        <f t="shared" si="215"/>
        <v>#REF!</v>
      </c>
      <c r="J328" s="107" t="e">
        <f t="shared" si="215"/>
        <v>#REF!</v>
      </c>
      <c r="K328" s="106"/>
      <c r="L328" s="107"/>
      <c r="M328" s="107"/>
      <c r="N328" s="107"/>
      <c r="O328" s="107"/>
      <c r="P328" s="107"/>
      <c r="S328" s="186"/>
      <c r="T328" s="186"/>
      <c r="U328" s="186"/>
      <c r="V328" s="186"/>
      <c r="W328" s="186"/>
      <c r="Z328" s="187"/>
      <c r="AC328" s="187"/>
      <c r="AF328" s="187"/>
      <c r="AI328" s="187"/>
      <c r="AL328" s="187"/>
    </row>
    <row r="329" spans="1:38" s="29" customFormat="1" ht="12.75" hidden="1" customHeight="1" x14ac:dyDescent="0.2">
      <c r="A329" s="89"/>
      <c r="B329" s="90" t="s">
        <v>150</v>
      </c>
      <c r="C329" s="90"/>
      <c r="D329" s="91"/>
      <c r="E329" s="106" t="e">
        <f>E324+E325+E326+E327+E328</f>
        <v>#REF!</v>
      </c>
      <c r="F329" s="93" t="e">
        <f>F324+F325+F326+F327+F328</f>
        <v>#REF!</v>
      </c>
      <c r="G329" s="93" t="e">
        <f t="shared" ref="G329:J329" si="216">G324+G325+G326+G327+G328</f>
        <v>#REF!</v>
      </c>
      <c r="H329" s="93" t="e">
        <f t="shared" si="216"/>
        <v>#REF!</v>
      </c>
      <c r="I329" s="93" t="e">
        <f t="shared" si="216"/>
        <v>#REF!</v>
      </c>
      <c r="J329" s="93" t="e">
        <f t="shared" si="216"/>
        <v>#REF!</v>
      </c>
      <c r="K329" s="92"/>
      <c r="L329" s="93"/>
      <c r="M329" s="93"/>
      <c r="N329" s="93"/>
      <c r="O329" s="93"/>
      <c r="P329" s="93"/>
      <c r="S329" s="186"/>
      <c r="T329" s="186"/>
      <c r="U329" s="186"/>
      <c r="V329" s="186"/>
      <c r="W329" s="186"/>
      <c r="Z329" s="187"/>
      <c r="AC329" s="187"/>
      <c r="AF329" s="187"/>
      <c r="AI329" s="187"/>
      <c r="AL329" s="187"/>
    </row>
    <row r="330" spans="1:38" s="29" customFormat="1" ht="12.75" hidden="1" customHeight="1" x14ac:dyDescent="0.2">
      <c r="A330" s="90"/>
      <c r="B330" s="90" t="s">
        <v>151</v>
      </c>
      <c r="C330" s="90"/>
      <c r="D330" s="91"/>
      <c r="E330" s="92" t="e">
        <f t="shared" ref="E330:J330" si="217">E329*3%</f>
        <v>#REF!</v>
      </c>
      <c r="F330" s="93" t="e">
        <f t="shared" si="217"/>
        <v>#REF!</v>
      </c>
      <c r="G330" s="93" t="e">
        <f t="shared" si="217"/>
        <v>#REF!</v>
      </c>
      <c r="H330" s="93" t="e">
        <f t="shared" si="217"/>
        <v>#REF!</v>
      </c>
      <c r="I330" s="93" t="e">
        <f t="shared" si="217"/>
        <v>#REF!</v>
      </c>
      <c r="J330" s="93" t="e">
        <f t="shared" si="217"/>
        <v>#REF!</v>
      </c>
      <c r="K330" s="92"/>
      <c r="L330" s="93"/>
      <c r="M330" s="93"/>
      <c r="N330" s="93"/>
      <c r="O330" s="93"/>
      <c r="P330" s="93"/>
      <c r="S330" s="186"/>
      <c r="T330" s="186"/>
      <c r="U330" s="186"/>
      <c r="V330" s="186"/>
      <c r="W330" s="186"/>
      <c r="Z330" s="187"/>
      <c r="AC330" s="187"/>
      <c r="AF330" s="187"/>
      <c r="AI330" s="187"/>
      <c r="AL330" s="187"/>
    </row>
    <row r="331" spans="1:38" s="29" customFormat="1" ht="12.75" hidden="1" customHeight="1" x14ac:dyDescent="0.2">
      <c r="A331" s="110"/>
      <c r="B331" s="110" t="s">
        <v>152</v>
      </c>
      <c r="C331" s="110"/>
      <c r="D331" s="111"/>
      <c r="E331" s="112" t="e">
        <f>E329*2.7%</f>
        <v>#REF!</v>
      </c>
      <c r="F331" s="103" t="e">
        <f>F329*2.7%</f>
        <v>#REF!</v>
      </c>
      <c r="G331" s="103" t="e">
        <f t="shared" ref="G331:J331" si="218">G329*2.7%</f>
        <v>#REF!</v>
      </c>
      <c r="H331" s="103" t="e">
        <f t="shared" si="218"/>
        <v>#REF!</v>
      </c>
      <c r="I331" s="103" t="e">
        <f t="shared" si="218"/>
        <v>#REF!</v>
      </c>
      <c r="J331" s="103" t="e">
        <f t="shared" si="218"/>
        <v>#REF!</v>
      </c>
      <c r="K331" s="112"/>
      <c r="L331" s="103"/>
      <c r="M331" s="103"/>
      <c r="N331" s="103"/>
      <c r="O331" s="103"/>
      <c r="P331" s="103"/>
      <c r="S331" s="186"/>
      <c r="T331" s="186"/>
      <c r="U331" s="186"/>
      <c r="V331" s="186"/>
      <c r="W331" s="186"/>
      <c r="Z331" s="187"/>
      <c r="AC331" s="187"/>
      <c r="AF331" s="187"/>
      <c r="AI331" s="187"/>
      <c r="AL331" s="187"/>
    </row>
    <row r="332" spans="1:38" s="29" customFormat="1" x14ac:dyDescent="0.2">
      <c r="A332" s="79"/>
      <c r="B332" s="80" t="s">
        <v>153</v>
      </c>
      <c r="C332" s="80"/>
      <c r="D332" s="81"/>
      <c r="E332" s="82">
        <f>K321*(1+Entrada!$J$13)</f>
        <v>19250032.251661375</v>
      </c>
      <c r="F332" s="83">
        <f>L321*(1+Entrada!$J$13)</f>
        <v>19490657.654807147</v>
      </c>
      <c r="G332" s="83">
        <f>M321*(1+Entrada!$J$13)</f>
        <v>18732206.384091683</v>
      </c>
      <c r="H332" s="83">
        <f>N321*(1+Entrada!$J$13)</f>
        <v>19769783.122456234</v>
      </c>
      <c r="I332" s="83">
        <f>O321*(1+Entrada!$J$13)</f>
        <v>19361682.438721016</v>
      </c>
      <c r="J332" s="83">
        <f>P321*(1+Entrada!$J$13)</f>
        <v>19531082.722535633</v>
      </c>
      <c r="K332" s="82"/>
      <c r="L332" s="83"/>
      <c r="M332" s="83"/>
      <c r="N332" s="83"/>
      <c r="O332" s="83"/>
      <c r="P332" s="83"/>
      <c r="S332" s="174">
        <f>SUMIF($Q307:$Q320,"&lt;&gt;Rateio",Y307:Y320)</f>
        <v>13226559.212002678</v>
      </c>
      <c r="T332" s="174">
        <f>SUMIF($Q307:$Q320,"&lt;&gt;Rateio",AB307:AB320)</f>
        <v>12711866.438715853</v>
      </c>
      <c r="U332" s="174">
        <f>SUMIF($Q307:$Q320,"&lt;&gt;Rateio",AE307:AE320)</f>
        <v>13415976.603186913</v>
      </c>
      <c r="V332" s="174">
        <f>SUMIF($Q307:$Q320,"&lt;&gt;Rateio",AH307:AH320)</f>
        <v>13139035.314007204</v>
      </c>
      <c r="W332" s="174">
        <f>SUMIF($Q307:$Q320,"&lt;&gt;Rateio",AK307:AK320)</f>
        <v>13253992.075553495</v>
      </c>
      <c r="Z332" s="187"/>
      <c r="AC332" s="187"/>
      <c r="AF332" s="187"/>
      <c r="AI332" s="187"/>
      <c r="AL332" s="187"/>
    </row>
    <row r="333" spans="1:38" s="29" customFormat="1" x14ac:dyDescent="0.2">
      <c r="C333" s="231"/>
      <c r="E333" s="168">
        <f>AVERAGE(F333:J333)</f>
        <v>1</v>
      </c>
      <c r="F333" s="193">
        <f>S333</f>
        <v>1</v>
      </c>
      <c r="G333" s="194">
        <f>T333</f>
        <v>1</v>
      </c>
      <c r="H333" s="194">
        <f>U333</f>
        <v>1</v>
      </c>
      <c r="I333" s="194">
        <f>V333</f>
        <v>1</v>
      </c>
      <c r="J333" s="195">
        <f>W333</f>
        <v>1</v>
      </c>
      <c r="K333" s="233"/>
      <c r="L333" s="233"/>
      <c r="M333" s="233"/>
      <c r="N333" s="31"/>
      <c r="O333" s="31"/>
      <c r="P333" s="31"/>
      <c r="Q333" s="31"/>
      <c r="S333" s="196">
        <f>S321/S332</f>
        <v>1</v>
      </c>
      <c r="T333" s="196">
        <f>T321/T332</f>
        <v>1</v>
      </c>
      <c r="U333" s="196">
        <f>U321/U332</f>
        <v>1</v>
      </c>
      <c r="V333" s="196">
        <f>V321/V332</f>
        <v>1</v>
      </c>
      <c r="W333" s="196">
        <f>W321/W332</f>
        <v>1</v>
      </c>
      <c r="Y333" s="197"/>
      <c r="Z333" s="198"/>
      <c r="AB333" s="197"/>
      <c r="AC333" s="198"/>
      <c r="AE333" s="197"/>
      <c r="AF333" s="198"/>
      <c r="AH333" s="197"/>
      <c r="AI333" s="198"/>
      <c r="AK333" s="197"/>
      <c r="AL333" s="198"/>
    </row>
    <row r="334" spans="1:38" s="29" customFormat="1" x14ac:dyDescent="0.2">
      <c r="C334" s="231"/>
      <c r="E334" s="199"/>
      <c r="F334" s="200"/>
      <c r="G334" s="200"/>
      <c r="H334" s="200"/>
      <c r="I334" s="200"/>
      <c r="J334" s="200"/>
      <c r="K334" s="233"/>
      <c r="L334" s="233"/>
      <c r="M334" s="233"/>
      <c r="N334" s="31"/>
      <c r="O334" s="31"/>
      <c r="P334" s="31"/>
      <c r="Q334" s="31"/>
    </row>
    <row r="335" spans="1:38" s="29" customFormat="1" x14ac:dyDescent="0.2">
      <c r="C335" s="231"/>
      <c r="E335" s="30"/>
      <c r="F335" s="233"/>
      <c r="G335" s="233"/>
      <c r="H335" s="233"/>
      <c r="I335" s="233"/>
      <c r="J335" s="233"/>
      <c r="K335" s="233"/>
      <c r="L335" s="233"/>
      <c r="M335" s="233"/>
      <c r="N335" s="31"/>
      <c r="O335" s="31"/>
      <c r="P335" s="31"/>
      <c r="Q335" s="31"/>
    </row>
    <row r="336" spans="1:38" s="35" customFormat="1" ht="12.75" customHeight="1" x14ac:dyDescent="0.25">
      <c r="B336" s="392" t="s">
        <v>275</v>
      </c>
      <c r="C336" s="232"/>
      <c r="D336" s="231"/>
      <c r="E336" s="233"/>
      <c r="F336" s="233"/>
      <c r="G336" s="231"/>
      <c r="H336" s="234"/>
      <c r="I336" s="235"/>
      <c r="J336" s="36"/>
      <c r="K336" s="36"/>
      <c r="L336" s="37"/>
      <c r="M336" s="36"/>
      <c r="N336" s="36"/>
      <c r="S336" s="171" t="s">
        <v>129</v>
      </c>
      <c r="T336" s="171" t="s">
        <v>130</v>
      </c>
      <c r="U336" s="171" t="s">
        <v>142</v>
      </c>
      <c r="V336" s="171" t="s">
        <v>132</v>
      </c>
      <c r="W336" s="171" t="s">
        <v>133</v>
      </c>
      <c r="Y336" s="172"/>
      <c r="Z336" s="173"/>
      <c r="AB336" s="172"/>
      <c r="AC336" s="173"/>
      <c r="AE336" s="172"/>
      <c r="AF336" s="173"/>
      <c r="AH336" s="172"/>
      <c r="AI336" s="173"/>
      <c r="AK336" s="172"/>
      <c r="AL336" s="173"/>
    </row>
    <row r="337" spans="1:38" s="35" customFormat="1" ht="12.75" customHeight="1" x14ac:dyDescent="0.2">
      <c r="B337" s="392"/>
      <c r="C337" s="236"/>
      <c r="D337" s="258"/>
      <c r="E337" s="267"/>
      <c r="F337" s="233"/>
      <c r="G337" s="258"/>
      <c r="H337" s="259"/>
      <c r="I337" s="259"/>
      <c r="J337" s="36"/>
      <c r="K337" s="36"/>
      <c r="L337" s="37"/>
      <c r="M337" s="36"/>
      <c r="N337" s="36"/>
      <c r="Q337" s="29" t="s">
        <v>202</v>
      </c>
      <c r="S337" s="174">
        <f>SUMIF($Q340:$Q353,"Rateio",L340:L353)+F365</f>
        <v>19522271.190141484</v>
      </c>
      <c r="T337" s="174">
        <f>SUMIF($Q340:$Q353,"Rateio",M340:M353)+G365</f>
        <v>18762589.723581903</v>
      </c>
      <c r="U337" s="174">
        <f>SUMIF($Q340:$Q353,"Rateio",N340:N353)+H365</f>
        <v>19801849.394839805</v>
      </c>
      <c r="V337" s="174">
        <f>SUMIF($Q340:$Q353,"Rateio",O340:O353)+I365</f>
        <v>19393086.778315365</v>
      </c>
      <c r="W337" s="174">
        <f>SUMIF($Q340:$Q353,"Rateio",P340:P353)+J365</f>
        <v>19562761.826683994</v>
      </c>
      <c r="Z337" s="175"/>
      <c r="AC337" s="175"/>
      <c r="AF337" s="175"/>
      <c r="AI337" s="175"/>
      <c r="AL337" s="175"/>
    </row>
    <row r="338" spans="1:38" s="44" customFormat="1" x14ac:dyDescent="0.2">
      <c r="A338" s="379" t="s">
        <v>136</v>
      </c>
      <c r="B338" s="393" t="s">
        <v>138</v>
      </c>
      <c r="C338" s="379" t="s">
        <v>3</v>
      </c>
      <c r="D338" s="396" t="s">
        <v>139</v>
      </c>
      <c r="E338" s="43">
        <f>$E$8</f>
        <v>44228</v>
      </c>
      <c r="F338" s="377" t="str">
        <f>$F$8</f>
        <v>Preço Unitário</v>
      </c>
      <c r="G338" s="377"/>
      <c r="H338" s="377"/>
      <c r="I338" s="377"/>
      <c r="J338" s="377"/>
      <c r="K338" s="43">
        <f>$K$8</f>
        <v>44228</v>
      </c>
      <c r="L338" s="378" t="str">
        <f>$L$8</f>
        <v>Preço Total</v>
      </c>
      <c r="M338" s="378"/>
      <c r="N338" s="378"/>
      <c r="O338" s="378"/>
      <c r="P338" s="378"/>
      <c r="Q338" s="176" t="s">
        <v>203</v>
      </c>
      <c r="S338" s="174">
        <f>SUMIF($R340:$R353,"UAR",L340:L353)</f>
        <v>0</v>
      </c>
      <c r="T338" s="174">
        <f>SUMIF($R340:$R353,"UAR",M340:M353)</f>
        <v>0</v>
      </c>
      <c r="U338" s="174">
        <f>SUMIF($R340:$R353,"UAR",N340:N353)</f>
        <v>0</v>
      </c>
      <c r="V338" s="174">
        <f>SUMIF($R340:$R353,"UAR",O340:O353)</f>
        <v>0</v>
      </c>
      <c r="W338" s="174">
        <f>SUMIF($R340:$R353,"UAR",P340:P353)</f>
        <v>0</v>
      </c>
      <c r="Z338" s="177"/>
      <c r="AC338" s="177"/>
      <c r="AF338" s="177"/>
      <c r="AI338" s="177"/>
      <c r="AL338" s="177"/>
    </row>
    <row r="339" spans="1:38" s="49" customFormat="1" x14ac:dyDescent="0.2">
      <c r="A339" s="379"/>
      <c r="B339" s="380"/>
      <c r="C339" s="379"/>
      <c r="D339" s="397"/>
      <c r="E339" s="45" t="s">
        <v>118</v>
      </c>
      <c r="F339" s="243" t="s">
        <v>129</v>
      </c>
      <c r="G339" s="243" t="s">
        <v>130</v>
      </c>
      <c r="H339" s="243" t="s">
        <v>142</v>
      </c>
      <c r="I339" s="243" t="s">
        <v>132</v>
      </c>
      <c r="J339" s="243" t="s">
        <v>133</v>
      </c>
      <c r="K339" s="45" t="s">
        <v>118</v>
      </c>
      <c r="L339" s="47" t="s">
        <v>129</v>
      </c>
      <c r="M339" s="47" t="s">
        <v>130</v>
      </c>
      <c r="N339" s="47" t="s">
        <v>142</v>
      </c>
      <c r="O339" s="47" t="s">
        <v>132</v>
      </c>
      <c r="P339" s="47" t="s">
        <v>133</v>
      </c>
      <c r="Q339" s="176" t="s">
        <v>204</v>
      </c>
      <c r="S339" s="181">
        <f>S338/S337</f>
        <v>0</v>
      </c>
      <c r="T339" s="181">
        <f>T338/T337</f>
        <v>0</v>
      </c>
      <c r="U339" s="181">
        <f>U338/U337</f>
        <v>0</v>
      </c>
      <c r="V339" s="181">
        <f>V338/V337</f>
        <v>0</v>
      </c>
      <c r="W339" s="181">
        <f>W338/W337</f>
        <v>0</v>
      </c>
      <c r="Y339" s="182"/>
      <c r="Z339" s="183"/>
      <c r="AB339" s="182"/>
      <c r="AC339" s="183"/>
      <c r="AE339" s="182"/>
      <c r="AF339" s="183"/>
      <c r="AH339" s="182"/>
      <c r="AI339" s="183"/>
      <c r="AL339" s="184"/>
    </row>
    <row r="340" spans="1:38" x14ac:dyDescent="0.2">
      <c r="A340" s="246">
        <v>1</v>
      </c>
      <c r="B340" s="116" t="s">
        <v>82</v>
      </c>
      <c r="C340" s="1" t="str">
        <f>VLOOKUP(B340,Valores!$A$2:$F$223,5,FALSE)</f>
        <v>unid.</v>
      </c>
      <c r="D340" s="247">
        <v>1</v>
      </c>
      <c r="E340" s="53">
        <f>EXP(10.90679)*POWER(Resumo!$C$44,0.38282)*POWER(Resumo!$D$44,0.00247)*POWER(Resumo!$E$44,0.45363)*(IF(Resumo!$F$44="ONAN/ONAF",0.8,IF(Resumo!$F$44="ONAN/ONAF/ONAF",1,1.1)))*1.024659*(1+Valores!$H$164)*(1+Valores!$I$164)*(1+Valores!$J$164)*VLOOKUP(VLOOKUP($B340,Indices_Poder!$B$5:$E$250,3,FALSE),Indices_Poder!$G$6:$N$28,8,FALSE)</f>
        <v>12386474.861003131</v>
      </c>
      <c r="F340" s="272">
        <f>$E340*VLOOKUP(F$339,Regional!$A$2:$B$7,2,FALSE)</f>
        <v>12541305.79676567</v>
      </c>
      <c r="G340" s="272">
        <f>$E340*VLOOKUP(G$339,Regional!$A$2:$B$7,2,FALSE)</f>
        <v>12053278.687242147</v>
      </c>
      <c r="H340" s="272">
        <f>$E340*VLOOKUP(H$339,Regional!$A$2:$B$7,2,FALSE)</f>
        <v>12720909.682250215</v>
      </c>
      <c r="I340" s="272">
        <f>$E340*VLOOKUP(I$339,Regional!$A$2:$B$7,2,FALSE)</f>
        <v>12458316.41519695</v>
      </c>
      <c r="J340" s="273">
        <f>$E340*VLOOKUP(J$339,Regional!$A$2:$B$7,2,FALSE)</f>
        <v>12567317.393973775</v>
      </c>
      <c r="K340" s="56">
        <f>D340*E340</f>
        <v>12386474.861003131</v>
      </c>
      <c r="L340" s="248">
        <f>D340*F340</f>
        <v>12541305.79676567</v>
      </c>
      <c r="M340" s="248">
        <f>D340*G340</f>
        <v>12053278.687242147</v>
      </c>
      <c r="N340" s="248">
        <f>D340*H340</f>
        <v>12720909.682250215</v>
      </c>
      <c r="O340" s="248">
        <f>D340*I340</f>
        <v>12458316.41519695</v>
      </c>
      <c r="P340" s="249">
        <f>D340*J340</f>
        <v>12567317.393973775</v>
      </c>
      <c r="Q340" s="185">
        <f>VLOOKUP(B340,Valores!$A$2:$P$300,14,FALSE)</f>
        <v>1</v>
      </c>
      <c r="R340" s="185">
        <f>VLOOKUP(B340,Valores!$A$2:$P$300,15,FALSE)</f>
        <v>2.86E-2</v>
      </c>
      <c r="S340" s="186">
        <f>IF($R340="UAR",L340*S$339,0)</f>
        <v>0</v>
      </c>
      <c r="T340" s="186">
        <f t="shared" ref="T340:W353" si="219">IF($R340="UAR",M340*T$339,0)</f>
        <v>0</v>
      </c>
      <c r="U340" s="186">
        <f t="shared" si="219"/>
        <v>0</v>
      </c>
      <c r="V340" s="186">
        <f t="shared" si="219"/>
        <v>0</v>
      </c>
      <c r="W340" s="186">
        <f t="shared" si="219"/>
        <v>0</v>
      </c>
      <c r="Y340" s="31">
        <f t="shared" ref="Y340:Y353" si="220">L340+S340</f>
        <v>12541305.79676567</v>
      </c>
      <c r="Z340" s="187">
        <f t="shared" ref="Z340:Z353" si="221">IF($Q340="rateio",0,Y340*$Q340)</f>
        <v>12541305.79676567</v>
      </c>
      <c r="AB340" s="31">
        <f t="shared" ref="AB340:AB353" si="222">M340+T340</f>
        <v>12053278.687242147</v>
      </c>
      <c r="AC340" s="187">
        <f t="shared" ref="AC340:AC353" si="223">IF($Q340="rateio",0,AB340*$Q340)</f>
        <v>12053278.687242147</v>
      </c>
      <c r="AE340" s="31">
        <f t="shared" ref="AE340:AE353" si="224">N340+U340</f>
        <v>12720909.682250215</v>
      </c>
      <c r="AF340" s="187">
        <f t="shared" ref="AF340:AF353" si="225">IF($Q340="rateio",0,AE340*$Q340)</f>
        <v>12720909.682250215</v>
      </c>
      <c r="AH340" s="31">
        <f t="shared" ref="AH340:AH353" si="226">V340+O340</f>
        <v>12458316.41519695</v>
      </c>
      <c r="AI340" s="187">
        <f t="shared" ref="AI340:AI353" si="227">IF($Q340="rateio",0,AH340*$Q340)</f>
        <v>12458316.41519695</v>
      </c>
      <c r="AK340" s="31">
        <f t="shared" ref="AK340:AK353" si="228">P340+W340</f>
        <v>12567317.393973775</v>
      </c>
      <c r="AL340" s="187">
        <f t="shared" ref="AL340:AL353" si="229">IF($Q340="rateio",0,AK340*$Q340)</f>
        <v>12567317.393973775</v>
      </c>
    </row>
    <row r="341" spans="1:38" x14ac:dyDescent="0.2">
      <c r="A341" s="250">
        <v>2</v>
      </c>
      <c r="B341" s="1" t="s">
        <v>238</v>
      </c>
      <c r="C341" s="1" t="str">
        <f>VLOOKUP(B341,Valores!$A$2:$F$223,5,FALSE)</f>
        <v>unid.</v>
      </c>
      <c r="D341" s="1">
        <v>0</v>
      </c>
      <c r="E341" s="64">
        <f>VLOOKUP($B341,Valores!$A$2:$G$300,6,FALSE)*VLOOKUP(VLOOKUP($B341,Indices_Poder!$B$5:$E$250,3,FALSE),Indices_Poder!$G$6:$N$28,4,FALSE)</f>
        <v>2604.1258136719553</v>
      </c>
      <c r="F341" s="272">
        <f>$E341*VLOOKUP(F$339,Regional!$A$2:$B$7,2,FALSE)</f>
        <v>2636.6773863428548</v>
      </c>
      <c r="G341" s="272">
        <f>$E341*VLOOKUP(G$339,Regional!$A$2:$B$7,2,FALSE)</f>
        <v>2534.0748292841795</v>
      </c>
      <c r="H341" s="272">
        <f>$E341*VLOOKUP(H$339,Regional!$A$2:$B$7,2,FALSE)</f>
        <v>2674.4372106410979</v>
      </c>
      <c r="I341" s="272">
        <f>$E341*VLOOKUP(I$339,Regional!$A$2:$B$7,2,FALSE)</f>
        <v>2619.2297433912527</v>
      </c>
      <c r="J341" s="273">
        <f>$E341*VLOOKUP(J$339,Regional!$A$2:$B$7,2,FALSE)</f>
        <v>2642.1460505515656</v>
      </c>
      <c r="K341" s="66">
        <f t="shared" ref="K341:K353" si="230">D341*E341</f>
        <v>0</v>
      </c>
      <c r="L341" s="65">
        <f t="shared" ref="L341:P353" si="231">$D341*F341</f>
        <v>0</v>
      </c>
      <c r="M341" s="65">
        <f t="shared" si="231"/>
        <v>0</v>
      </c>
      <c r="N341" s="65">
        <f t="shared" si="231"/>
        <v>0</v>
      </c>
      <c r="O341" s="65">
        <f t="shared" si="231"/>
        <v>0</v>
      </c>
      <c r="P341" s="133">
        <f t="shared" si="231"/>
        <v>0</v>
      </c>
      <c r="Q341" s="185">
        <f>VLOOKUP(B341,Valores!$A$2:$P$300,14,FALSE)</f>
        <v>1</v>
      </c>
      <c r="R341" s="185">
        <f>VLOOKUP(B341,Valores!$A$2:$P$300,15,FALSE)</f>
        <v>2.7E-2</v>
      </c>
      <c r="S341" s="186">
        <f t="shared" ref="S341:S353" si="232">IF($R341="UAR",L341*S$339,0)</f>
        <v>0</v>
      </c>
      <c r="T341" s="186">
        <f t="shared" si="219"/>
        <v>0</v>
      </c>
      <c r="U341" s="186">
        <f t="shared" si="219"/>
        <v>0</v>
      </c>
      <c r="V341" s="186">
        <f t="shared" si="219"/>
        <v>0</v>
      </c>
      <c r="W341" s="186">
        <f t="shared" si="219"/>
        <v>0</v>
      </c>
      <c r="Y341" s="31">
        <f t="shared" si="220"/>
        <v>0</v>
      </c>
      <c r="Z341" s="187">
        <f t="shared" si="221"/>
        <v>0</v>
      </c>
      <c r="AB341" s="31">
        <f t="shared" si="222"/>
        <v>0</v>
      </c>
      <c r="AC341" s="187">
        <f t="shared" si="223"/>
        <v>0</v>
      </c>
      <c r="AE341" s="31">
        <f t="shared" si="224"/>
        <v>0</v>
      </c>
      <c r="AF341" s="187">
        <f t="shared" si="225"/>
        <v>0</v>
      </c>
      <c r="AH341" s="31">
        <f t="shared" si="226"/>
        <v>0</v>
      </c>
      <c r="AI341" s="187">
        <f t="shared" si="227"/>
        <v>0</v>
      </c>
      <c r="AK341" s="31">
        <f t="shared" si="228"/>
        <v>0</v>
      </c>
      <c r="AL341" s="187">
        <f t="shared" si="229"/>
        <v>0</v>
      </c>
    </row>
    <row r="342" spans="1:38" x14ac:dyDescent="0.2">
      <c r="A342" s="250">
        <v>3</v>
      </c>
      <c r="B342" s="1" t="s">
        <v>239</v>
      </c>
      <c r="C342" s="1" t="str">
        <f>VLOOKUP(B342,Valores!$A$2:$F$223,5,FALSE)</f>
        <v>unid.</v>
      </c>
      <c r="D342" s="1">
        <v>0</v>
      </c>
      <c r="E342" s="64">
        <f>VLOOKUP($B342,Valores!$A$2:$G$300,6,FALSE)*VLOOKUP(VLOOKUP($B342,Indices_Poder!$B$5:$E$250,3,FALSE),Indices_Poder!$G$6:$N$28,4,FALSE)</f>
        <v>2604.1258136719553</v>
      </c>
      <c r="F342" s="272">
        <f>$E342*VLOOKUP(F$339,Regional!$A$2:$B$7,2,FALSE)</f>
        <v>2636.6773863428548</v>
      </c>
      <c r="G342" s="272">
        <f>$E342*VLOOKUP(G$339,Regional!$A$2:$B$7,2,FALSE)</f>
        <v>2534.0748292841795</v>
      </c>
      <c r="H342" s="272">
        <f>$E342*VLOOKUP(H$339,Regional!$A$2:$B$7,2,FALSE)</f>
        <v>2674.4372106410979</v>
      </c>
      <c r="I342" s="272">
        <f>$E342*VLOOKUP(I$339,Regional!$A$2:$B$7,2,FALSE)</f>
        <v>2619.2297433912527</v>
      </c>
      <c r="J342" s="273">
        <f>$E342*VLOOKUP(J$339,Regional!$A$2:$B$7,2,FALSE)</f>
        <v>2642.1460505515656</v>
      </c>
      <c r="K342" s="66">
        <f t="shared" si="230"/>
        <v>0</v>
      </c>
      <c r="L342" s="65">
        <f t="shared" si="231"/>
        <v>0</v>
      </c>
      <c r="M342" s="65">
        <f t="shared" si="231"/>
        <v>0</v>
      </c>
      <c r="N342" s="65">
        <f t="shared" si="231"/>
        <v>0</v>
      </c>
      <c r="O342" s="65">
        <f t="shared" si="231"/>
        <v>0</v>
      </c>
      <c r="P342" s="133">
        <f t="shared" si="231"/>
        <v>0</v>
      </c>
      <c r="Q342" s="185">
        <f>VLOOKUP(B342,Valores!$A$2:$P$300,14,FALSE)</f>
        <v>1</v>
      </c>
      <c r="R342" s="185">
        <f>VLOOKUP(B342,Valores!$A$2:$P$300,15,FALSE)</f>
        <v>2.7E-2</v>
      </c>
      <c r="S342" s="186">
        <f t="shared" si="232"/>
        <v>0</v>
      </c>
      <c r="T342" s="186">
        <f t="shared" si="219"/>
        <v>0</v>
      </c>
      <c r="U342" s="186">
        <f t="shared" si="219"/>
        <v>0</v>
      </c>
      <c r="V342" s="186">
        <f t="shared" si="219"/>
        <v>0</v>
      </c>
      <c r="W342" s="186">
        <f t="shared" si="219"/>
        <v>0</v>
      </c>
      <c r="Y342" s="31">
        <f t="shared" si="220"/>
        <v>0</v>
      </c>
      <c r="Z342" s="187">
        <f t="shared" si="221"/>
        <v>0</v>
      </c>
      <c r="AB342" s="31">
        <f t="shared" si="222"/>
        <v>0</v>
      </c>
      <c r="AC342" s="187">
        <f t="shared" si="223"/>
        <v>0</v>
      </c>
      <c r="AE342" s="31">
        <f t="shared" si="224"/>
        <v>0</v>
      </c>
      <c r="AF342" s="187">
        <f t="shared" si="225"/>
        <v>0</v>
      </c>
      <c r="AH342" s="31">
        <f t="shared" si="226"/>
        <v>0</v>
      </c>
      <c r="AI342" s="187">
        <f t="shared" si="227"/>
        <v>0</v>
      </c>
      <c r="AK342" s="31">
        <f t="shared" si="228"/>
        <v>0</v>
      </c>
      <c r="AL342" s="187">
        <f t="shared" si="229"/>
        <v>0</v>
      </c>
    </row>
    <row r="343" spans="1:38" x14ac:dyDescent="0.2">
      <c r="A343" s="250">
        <v>4</v>
      </c>
      <c r="B343" s="1" t="s">
        <v>30</v>
      </c>
      <c r="C343" s="1" t="str">
        <f>VLOOKUP(B343,Valores!$A$2:$F$223,5,FALSE)</f>
        <v>unid.</v>
      </c>
      <c r="D343" s="1">
        <v>1</v>
      </c>
      <c r="E343" s="64">
        <f>VLOOKUP($B343,Valores!$A$2:$G$300,6,FALSE)*VLOOKUP(VLOOKUP($B343,Indices_Poder!$B$5:$E$250,3,FALSE),Indices_Poder!$G$6:$N$28,4,FALSE)</f>
        <v>54015.592521526502</v>
      </c>
      <c r="F343" s="272">
        <f>$E343*VLOOKUP(F$339,Regional!$A$2:$B$7,2,FALSE)</f>
        <v>54690.78742804558</v>
      </c>
      <c r="G343" s="272">
        <f>$E343*VLOOKUP(G$339,Regional!$A$2:$B$7,2,FALSE)</f>
        <v>52562.57308269744</v>
      </c>
      <c r="H343" s="272">
        <f>$E343*VLOOKUP(H$339,Regional!$A$2:$B$7,2,FALSE)</f>
        <v>55474.01351960771</v>
      </c>
      <c r="I343" s="272">
        <f>$E343*VLOOKUP(I$339,Regional!$A$2:$B$7,2,FALSE)</f>
        <v>54328.882958151356</v>
      </c>
      <c r="J343" s="273">
        <f>$E343*VLOOKUP(J$339,Regional!$A$2:$B$7,2,FALSE)</f>
        <v>54804.220172340785</v>
      </c>
      <c r="K343" s="66">
        <f>D343*E343</f>
        <v>54015.592521526502</v>
      </c>
      <c r="L343" s="65">
        <f t="shared" si="231"/>
        <v>54690.78742804558</v>
      </c>
      <c r="M343" s="65">
        <f t="shared" si="231"/>
        <v>52562.57308269744</v>
      </c>
      <c r="N343" s="65">
        <f t="shared" si="231"/>
        <v>55474.01351960771</v>
      </c>
      <c r="O343" s="65">
        <f t="shared" si="231"/>
        <v>54328.882958151356</v>
      </c>
      <c r="P343" s="133">
        <f t="shared" si="231"/>
        <v>54804.220172340785</v>
      </c>
      <c r="Q343" s="185">
        <f>VLOOKUP(B343,Valores!$A$2:$P$300,14,FALSE)</f>
        <v>1</v>
      </c>
      <c r="R343" s="185">
        <f>VLOOKUP(B343,Valores!$A$2:$P$300,15,FALSE)</f>
        <v>0.04</v>
      </c>
      <c r="S343" s="186">
        <f t="shared" si="232"/>
        <v>0</v>
      </c>
      <c r="T343" s="186">
        <f t="shared" si="219"/>
        <v>0</v>
      </c>
      <c r="U343" s="186">
        <f t="shared" si="219"/>
        <v>0</v>
      </c>
      <c r="V343" s="186">
        <f t="shared" si="219"/>
        <v>0</v>
      </c>
      <c r="W343" s="186">
        <f t="shared" si="219"/>
        <v>0</v>
      </c>
      <c r="Y343" s="31">
        <f t="shared" si="220"/>
        <v>54690.78742804558</v>
      </c>
      <c r="Z343" s="187">
        <f t="shared" si="221"/>
        <v>54690.78742804558</v>
      </c>
      <c r="AB343" s="31">
        <f t="shared" si="222"/>
        <v>52562.57308269744</v>
      </c>
      <c r="AC343" s="187">
        <f t="shared" si="223"/>
        <v>52562.57308269744</v>
      </c>
      <c r="AE343" s="31">
        <f t="shared" si="224"/>
        <v>55474.01351960771</v>
      </c>
      <c r="AF343" s="187">
        <f t="shared" si="225"/>
        <v>55474.01351960771</v>
      </c>
      <c r="AH343" s="31">
        <f t="shared" si="226"/>
        <v>54328.882958151356</v>
      </c>
      <c r="AI343" s="187">
        <f t="shared" si="227"/>
        <v>54328.882958151356</v>
      </c>
      <c r="AK343" s="31">
        <f t="shared" si="228"/>
        <v>54804.220172340785</v>
      </c>
      <c r="AL343" s="187">
        <f t="shared" si="229"/>
        <v>54804.220172340785</v>
      </c>
    </row>
    <row r="344" spans="1:38" x14ac:dyDescent="0.2">
      <c r="A344" s="250">
        <v>5</v>
      </c>
      <c r="B344" s="1" t="s">
        <v>226</v>
      </c>
      <c r="C344" s="1" t="str">
        <f>VLOOKUP(B344,Valores!$A$2:$F$223,5,FALSE)</f>
        <v>kg</v>
      </c>
      <c r="D344" s="1">
        <v>0</v>
      </c>
      <c r="E344" s="64">
        <f>VLOOKUP($B344,Valores!$A$2:$G$300,6,FALSE)*VLOOKUP(VLOOKUP($B344,Indices_Poder!$B$5:$E$250,3,FALSE),Indices_Poder!$G$6:$N$28,4,FALSE)</f>
        <v>132.79382328753289</v>
      </c>
      <c r="F344" s="272">
        <f>$E344*VLOOKUP(F$339,Regional!$A$2:$B$7,2,FALSE)</f>
        <v>134.45374607862703</v>
      </c>
      <c r="G344" s="272">
        <f>$E344*VLOOKUP(G$339,Regional!$A$2:$B$7,2,FALSE)</f>
        <v>129.22166944109824</v>
      </c>
      <c r="H344" s="272">
        <f>$E344*VLOOKUP(H$339,Regional!$A$2:$B$7,2,FALSE)</f>
        <v>136.37925651629627</v>
      </c>
      <c r="I344" s="272">
        <f>$E344*VLOOKUP(I$339,Regional!$A$2:$B$7,2,FALSE)</f>
        <v>133.56402746260059</v>
      </c>
      <c r="J344" s="273">
        <f>$E344*VLOOKUP(J$339,Regional!$A$2:$B$7,2,FALSE)</f>
        <v>134.73261310753085</v>
      </c>
      <c r="K344" s="66">
        <f t="shared" si="230"/>
        <v>0</v>
      </c>
      <c r="L344" s="65">
        <f t="shared" si="231"/>
        <v>0</v>
      </c>
      <c r="M344" s="65">
        <f t="shared" si="231"/>
        <v>0</v>
      </c>
      <c r="N344" s="65">
        <f t="shared" si="231"/>
        <v>0</v>
      </c>
      <c r="O344" s="65">
        <f t="shared" si="231"/>
        <v>0</v>
      </c>
      <c r="P344" s="133">
        <f t="shared" si="231"/>
        <v>0</v>
      </c>
      <c r="Q344" s="185">
        <f>VLOOKUP(B344,Valores!$A$2:$P$300,14,FALSE)</f>
        <v>1</v>
      </c>
      <c r="R344" s="185">
        <f>VLOOKUP(B344,Valores!$A$2:$P$300,15,FALSE)</f>
        <v>2.5000000000000001E-2</v>
      </c>
      <c r="S344" s="186">
        <f t="shared" si="232"/>
        <v>0</v>
      </c>
      <c r="T344" s="186">
        <f t="shared" si="219"/>
        <v>0</v>
      </c>
      <c r="U344" s="186">
        <f t="shared" si="219"/>
        <v>0</v>
      </c>
      <c r="V344" s="186">
        <f t="shared" si="219"/>
        <v>0</v>
      </c>
      <c r="W344" s="186">
        <f t="shared" si="219"/>
        <v>0</v>
      </c>
      <c r="Y344" s="31">
        <f t="shared" si="220"/>
        <v>0</v>
      </c>
      <c r="Z344" s="187">
        <f t="shared" si="221"/>
        <v>0</v>
      </c>
      <c r="AB344" s="31">
        <f t="shared" si="222"/>
        <v>0</v>
      </c>
      <c r="AC344" s="187">
        <f t="shared" si="223"/>
        <v>0</v>
      </c>
      <c r="AE344" s="31">
        <f t="shared" si="224"/>
        <v>0</v>
      </c>
      <c r="AF344" s="187">
        <f t="shared" si="225"/>
        <v>0</v>
      </c>
      <c r="AH344" s="31">
        <f t="shared" si="226"/>
        <v>0</v>
      </c>
      <c r="AI344" s="187">
        <f t="shared" si="227"/>
        <v>0</v>
      </c>
      <c r="AK344" s="31">
        <f t="shared" si="228"/>
        <v>0</v>
      </c>
      <c r="AL344" s="187">
        <f t="shared" si="229"/>
        <v>0</v>
      </c>
    </row>
    <row r="345" spans="1:38" x14ac:dyDescent="0.2">
      <c r="A345" s="250">
        <v>6</v>
      </c>
      <c r="B345" s="1" t="s">
        <v>53</v>
      </c>
      <c r="C345" s="1" t="str">
        <f>VLOOKUP(B345,Valores!$A$2:$F$223,5,FALSE)</f>
        <v>kg</v>
      </c>
      <c r="D345" s="1">
        <v>0</v>
      </c>
      <c r="E345" s="64">
        <f>VLOOKUP($B345,Valores!$A$2:$G$300,6,FALSE)*VLOOKUP(VLOOKUP($B345,Indices_Poder!$B$5:$E$250,3,FALSE),Indices_Poder!$G$6:$N$28,4,FALSE)</f>
        <v>107.00410922919521</v>
      </c>
      <c r="F345" s="272">
        <f>$E345*VLOOKUP(F$339,Regional!$A$2:$B$7,2,FALSE)</f>
        <v>108.34166059456014</v>
      </c>
      <c r="G345" s="272">
        <f>$E345*VLOOKUP(G$339,Regional!$A$2:$B$7,2,FALSE)</f>
        <v>104.12569869092985</v>
      </c>
      <c r="H345" s="272">
        <f>$E345*VLOOKUP(H$339,Regional!$A$2:$B$7,2,FALSE)</f>
        <v>109.89322017838347</v>
      </c>
      <c r="I345" s="272">
        <f>$E345*VLOOKUP(I$339,Regional!$A$2:$B$7,2,FALSE)</f>
        <v>107.62473306272454</v>
      </c>
      <c r="J345" s="273">
        <f>$E345*VLOOKUP(J$339,Regional!$A$2:$B$7,2,FALSE)</f>
        <v>108.56636922394145</v>
      </c>
      <c r="K345" s="66">
        <f t="shared" si="230"/>
        <v>0</v>
      </c>
      <c r="L345" s="65">
        <f t="shared" si="231"/>
        <v>0</v>
      </c>
      <c r="M345" s="65">
        <f t="shared" si="231"/>
        <v>0</v>
      </c>
      <c r="N345" s="65">
        <f t="shared" si="231"/>
        <v>0</v>
      </c>
      <c r="O345" s="65">
        <f t="shared" si="231"/>
        <v>0</v>
      </c>
      <c r="P345" s="133">
        <f t="shared" si="231"/>
        <v>0</v>
      </c>
      <c r="Q345" s="185">
        <f>VLOOKUP(B345,Valores!$A$2:$P$300,14,FALSE)</f>
        <v>1</v>
      </c>
      <c r="R345" s="185" t="str">
        <f>VLOOKUP(B345,Valores!$A$2:$P$300,15,FALSE)</f>
        <v>Rateio</v>
      </c>
      <c r="S345" s="186">
        <f t="shared" si="232"/>
        <v>0</v>
      </c>
      <c r="T345" s="186">
        <f t="shared" si="219"/>
        <v>0</v>
      </c>
      <c r="U345" s="186">
        <f t="shared" si="219"/>
        <v>0</v>
      </c>
      <c r="V345" s="186">
        <f t="shared" si="219"/>
        <v>0</v>
      </c>
      <c r="W345" s="186">
        <f t="shared" si="219"/>
        <v>0</v>
      </c>
      <c r="Y345" s="31">
        <f t="shared" si="220"/>
        <v>0</v>
      </c>
      <c r="Z345" s="187">
        <f t="shared" si="221"/>
        <v>0</v>
      </c>
      <c r="AB345" s="31">
        <f t="shared" si="222"/>
        <v>0</v>
      </c>
      <c r="AC345" s="187">
        <f t="shared" si="223"/>
        <v>0</v>
      </c>
      <c r="AE345" s="31">
        <f t="shared" si="224"/>
        <v>0</v>
      </c>
      <c r="AF345" s="187">
        <f t="shared" si="225"/>
        <v>0</v>
      </c>
      <c r="AH345" s="31">
        <f t="shared" si="226"/>
        <v>0</v>
      </c>
      <c r="AI345" s="187">
        <f t="shared" si="227"/>
        <v>0</v>
      </c>
      <c r="AK345" s="31">
        <f t="shared" si="228"/>
        <v>0</v>
      </c>
      <c r="AL345" s="187">
        <f t="shared" si="229"/>
        <v>0</v>
      </c>
    </row>
    <row r="346" spans="1:38" x14ac:dyDescent="0.2">
      <c r="A346" s="250">
        <v>7</v>
      </c>
      <c r="B346" s="1" t="s">
        <v>242</v>
      </c>
      <c r="C346" s="1" t="str">
        <f>VLOOKUP(B346,Valores!$A$2:$F$223,5,FALSE)</f>
        <v>unid.</v>
      </c>
      <c r="D346" s="1">
        <v>0</v>
      </c>
      <c r="E346" s="64">
        <f>VLOOKUP($B346,Valores!$A$2:$G$300,6,FALSE)*VLOOKUP(VLOOKUP($B346,Indices_Poder!$B$5:$E$250,3,FALSE),Indices_Poder!$G$6:$N$28,4,FALSE)</f>
        <v>318.82451132788094</v>
      </c>
      <c r="F346" s="272">
        <f>$E346*VLOOKUP(F$339,Regional!$A$2:$B$7,2,FALSE)</f>
        <v>322.80981771947944</v>
      </c>
      <c r="G346" s="272">
        <f>$E346*VLOOKUP(G$339,Regional!$A$2:$B$7,2,FALSE)</f>
        <v>310.24813197316092</v>
      </c>
      <c r="H346" s="272">
        <f>$E346*VLOOKUP(H$339,Regional!$A$2:$B$7,2,FALSE)</f>
        <v>327.43277313373369</v>
      </c>
      <c r="I346" s="272">
        <f>$E346*VLOOKUP(I$339,Regional!$A$2:$B$7,2,FALSE)</f>
        <v>320.67369349358268</v>
      </c>
      <c r="J346" s="273">
        <f>$E346*VLOOKUP(J$339,Regional!$A$2:$B$7,2,FALSE)</f>
        <v>323.47934919326798</v>
      </c>
      <c r="K346" s="66">
        <f t="shared" si="230"/>
        <v>0</v>
      </c>
      <c r="L346" s="65">
        <f t="shared" si="231"/>
        <v>0</v>
      </c>
      <c r="M346" s="65">
        <f t="shared" si="231"/>
        <v>0</v>
      </c>
      <c r="N346" s="65">
        <f t="shared" si="231"/>
        <v>0</v>
      </c>
      <c r="O346" s="65">
        <f t="shared" si="231"/>
        <v>0</v>
      </c>
      <c r="P346" s="133">
        <f t="shared" si="231"/>
        <v>0</v>
      </c>
      <c r="Q346" s="185">
        <f>VLOOKUP(B346,Valores!$A$2:$P$300,14,FALSE)</f>
        <v>1</v>
      </c>
      <c r="R346" s="185">
        <f>VLOOKUP(B346,Valores!$A$2:$P$300,15,FALSE)</f>
        <v>2.5000000000000001E-2</v>
      </c>
      <c r="S346" s="186">
        <f t="shared" si="232"/>
        <v>0</v>
      </c>
      <c r="T346" s="186">
        <f t="shared" si="219"/>
        <v>0</v>
      </c>
      <c r="U346" s="186">
        <f t="shared" si="219"/>
        <v>0</v>
      </c>
      <c r="V346" s="186">
        <f t="shared" si="219"/>
        <v>0</v>
      </c>
      <c r="W346" s="186">
        <f t="shared" si="219"/>
        <v>0</v>
      </c>
      <c r="Y346" s="31">
        <f t="shared" si="220"/>
        <v>0</v>
      </c>
      <c r="Z346" s="187">
        <f t="shared" si="221"/>
        <v>0</v>
      </c>
      <c r="AB346" s="31">
        <f t="shared" si="222"/>
        <v>0</v>
      </c>
      <c r="AC346" s="187">
        <f t="shared" si="223"/>
        <v>0</v>
      </c>
      <c r="AE346" s="31">
        <f t="shared" si="224"/>
        <v>0</v>
      </c>
      <c r="AF346" s="187">
        <f t="shared" si="225"/>
        <v>0</v>
      </c>
      <c r="AH346" s="31">
        <f t="shared" si="226"/>
        <v>0</v>
      </c>
      <c r="AI346" s="187">
        <f t="shared" si="227"/>
        <v>0</v>
      </c>
      <c r="AK346" s="31">
        <f t="shared" si="228"/>
        <v>0</v>
      </c>
      <c r="AL346" s="187">
        <f t="shared" si="229"/>
        <v>0</v>
      </c>
    </row>
    <row r="347" spans="1:38" x14ac:dyDescent="0.2">
      <c r="A347" s="250">
        <v>8</v>
      </c>
      <c r="B347" s="1" t="s">
        <v>243</v>
      </c>
      <c r="C347" s="1" t="str">
        <f>VLOOKUP(B347,Valores!$A$2:$F$223,5,FALSE)</f>
        <v>kg</v>
      </c>
      <c r="D347" s="1">
        <v>0</v>
      </c>
      <c r="E347" s="64">
        <f>VLOOKUP($B347,Valores!$A$2:$G$300,6,FALSE)*VLOOKUP(VLOOKUP($B347,Indices_Poder!$B$5:$E$250,3,FALSE),Indices_Poder!$G$6:$N$28,4,FALSE)</f>
        <v>90.692785411365136</v>
      </c>
      <c r="F347" s="272">
        <f>$E347*VLOOKUP(F$339,Regional!$A$2:$B$7,2,FALSE)</f>
        <v>91.826445229007192</v>
      </c>
      <c r="G347" s="272">
        <f>$E347*VLOOKUP(G$339,Regional!$A$2:$B$7,2,FALSE)</f>
        <v>88.253149483799405</v>
      </c>
      <c r="H347" s="272">
        <f>$E347*VLOOKUP(H$339,Regional!$A$2:$B$7,2,FALSE)</f>
        <v>93.141490617471987</v>
      </c>
      <c r="I347" s="272">
        <f>$E347*VLOOKUP(I$339,Regional!$A$2:$B$7,2,FALSE)</f>
        <v>91.218803566751063</v>
      </c>
      <c r="J347" s="273">
        <f>$E347*VLOOKUP(J$339,Regional!$A$2:$B$7,2,FALSE)</f>
        <v>92.016900078371066</v>
      </c>
      <c r="K347" s="66">
        <f>D347*E347</f>
        <v>0</v>
      </c>
      <c r="L347" s="65">
        <f t="shared" si="231"/>
        <v>0</v>
      </c>
      <c r="M347" s="65">
        <f t="shared" si="231"/>
        <v>0</v>
      </c>
      <c r="N347" s="65">
        <f t="shared" si="231"/>
        <v>0</v>
      </c>
      <c r="O347" s="65">
        <f t="shared" si="231"/>
        <v>0</v>
      </c>
      <c r="P347" s="133">
        <f t="shared" si="231"/>
        <v>0</v>
      </c>
      <c r="Q347" s="185">
        <f>VLOOKUP(B347,Valores!$A$2:$P$300,14,FALSE)</f>
        <v>1</v>
      </c>
      <c r="R347" s="185">
        <f>VLOOKUP(B347,Valores!$A$2:$P$300,15,FALSE)</f>
        <v>3.1300000000000001E-2</v>
      </c>
      <c r="S347" s="186">
        <f t="shared" si="232"/>
        <v>0</v>
      </c>
      <c r="T347" s="186">
        <f t="shared" si="219"/>
        <v>0</v>
      </c>
      <c r="U347" s="186">
        <f t="shared" si="219"/>
        <v>0</v>
      </c>
      <c r="V347" s="186">
        <f t="shared" si="219"/>
        <v>0</v>
      </c>
      <c r="W347" s="186">
        <f t="shared" si="219"/>
        <v>0</v>
      </c>
      <c r="Y347" s="31">
        <f t="shared" si="220"/>
        <v>0</v>
      </c>
      <c r="Z347" s="187">
        <f t="shared" si="221"/>
        <v>0</v>
      </c>
      <c r="AB347" s="31">
        <f t="shared" si="222"/>
        <v>0</v>
      </c>
      <c r="AC347" s="187">
        <f t="shared" si="223"/>
        <v>0</v>
      </c>
      <c r="AE347" s="31">
        <f t="shared" si="224"/>
        <v>0</v>
      </c>
      <c r="AF347" s="187">
        <f t="shared" si="225"/>
        <v>0</v>
      </c>
      <c r="AH347" s="31">
        <f t="shared" si="226"/>
        <v>0</v>
      </c>
      <c r="AI347" s="187">
        <f t="shared" si="227"/>
        <v>0</v>
      </c>
      <c r="AK347" s="31">
        <f t="shared" si="228"/>
        <v>0</v>
      </c>
      <c r="AL347" s="187">
        <f t="shared" si="229"/>
        <v>0</v>
      </c>
    </row>
    <row r="348" spans="1:38" x14ac:dyDescent="0.2">
      <c r="A348" s="250">
        <v>9</v>
      </c>
      <c r="B348" s="1" t="s">
        <v>244</v>
      </c>
      <c r="C348" s="1" t="str">
        <f>VLOOKUP(B348,Valores!$A$2:$F$223,5,FALSE)</f>
        <v>kg</v>
      </c>
      <c r="D348" s="1">
        <v>0</v>
      </c>
      <c r="E348" s="64">
        <f>VLOOKUP($B348,Valores!$A$2:$G$300,6,FALSE)*VLOOKUP(VLOOKUP($B348,Indices_Poder!$B$5:$E$250,3,FALSE),Indices_Poder!$G$6:$N$28,4,FALSE)</f>
        <v>90.692785411365136</v>
      </c>
      <c r="F348" s="272">
        <f>$E348*VLOOKUP(F$339,Regional!$A$2:$B$7,2,FALSE)</f>
        <v>91.826445229007192</v>
      </c>
      <c r="G348" s="272">
        <f>$E348*VLOOKUP(G$339,Regional!$A$2:$B$7,2,FALSE)</f>
        <v>88.253149483799405</v>
      </c>
      <c r="H348" s="272">
        <f>$E348*VLOOKUP(H$339,Regional!$A$2:$B$7,2,FALSE)</f>
        <v>93.141490617471987</v>
      </c>
      <c r="I348" s="272">
        <f>$E348*VLOOKUP(I$339,Regional!$A$2:$B$7,2,FALSE)</f>
        <v>91.218803566751063</v>
      </c>
      <c r="J348" s="273">
        <f>$E348*VLOOKUP(J$339,Regional!$A$2:$B$7,2,FALSE)</f>
        <v>92.016900078371066</v>
      </c>
      <c r="K348" s="66">
        <f t="shared" si="230"/>
        <v>0</v>
      </c>
      <c r="L348" s="65">
        <f t="shared" si="231"/>
        <v>0</v>
      </c>
      <c r="M348" s="65">
        <f t="shared" si="231"/>
        <v>0</v>
      </c>
      <c r="N348" s="65">
        <f t="shared" si="231"/>
        <v>0</v>
      </c>
      <c r="O348" s="65">
        <f t="shared" si="231"/>
        <v>0</v>
      </c>
      <c r="P348" s="133">
        <f t="shared" si="231"/>
        <v>0</v>
      </c>
      <c r="Q348" s="185">
        <f>VLOOKUP(B348,Valores!$A$2:$P$300,14,FALSE)</f>
        <v>1</v>
      </c>
      <c r="R348" s="185">
        <f>VLOOKUP(B348,Valores!$A$2:$P$300,15,FALSE)</f>
        <v>3.1300000000000001E-2</v>
      </c>
      <c r="S348" s="186">
        <f t="shared" si="232"/>
        <v>0</v>
      </c>
      <c r="T348" s="186">
        <f t="shared" si="219"/>
        <v>0</v>
      </c>
      <c r="U348" s="186">
        <f t="shared" si="219"/>
        <v>0</v>
      </c>
      <c r="V348" s="186">
        <f t="shared" si="219"/>
        <v>0</v>
      </c>
      <c r="W348" s="186">
        <f t="shared" si="219"/>
        <v>0</v>
      </c>
      <c r="Y348" s="31">
        <f t="shared" si="220"/>
        <v>0</v>
      </c>
      <c r="Z348" s="187">
        <f t="shared" si="221"/>
        <v>0</v>
      </c>
      <c r="AB348" s="31">
        <f t="shared" si="222"/>
        <v>0</v>
      </c>
      <c r="AC348" s="187">
        <f t="shared" si="223"/>
        <v>0</v>
      </c>
      <c r="AE348" s="31">
        <f t="shared" si="224"/>
        <v>0</v>
      </c>
      <c r="AF348" s="187">
        <f t="shared" si="225"/>
        <v>0</v>
      </c>
      <c r="AH348" s="31">
        <f t="shared" si="226"/>
        <v>0</v>
      </c>
      <c r="AI348" s="187">
        <f t="shared" si="227"/>
        <v>0</v>
      </c>
      <c r="AK348" s="31">
        <f t="shared" si="228"/>
        <v>0</v>
      </c>
      <c r="AL348" s="187">
        <f t="shared" si="229"/>
        <v>0</v>
      </c>
    </row>
    <row r="349" spans="1:38" x14ac:dyDescent="0.2">
      <c r="A349" s="250">
        <v>10</v>
      </c>
      <c r="B349" s="1" t="s">
        <v>265</v>
      </c>
      <c r="C349" s="1" t="str">
        <f>VLOOKUP(B349,Valores!$A$2:$F$223,5,FALSE)</f>
        <v>m³</v>
      </c>
      <c r="D349" s="1">
        <v>25.2</v>
      </c>
      <c r="E349" s="64">
        <f>VLOOKUP($B349,Valores!$A$2:$G$300,6,FALSE)*VLOOKUP(VLOOKUP($B349,Indices_Poder!$B$5:$E$250,3,FALSE),Indices_Poder!$G$6:$N$28,4,FALSE)</f>
        <v>5744.0577699282558</v>
      </c>
      <c r="F349" s="272">
        <f>$E349*VLOOKUP(F$339,Regional!$A$2:$B$7,2,FALSE)</f>
        <v>5815.858492052359</v>
      </c>
      <c r="G349" s="272">
        <f>$E349*VLOOKUP(G$339,Regional!$A$2:$B$7,2,FALSE)</f>
        <v>5589.5426159171857</v>
      </c>
      <c r="H349" s="272">
        <f>$E349*VLOOKUP(H$339,Regional!$A$2:$B$7,2,FALSE)</f>
        <v>5899.1473297163184</v>
      </c>
      <c r="I349" s="272">
        <f>$E349*VLOOKUP(I$339,Regional!$A$2:$B$7,2,FALSE)</f>
        <v>5777.3733049938401</v>
      </c>
      <c r="J349" s="273">
        <f>$E349*VLOOKUP(J$339,Regional!$A$2:$B$7,2,FALSE)</f>
        <v>5827.9210133692077</v>
      </c>
      <c r="K349" s="66">
        <f t="shared" si="230"/>
        <v>144750.25580219203</v>
      </c>
      <c r="L349" s="65">
        <f t="shared" si="231"/>
        <v>146559.63399971943</v>
      </c>
      <c r="M349" s="65">
        <f t="shared" si="231"/>
        <v>140856.47392111307</v>
      </c>
      <c r="N349" s="65">
        <f t="shared" si="231"/>
        <v>148658.51270885122</v>
      </c>
      <c r="O349" s="65">
        <f t="shared" si="231"/>
        <v>145589.80728584476</v>
      </c>
      <c r="P349" s="133">
        <f t="shared" si="231"/>
        <v>146863.60953690403</v>
      </c>
      <c r="Q349" s="185">
        <f>VLOOKUP(B349,Valores!$A$2:$P$300,14,FALSE)</f>
        <v>1</v>
      </c>
      <c r="R349" s="185">
        <f>VLOOKUP(B349,Valores!$A$2:$P$300,15,FALSE)</f>
        <v>3.1300000000000001E-2</v>
      </c>
      <c r="S349" s="186">
        <f t="shared" si="232"/>
        <v>0</v>
      </c>
      <c r="T349" s="186">
        <f t="shared" si="219"/>
        <v>0</v>
      </c>
      <c r="U349" s="186">
        <f t="shared" si="219"/>
        <v>0</v>
      </c>
      <c r="V349" s="186">
        <f t="shared" si="219"/>
        <v>0</v>
      </c>
      <c r="W349" s="186">
        <f t="shared" si="219"/>
        <v>0</v>
      </c>
      <c r="Y349" s="31">
        <f t="shared" si="220"/>
        <v>146559.63399971943</v>
      </c>
      <c r="Z349" s="187">
        <f t="shared" si="221"/>
        <v>146559.63399971943</v>
      </c>
      <c r="AB349" s="31">
        <f t="shared" si="222"/>
        <v>140856.47392111307</v>
      </c>
      <c r="AC349" s="187">
        <f t="shared" si="223"/>
        <v>140856.47392111307</v>
      </c>
      <c r="AE349" s="31">
        <f t="shared" si="224"/>
        <v>148658.51270885122</v>
      </c>
      <c r="AF349" s="187">
        <f t="shared" si="225"/>
        <v>148658.51270885122</v>
      </c>
      <c r="AH349" s="31">
        <f t="shared" si="226"/>
        <v>145589.80728584476</v>
      </c>
      <c r="AI349" s="187">
        <f t="shared" si="227"/>
        <v>145589.80728584476</v>
      </c>
      <c r="AK349" s="31">
        <f t="shared" si="228"/>
        <v>146863.60953690403</v>
      </c>
      <c r="AL349" s="187">
        <f t="shared" si="229"/>
        <v>146863.60953690403</v>
      </c>
    </row>
    <row r="350" spans="1:38" x14ac:dyDescent="0.2">
      <c r="A350" s="250">
        <v>11</v>
      </c>
      <c r="B350" s="1" t="s">
        <v>214</v>
      </c>
      <c r="C350" s="1" t="str">
        <f>VLOOKUP(B350,Valores!$A$2:$F$223,5,FALSE)</f>
        <v>m³</v>
      </c>
      <c r="D350" s="251">
        <v>26.91</v>
      </c>
      <c r="E350" s="64">
        <f>VLOOKUP($B350,Valores!$A$2:$G$300,6,FALSE)*VLOOKUP(VLOOKUP($B350,Indices_Poder!$B$5:$E$250,3,FALSE),Indices_Poder!$G$6:$N$28,4,FALSE)</f>
        <v>5744.0577699282558</v>
      </c>
      <c r="F350" s="272">
        <f>$E350*VLOOKUP(F$339,Regional!$A$2:$B$7,2,FALSE)</f>
        <v>5815.858492052359</v>
      </c>
      <c r="G350" s="272">
        <f>$E350*VLOOKUP(G$339,Regional!$A$2:$B$7,2,FALSE)</f>
        <v>5589.5426159171857</v>
      </c>
      <c r="H350" s="272">
        <f>$E350*VLOOKUP(H$339,Regional!$A$2:$B$7,2,FALSE)</f>
        <v>5899.1473297163184</v>
      </c>
      <c r="I350" s="272">
        <f>$E350*VLOOKUP(I$339,Regional!$A$2:$B$7,2,FALSE)</f>
        <v>5777.3733049938401</v>
      </c>
      <c r="J350" s="273">
        <f>$E350*VLOOKUP(J$339,Regional!$A$2:$B$7,2,FALSE)</f>
        <v>5827.9210133692077</v>
      </c>
      <c r="K350" s="66">
        <f t="shared" si="230"/>
        <v>154572.59458876937</v>
      </c>
      <c r="L350" s="65">
        <f t="shared" si="231"/>
        <v>156504.75202112898</v>
      </c>
      <c r="M350" s="65">
        <f t="shared" si="231"/>
        <v>150414.59179433147</v>
      </c>
      <c r="N350" s="65">
        <f t="shared" si="231"/>
        <v>158746.05464266613</v>
      </c>
      <c r="O350" s="65">
        <f t="shared" si="231"/>
        <v>155469.11563738424</v>
      </c>
      <c r="P350" s="133">
        <f t="shared" si="231"/>
        <v>156829.35446976539</v>
      </c>
      <c r="Q350" s="185">
        <f>VLOOKUP(B350,Valores!$A$2:$P$300,14,FALSE)</f>
        <v>1</v>
      </c>
      <c r="R350" s="185">
        <f>VLOOKUP(B350,Valores!$A$2:$P$300,15,FALSE)</f>
        <v>3.1300000000000001E-2</v>
      </c>
      <c r="S350" s="186">
        <f t="shared" si="232"/>
        <v>0</v>
      </c>
      <c r="T350" s="186">
        <f t="shared" si="219"/>
        <v>0</v>
      </c>
      <c r="U350" s="186">
        <f t="shared" si="219"/>
        <v>0</v>
      </c>
      <c r="V350" s="186">
        <f t="shared" si="219"/>
        <v>0</v>
      </c>
      <c r="W350" s="186">
        <f t="shared" si="219"/>
        <v>0</v>
      </c>
      <c r="Y350" s="31">
        <f t="shared" si="220"/>
        <v>156504.75202112898</v>
      </c>
      <c r="Z350" s="187">
        <f t="shared" si="221"/>
        <v>156504.75202112898</v>
      </c>
      <c r="AB350" s="31">
        <f t="shared" si="222"/>
        <v>150414.59179433147</v>
      </c>
      <c r="AC350" s="187">
        <f t="shared" si="223"/>
        <v>150414.59179433147</v>
      </c>
      <c r="AE350" s="31">
        <f t="shared" si="224"/>
        <v>158746.05464266613</v>
      </c>
      <c r="AF350" s="187">
        <f t="shared" si="225"/>
        <v>158746.05464266613</v>
      </c>
      <c r="AH350" s="31">
        <f t="shared" si="226"/>
        <v>155469.11563738424</v>
      </c>
      <c r="AI350" s="187">
        <f t="shared" si="227"/>
        <v>155469.11563738424</v>
      </c>
      <c r="AK350" s="31">
        <f t="shared" si="228"/>
        <v>156829.35446976539</v>
      </c>
      <c r="AL350" s="187">
        <f t="shared" si="229"/>
        <v>156829.35446976539</v>
      </c>
    </row>
    <row r="351" spans="1:38" x14ac:dyDescent="0.2">
      <c r="A351" s="250">
        <v>12</v>
      </c>
      <c r="B351" s="1" t="s">
        <v>247</v>
      </c>
      <c r="C351" s="1" t="str">
        <f>VLOOKUP(B351,Valores!$A$2:$F$223,5,FALSE)</f>
        <v>m³</v>
      </c>
      <c r="D351" s="1">
        <v>0</v>
      </c>
      <c r="E351" s="64">
        <f>VLOOKUP($B351,Valores!$A$2:$G$300,6,FALSE)*VLOOKUP(VLOOKUP($B351,Indices_Poder!$B$5:$E$250,3,FALSE),Indices_Poder!$G$6:$N$28,4,FALSE)</f>
        <v>5744.0577699282558</v>
      </c>
      <c r="F351" s="272">
        <f>$E351*VLOOKUP(F$339,Regional!$A$2:$B$7,2,FALSE)</f>
        <v>5815.858492052359</v>
      </c>
      <c r="G351" s="272">
        <f>$E351*VLOOKUP(G$339,Regional!$A$2:$B$7,2,FALSE)</f>
        <v>5589.5426159171857</v>
      </c>
      <c r="H351" s="272">
        <f>$E351*VLOOKUP(H$339,Regional!$A$2:$B$7,2,FALSE)</f>
        <v>5899.1473297163184</v>
      </c>
      <c r="I351" s="272">
        <f>$E351*VLOOKUP(I$339,Regional!$A$2:$B$7,2,FALSE)</f>
        <v>5777.3733049938401</v>
      </c>
      <c r="J351" s="273">
        <f>$E351*VLOOKUP(J$339,Regional!$A$2:$B$7,2,FALSE)</f>
        <v>5827.9210133692077</v>
      </c>
      <c r="K351" s="66">
        <f t="shared" si="230"/>
        <v>0</v>
      </c>
      <c r="L351" s="65">
        <f t="shared" si="231"/>
        <v>0</v>
      </c>
      <c r="M351" s="65">
        <f t="shared" si="231"/>
        <v>0</v>
      </c>
      <c r="N351" s="65">
        <f t="shared" si="231"/>
        <v>0</v>
      </c>
      <c r="O351" s="65">
        <f t="shared" si="231"/>
        <v>0</v>
      </c>
      <c r="P351" s="133">
        <f t="shared" si="231"/>
        <v>0</v>
      </c>
      <c r="Q351" s="185">
        <f>VLOOKUP(B351,Valores!$A$2:$P$300,14,FALSE)</f>
        <v>1</v>
      </c>
      <c r="R351" s="185">
        <f>VLOOKUP(B351,Valores!$A$2:$P$300,15,FALSE)</f>
        <v>3.1300000000000001E-2</v>
      </c>
      <c r="S351" s="186">
        <f t="shared" si="232"/>
        <v>0</v>
      </c>
      <c r="T351" s="186">
        <f t="shared" si="219"/>
        <v>0</v>
      </c>
      <c r="U351" s="186">
        <f t="shared" si="219"/>
        <v>0</v>
      </c>
      <c r="V351" s="186">
        <f t="shared" si="219"/>
        <v>0</v>
      </c>
      <c r="W351" s="186">
        <f t="shared" si="219"/>
        <v>0</v>
      </c>
      <c r="Y351" s="31">
        <f t="shared" si="220"/>
        <v>0</v>
      </c>
      <c r="Z351" s="187">
        <f t="shared" si="221"/>
        <v>0</v>
      </c>
      <c r="AB351" s="31">
        <f t="shared" si="222"/>
        <v>0</v>
      </c>
      <c r="AC351" s="187">
        <f t="shared" si="223"/>
        <v>0</v>
      </c>
      <c r="AE351" s="31">
        <f t="shared" si="224"/>
        <v>0</v>
      </c>
      <c r="AF351" s="187">
        <f t="shared" si="225"/>
        <v>0</v>
      </c>
      <c r="AH351" s="31">
        <f t="shared" si="226"/>
        <v>0</v>
      </c>
      <c r="AI351" s="187">
        <f t="shared" si="227"/>
        <v>0</v>
      </c>
      <c r="AK351" s="31">
        <f t="shared" si="228"/>
        <v>0</v>
      </c>
      <c r="AL351" s="187">
        <f t="shared" si="229"/>
        <v>0</v>
      </c>
    </row>
    <row r="352" spans="1:38" x14ac:dyDescent="0.2">
      <c r="A352" s="250">
        <v>13</v>
      </c>
      <c r="B352" s="1" t="s">
        <v>248</v>
      </c>
      <c r="C352" s="1" t="str">
        <f>VLOOKUP(B352,Valores!$A$2:$F$223,5,FALSE)</f>
        <v>m³</v>
      </c>
      <c r="D352" s="1">
        <v>0</v>
      </c>
      <c r="E352" s="64">
        <f>VLOOKUP($B352,Valores!$A$2:$G$300,6,FALSE)*VLOOKUP(VLOOKUP($B352,Indices_Poder!$B$5:$E$250,3,FALSE),Indices_Poder!$G$6:$N$28,4,FALSE)</f>
        <v>5744.0577699282558</v>
      </c>
      <c r="F352" s="272">
        <f>$E352*VLOOKUP(F$339,Regional!$A$2:$B$7,2,FALSE)</f>
        <v>5815.858492052359</v>
      </c>
      <c r="G352" s="272">
        <f>$E352*VLOOKUP(G$339,Regional!$A$2:$B$7,2,FALSE)</f>
        <v>5589.5426159171857</v>
      </c>
      <c r="H352" s="272">
        <f>$E352*VLOOKUP(H$339,Regional!$A$2:$B$7,2,FALSE)</f>
        <v>5899.1473297163184</v>
      </c>
      <c r="I352" s="272">
        <f>$E352*VLOOKUP(I$339,Regional!$A$2:$B$7,2,FALSE)</f>
        <v>5777.3733049938401</v>
      </c>
      <c r="J352" s="273">
        <f>$E352*VLOOKUP(J$339,Regional!$A$2:$B$7,2,FALSE)</f>
        <v>5827.9210133692077</v>
      </c>
      <c r="K352" s="66">
        <f t="shared" si="230"/>
        <v>0</v>
      </c>
      <c r="L352" s="65">
        <f t="shared" si="231"/>
        <v>0</v>
      </c>
      <c r="M352" s="65">
        <f t="shared" si="231"/>
        <v>0</v>
      </c>
      <c r="N352" s="65">
        <f t="shared" si="231"/>
        <v>0</v>
      </c>
      <c r="O352" s="65">
        <f t="shared" si="231"/>
        <v>0</v>
      </c>
      <c r="P352" s="133">
        <f t="shared" si="231"/>
        <v>0</v>
      </c>
      <c r="Q352" s="185">
        <f>VLOOKUP(B352,Valores!$A$2:$P$300,14,FALSE)</f>
        <v>1</v>
      </c>
      <c r="R352" s="185">
        <f>VLOOKUP(B352,Valores!$A$2:$P$300,15,FALSE)</f>
        <v>3.1300000000000001E-2</v>
      </c>
      <c r="S352" s="186">
        <f t="shared" si="232"/>
        <v>0</v>
      </c>
      <c r="T352" s="186">
        <f t="shared" si="219"/>
        <v>0</v>
      </c>
      <c r="U352" s="186">
        <f t="shared" si="219"/>
        <v>0</v>
      </c>
      <c r="V352" s="186">
        <f t="shared" si="219"/>
        <v>0</v>
      </c>
      <c r="W352" s="186">
        <f t="shared" si="219"/>
        <v>0</v>
      </c>
      <c r="Y352" s="31">
        <f t="shared" si="220"/>
        <v>0</v>
      </c>
      <c r="Z352" s="187">
        <f t="shared" si="221"/>
        <v>0</v>
      </c>
      <c r="AB352" s="31">
        <f t="shared" si="222"/>
        <v>0</v>
      </c>
      <c r="AC352" s="187">
        <f t="shared" si="223"/>
        <v>0</v>
      </c>
      <c r="AE352" s="31">
        <f t="shared" si="224"/>
        <v>0</v>
      </c>
      <c r="AF352" s="187">
        <f t="shared" si="225"/>
        <v>0</v>
      </c>
      <c r="AH352" s="31">
        <f t="shared" si="226"/>
        <v>0</v>
      </c>
      <c r="AI352" s="187">
        <f t="shared" si="227"/>
        <v>0</v>
      </c>
      <c r="AK352" s="31">
        <f t="shared" si="228"/>
        <v>0</v>
      </c>
      <c r="AL352" s="187">
        <f t="shared" si="229"/>
        <v>0</v>
      </c>
    </row>
    <row r="353" spans="1:38" x14ac:dyDescent="0.2">
      <c r="A353" s="250">
        <v>14</v>
      </c>
      <c r="B353" s="1" t="s">
        <v>217</v>
      </c>
      <c r="C353" s="1" t="str">
        <f>VLOOKUP(B353,Valores!$A$2:$F$223,5,FALSE)</f>
        <v>m³</v>
      </c>
      <c r="D353" s="135">
        <v>60</v>
      </c>
      <c r="E353" s="64">
        <f>VLOOKUP($B353,Valores!$A$2:$G$300,6,FALSE)*VLOOKUP(VLOOKUP($B353,Indices_Poder!$B$5:$E$250,3,FALSE),Indices_Poder!$G$6:$N$28,4,FALSE)</f>
        <v>5744.0577699282558</v>
      </c>
      <c r="F353" s="272">
        <f>$E353*VLOOKUP(F$339,Regional!$A$2:$B$7,2,FALSE)</f>
        <v>5815.858492052359</v>
      </c>
      <c r="G353" s="272">
        <f>$E353*VLOOKUP(G$339,Regional!$A$2:$B$7,2,FALSE)</f>
        <v>5589.5426159171857</v>
      </c>
      <c r="H353" s="272">
        <f>$E353*VLOOKUP(H$339,Regional!$A$2:$B$7,2,FALSE)</f>
        <v>5899.1473297163184</v>
      </c>
      <c r="I353" s="272">
        <f>$E353*VLOOKUP(I$339,Regional!$A$2:$B$7,2,FALSE)</f>
        <v>5777.3733049938401</v>
      </c>
      <c r="J353" s="273">
        <f>$E353*VLOOKUP(J$339,Regional!$A$2:$B$7,2,FALSE)</f>
        <v>5827.9210133692077</v>
      </c>
      <c r="K353" s="74">
        <f t="shared" si="230"/>
        <v>344643.46619569534</v>
      </c>
      <c r="L353" s="253">
        <f t="shared" si="231"/>
        <v>348951.50952314155</v>
      </c>
      <c r="M353" s="253">
        <f t="shared" si="231"/>
        <v>335372.55695503112</v>
      </c>
      <c r="N353" s="253">
        <f t="shared" si="231"/>
        <v>353948.83978297911</v>
      </c>
      <c r="O353" s="253">
        <f t="shared" si="231"/>
        <v>346642.39829963038</v>
      </c>
      <c r="P353" s="254">
        <f t="shared" si="231"/>
        <v>349675.26080215245</v>
      </c>
      <c r="Q353" s="185">
        <f>VLOOKUP(B353,Valores!$A$2:$P$300,14,FALSE)</f>
        <v>1</v>
      </c>
      <c r="R353" s="185">
        <f>VLOOKUP(B353,Valores!$A$2:$P$300,15,FALSE)</f>
        <v>3.1300000000000001E-2</v>
      </c>
      <c r="S353" s="186">
        <f t="shared" si="232"/>
        <v>0</v>
      </c>
      <c r="T353" s="186">
        <f t="shared" si="219"/>
        <v>0</v>
      </c>
      <c r="U353" s="186">
        <f t="shared" si="219"/>
        <v>0</v>
      </c>
      <c r="V353" s="186">
        <f t="shared" si="219"/>
        <v>0</v>
      </c>
      <c r="W353" s="186">
        <f t="shared" si="219"/>
        <v>0</v>
      </c>
      <c r="Y353" s="31">
        <f t="shared" si="220"/>
        <v>348951.50952314155</v>
      </c>
      <c r="Z353" s="187">
        <f t="shared" si="221"/>
        <v>348951.50952314155</v>
      </c>
      <c r="AB353" s="31">
        <f t="shared" si="222"/>
        <v>335372.55695503112</v>
      </c>
      <c r="AC353" s="187">
        <f t="shared" si="223"/>
        <v>335372.55695503112</v>
      </c>
      <c r="AE353" s="31">
        <f t="shared" si="224"/>
        <v>353948.83978297911</v>
      </c>
      <c r="AF353" s="187">
        <f t="shared" si="225"/>
        <v>353948.83978297911</v>
      </c>
      <c r="AH353" s="31">
        <f t="shared" si="226"/>
        <v>346642.39829963038</v>
      </c>
      <c r="AI353" s="187">
        <f t="shared" si="227"/>
        <v>346642.39829963038</v>
      </c>
      <c r="AK353" s="31">
        <f t="shared" si="228"/>
        <v>349675.26080215245</v>
      </c>
      <c r="AL353" s="187">
        <f t="shared" si="229"/>
        <v>349675.26080215245</v>
      </c>
    </row>
    <row r="354" spans="1:38" s="29" customFormat="1" x14ac:dyDescent="0.2">
      <c r="A354" s="79"/>
      <c r="B354" s="189" t="s">
        <v>143</v>
      </c>
      <c r="C354" s="80"/>
      <c r="D354" s="81"/>
      <c r="E354" s="82"/>
      <c r="F354" s="83"/>
      <c r="G354" s="83"/>
      <c r="H354" s="83"/>
      <c r="I354" s="83"/>
      <c r="J354" s="83"/>
      <c r="K354" s="192">
        <f>SUM(K340:K353)</f>
        <v>13084456.770111313</v>
      </c>
      <c r="L354" s="83">
        <f>SUM(L340:L353)</f>
        <v>13248012.479737706</v>
      </c>
      <c r="M354" s="83">
        <f t="shared" ref="M354:P354" si="233">SUM(M340:M353)</f>
        <v>12732484.882995319</v>
      </c>
      <c r="N354" s="83">
        <f t="shared" si="233"/>
        <v>13437737.10290432</v>
      </c>
      <c r="O354" s="83">
        <f t="shared" si="233"/>
        <v>13160346.619377961</v>
      </c>
      <c r="P354" s="83">
        <f t="shared" si="233"/>
        <v>13275489.838954937</v>
      </c>
      <c r="S354" s="174">
        <f>SUMIF($Q340:$Q353,"&lt;&gt;Rateio",Z340:Z353)</f>
        <v>13248012.479737706</v>
      </c>
      <c r="T354" s="174">
        <f>SUMIF($Q340:$Q353,"&lt;&gt;Rateio",AC340:AC353)</f>
        <v>12732484.882995319</v>
      </c>
      <c r="U354" s="174">
        <f>SUMIF($Q340:$Q353,"&lt;&gt;Rateio",AF340:AF353)</f>
        <v>13437737.10290432</v>
      </c>
      <c r="V354" s="174">
        <f>SUMIF($Q340:$Q353,"&lt;&gt;Rateio",AI340:AI353)</f>
        <v>13160346.619377961</v>
      </c>
      <c r="W354" s="174">
        <f>SUMIF($Q340:$Q353,"&lt;&gt;Rateio",AL340:AL353)</f>
        <v>13275489.838954937</v>
      </c>
      <c r="Z354" s="187"/>
      <c r="AC354" s="187"/>
      <c r="AF354" s="187"/>
      <c r="AI354" s="187"/>
      <c r="AL354" s="187"/>
    </row>
    <row r="355" spans="1:38" s="29" customFormat="1" ht="12.75" hidden="1" customHeight="1" x14ac:dyDescent="0.2">
      <c r="A355" s="79"/>
      <c r="B355" s="80"/>
      <c r="C355" s="80"/>
      <c r="D355" s="81"/>
      <c r="E355" s="137" t="s">
        <v>118</v>
      </c>
      <c r="F355" s="87" t="s">
        <v>129</v>
      </c>
      <c r="G355" s="87" t="s">
        <v>130</v>
      </c>
      <c r="H355" s="87" t="s">
        <v>142</v>
      </c>
      <c r="I355" s="87" t="s">
        <v>132</v>
      </c>
      <c r="J355" s="87" t="s">
        <v>133</v>
      </c>
      <c r="K355" s="88"/>
      <c r="L355" s="83"/>
      <c r="M355" s="83"/>
      <c r="N355" s="83"/>
      <c r="O355" s="83"/>
      <c r="P355" s="83"/>
      <c r="S355" s="186"/>
      <c r="T355" s="186"/>
      <c r="U355" s="186"/>
      <c r="V355" s="186"/>
      <c r="W355" s="186"/>
      <c r="Z355" s="187"/>
      <c r="AC355" s="187"/>
      <c r="AF355" s="187"/>
      <c r="AI355" s="187"/>
      <c r="AL355" s="187"/>
    </row>
    <row r="356" spans="1:38" s="29" customFormat="1" ht="12.75" hidden="1" customHeight="1" x14ac:dyDescent="0.2">
      <c r="A356" s="89"/>
      <c r="B356" s="90" t="s">
        <v>206</v>
      </c>
      <c r="C356" s="90"/>
      <c r="D356" s="91"/>
      <c r="E356" s="92" t="e">
        <f>(SUMIF(#REF!,"Obras civis",K340:K353)+#REF!)*3.98%</f>
        <v>#REF!</v>
      </c>
      <c r="F356" s="93" t="e">
        <f>(SUMIF(#REF!,"Obras civis",L340:L353)+#REF!)*3.98%</f>
        <v>#REF!</v>
      </c>
      <c r="G356" s="93" t="e">
        <f>(SUMIF(#REF!,"Obras civis",M340:M353)+#REF!)*3.98%</f>
        <v>#REF!</v>
      </c>
      <c r="H356" s="93" t="e">
        <f>(SUMIF(#REF!,"Obras civis",N340:N353)+#REF!)*3.98%</f>
        <v>#REF!</v>
      </c>
      <c r="I356" s="93" t="e">
        <f>(SUMIF(#REF!,"Obras civis",O340:O353)+#REF!)*3.98%</f>
        <v>#REF!</v>
      </c>
      <c r="J356" s="93" t="e">
        <f>(SUMIF(#REF!,"Obras civis",P340:P353)+#REF!)*3.98%</f>
        <v>#REF!</v>
      </c>
      <c r="K356" s="92"/>
      <c r="L356" s="93"/>
      <c r="M356" s="93"/>
      <c r="N356" s="93"/>
      <c r="O356" s="93"/>
      <c r="P356" s="93"/>
      <c r="S356" s="186"/>
      <c r="T356" s="186"/>
      <c r="U356" s="186"/>
      <c r="V356" s="186"/>
      <c r="W356" s="186"/>
      <c r="Z356" s="187"/>
      <c r="AC356" s="187"/>
      <c r="AF356" s="187"/>
      <c r="AI356" s="187"/>
      <c r="AL356" s="187"/>
    </row>
    <row r="357" spans="1:38" s="29" customFormat="1" ht="12.75" hidden="1" customHeight="1" x14ac:dyDescent="0.2">
      <c r="A357" s="89"/>
      <c r="B357" s="90" t="s">
        <v>145</v>
      </c>
      <c r="C357" s="97"/>
      <c r="D357" s="98"/>
      <c r="E357" s="99" t="e">
        <f>K354+#REF!+E356</f>
        <v>#REF!</v>
      </c>
      <c r="F357" s="100" t="e">
        <f>L354+#REF!+F356</f>
        <v>#REF!</v>
      </c>
      <c r="G357" s="100" t="e">
        <f>M354+#REF!+G356</f>
        <v>#REF!</v>
      </c>
      <c r="H357" s="100" t="e">
        <f>N354+#REF!+H356</f>
        <v>#REF!</v>
      </c>
      <c r="I357" s="100" t="e">
        <f>O354+#REF!+I356</f>
        <v>#REF!</v>
      </c>
      <c r="J357" s="100" t="e">
        <f>P354+#REF!+J356</f>
        <v>#REF!</v>
      </c>
      <c r="K357" s="99"/>
      <c r="L357" s="100"/>
      <c r="M357" s="100"/>
      <c r="N357" s="100"/>
      <c r="O357" s="100"/>
      <c r="P357" s="100"/>
      <c r="S357" s="186"/>
      <c r="T357" s="186"/>
      <c r="U357" s="186"/>
      <c r="V357" s="186"/>
      <c r="W357" s="186"/>
      <c r="Z357" s="187"/>
      <c r="AC357" s="187"/>
      <c r="AF357" s="187"/>
      <c r="AI357" s="187"/>
      <c r="AL357" s="187"/>
    </row>
    <row r="358" spans="1:38" s="29" customFormat="1" ht="12.75" hidden="1" customHeight="1" x14ac:dyDescent="0.2">
      <c r="A358" s="89"/>
      <c r="B358" s="90" t="s">
        <v>146</v>
      </c>
      <c r="C358" s="90"/>
      <c r="D358" s="91"/>
      <c r="E358" s="92" t="e">
        <f>E357*2.7%</f>
        <v>#REF!</v>
      </c>
      <c r="F358" s="93" t="e">
        <f>F357*2.7%</f>
        <v>#REF!</v>
      </c>
      <c r="G358" s="93" t="e">
        <f t="shared" ref="G358:J358" si="234">G357*2.7%</f>
        <v>#REF!</v>
      </c>
      <c r="H358" s="93" t="e">
        <f t="shared" si="234"/>
        <v>#REF!</v>
      </c>
      <c r="I358" s="93" t="e">
        <f t="shared" si="234"/>
        <v>#REF!</v>
      </c>
      <c r="J358" s="93" t="e">
        <f t="shared" si="234"/>
        <v>#REF!</v>
      </c>
      <c r="K358" s="92"/>
      <c r="L358" s="93"/>
      <c r="M358" s="93"/>
      <c r="N358" s="93"/>
      <c r="O358" s="93"/>
      <c r="P358" s="93"/>
      <c r="S358" s="186"/>
      <c r="T358" s="186"/>
      <c r="U358" s="186"/>
      <c r="V358" s="186"/>
      <c r="W358" s="186"/>
      <c r="Z358" s="187"/>
      <c r="AC358" s="187"/>
      <c r="AF358" s="187"/>
      <c r="AI358" s="187"/>
      <c r="AL358" s="187"/>
    </row>
    <row r="359" spans="1:38" s="29" customFormat="1" ht="12.75" hidden="1" customHeight="1" x14ac:dyDescent="0.2">
      <c r="A359" s="89"/>
      <c r="B359" s="90" t="s">
        <v>147</v>
      </c>
      <c r="C359" s="97"/>
      <c r="D359" s="98"/>
      <c r="E359" s="99" t="e">
        <f>E357*1.4%</f>
        <v>#REF!</v>
      </c>
      <c r="F359" s="100" t="e">
        <f>F357*1.4%</f>
        <v>#REF!</v>
      </c>
      <c r="G359" s="100" t="e">
        <f t="shared" ref="G359:J359" si="235">G357*1.4%</f>
        <v>#REF!</v>
      </c>
      <c r="H359" s="100" t="e">
        <f t="shared" si="235"/>
        <v>#REF!</v>
      </c>
      <c r="I359" s="100" t="e">
        <f t="shared" si="235"/>
        <v>#REF!</v>
      </c>
      <c r="J359" s="100" t="e">
        <f t="shared" si="235"/>
        <v>#REF!</v>
      </c>
      <c r="K359" s="99"/>
      <c r="L359" s="100"/>
      <c r="M359" s="100"/>
      <c r="N359" s="100"/>
      <c r="O359" s="100"/>
      <c r="P359" s="100"/>
      <c r="S359" s="186"/>
      <c r="T359" s="186"/>
      <c r="U359" s="186"/>
      <c r="V359" s="186"/>
      <c r="W359" s="186"/>
      <c r="Z359" s="187"/>
      <c r="AC359" s="187"/>
      <c r="AF359" s="187"/>
      <c r="AI359" s="187"/>
      <c r="AL359" s="187"/>
    </row>
    <row r="360" spans="1:38" s="29" customFormat="1" ht="12.75" hidden="1" customHeight="1" x14ac:dyDescent="0.2">
      <c r="A360" s="89"/>
      <c r="B360" s="90" t="s">
        <v>148</v>
      </c>
      <c r="C360" s="90"/>
      <c r="D360" s="90"/>
      <c r="E360" s="92" t="e">
        <f>E357*3.99%</f>
        <v>#REF!</v>
      </c>
      <c r="F360" s="93" t="e">
        <f>F357*3.99%</f>
        <v>#REF!</v>
      </c>
      <c r="G360" s="93" t="e">
        <f t="shared" ref="G360:J360" si="236">G357*3.99%</f>
        <v>#REF!</v>
      </c>
      <c r="H360" s="93" t="e">
        <f t="shared" si="236"/>
        <v>#REF!</v>
      </c>
      <c r="I360" s="93" t="e">
        <f t="shared" si="236"/>
        <v>#REF!</v>
      </c>
      <c r="J360" s="93" t="e">
        <f t="shared" si="236"/>
        <v>#REF!</v>
      </c>
      <c r="K360" s="92"/>
      <c r="L360" s="93"/>
      <c r="M360" s="93"/>
      <c r="N360" s="93"/>
      <c r="O360" s="93"/>
      <c r="P360" s="93"/>
      <c r="S360" s="186"/>
      <c r="T360" s="186"/>
      <c r="U360" s="186"/>
      <c r="V360" s="186"/>
      <c r="W360" s="186"/>
      <c r="Z360" s="187"/>
      <c r="AC360" s="187"/>
      <c r="AF360" s="187"/>
      <c r="AI360" s="187"/>
      <c r="AL360" s="187"/>
    </row>
    <row r="361" spans="1:38" s="29" customFormat="1" ht="12.75" hidden="1" customHeight="1" x14ac:dyDescent="0.2">
      <c r="A361" s="89"/>
      <c r="B361" s="104" t="s">
        <v>149</v>
      </c>
      <c r="C361" s="104"/>
      <c r="D361" s="105"/>
      <c r="E361" s="106" t="e">
        <f>E357*2.7%</f>
        <v>#REF!</v>
      </c>
      <c r="F361" s="107" t="e">
        <f>F357*2.7%</f>
        <v>#REF!</v>
      </c>
      <c r="G361" s="107" t="e">
        <f t="shared" ref="G361:J361" si="237">G357*2.7%</f>
        <v>#REF!</v>
      </c>
      <c r="H361" s="107" t="e">
        <f t="shared" si="237"/>
        <v>#REF!</v>
      </c>
      <c r="I361" s="107" t="e">
        <f t="shared" si="237"/>
        <v>#REF!</v>
      </c>
      <c r="J361" s="107" t="e">
        <f t="shared" si="237"/>
        <v>#REF!</v>
      </c>
      <c r="K361" s="106"/>
      <c r="L361" s="107"/>
      <c r="M361" s="107"/>
      <c r="N361" s="107"/>
      <c r="O361" s="107"/>
      <c r="P361" s="107"/>
      <c r="S361" s="186"/>
      <c r="T361" s="186"/>
      <c r="U361" s="186"/>
      <c r="V361" s="186"/>
      <c r="W361" s="186"/>
      <c r="Z361" s="187"/>
      <c r="AC361" s="187"/>
      <c r="AF361" s="187"/>
      <c r="AI361" s="187"/>
      <c r="AL361" s="187"/>
    </row>
    <row r="362" spans="1:38" s="29" customFormat="1" ht="12.75" hidden="1" customHeight="1" x14ac:dyDescent="0.2">
      <c r="A362" s="89"/>
      <c r="B362" s="90" t="s">
        <v>150</v>
      </c>
      <c r="C362" s="90"/>
      <c r="D362" s="91"/>
      <c r="E362" s="106" t="e">
        <f>E357+E358+E359+E360+E361</f>
        <v>#REF!</v>
      </c>
      <c r="F362" s="93" t="e">
        <f>F357+F358+F359+F360+F361</f>
        <v>#REF!</v>
      </c>
      <c r="G362" s="93" t="e">
        <f t="shared" ref="G362:J362" si="238">G357+G358+G359+G360+G361</f>
        <v>#REF!</v>
      </c>
      <c r="H362" s="93" t="e">
        <f t="shared" si="238"/>
        <v>#REF!</v>
      </c>
      <c r="I362" s="93" t="e">
        <f t="shared" si="238"/>
        <v>#REF!</v>
      </c>
      <c r="J362" s="93" t="e">
        <f t="shared" si="238"/>
        <v>#REF!</v>
      </c>
      <c r="K362" s="92"/>
      <c r="L362" s="93"/>
      <c r="M362" s="93"/>
      <c r="N362" s="93"/>
      <c r="O362" s="93"/>
      <c r="P362" s="93"/>
      <c r="S362" s="186"/>
      <c r="T362" s="186"/>
      <c r="U362" s="186"/>
      <c r="V362" s="186"/>
      <c r="W362" s="186"/>
      <c r="Z362" s="187"/>
      <c r="AC362" s="187"/>
      <c r="AF362" s="187"/>
      <c r="AI362" s="187"/>
      <c r="AL362" s="187"/>
    </row>
    <row r="363" spans="1:38" s="29" customFormat="1" ht="12.75" hidden="1" customHeight="1" x14ac:dyDescent="0.2">
      <c r="A363" s="90"/>
      <c r="B363" s="90" t="s">
        <v>151</v>
      </c>
      <c r="C363" s="90"/>
      <c r="D363" s="91"/>
      <c r="E363" s="92" t="e">
        <f t="shared" ref="E363:J363" si="239">E362*3%</f>
        <v>#REF!</v>
      </c>
      <c r="F363" s="93" t="e">
        <f t="shared" si="239"/>
        <v>#REF!</v>
      </c>
      <c r="G363" s="93" t="e">
        <f t="shared" si="239"/>
        <v>#REF!</v>
      </c>
      <c r="H363" s="93" t="e">
        <f t="shared" si="239"/>
        <v>#REF!</v>
      </c>
      <c r="I363" s="93" t="e">
        <f t="shared" si="239"/>
        <v>#REF!</v>
      </c>
      <c r="J363" s="93" t="e">
        <f t="shared" si="239"/>
        <v>#REF!</v>
      </c>
      <c r="K363" s="92"/>
      <c r="L363" s="93"/>
      <c r="M363" s="93"/>
      <c r="N363" s="93"/>
      <c r="O363" s="93"/>
      <c r="P363" s="93"/>
      <c r="S363" s="186"/>
      <c r="T363" s="186"/>
      <c r="U363" s="186"/>
      <c r="V363" s="186"/>
      <c r="W363" s="186"/>
      <c r="Z363" s="187"/>
      <c r="AC363" s="187"/>
      <c r="AF363" s="187"/>
      <c r="AI363" s="187"/>
      <c r="AL363" s="187"/>
    </row>
    <row r="364" spans="1:38" s="29" customFormat="1" ht="12.75" hidden="1" customHeight="1" x14ac:dyDescent="0.2">
      <c r="A364" s="110"/>
      <c r="B364" s="110" t="s">
        <v>152</v>
      </c>
      <c r="C364" s="110"/>
      <c r="D364" s="111"/>
      <c r="E364" s="112" t="e">
        <f>E362*2.7%</f>
        <v>#REF!</v>
      </c>
      <c r="F364" s="103" t="e">
        <f>F362*2.7%</f>
        <v>#REF!</v>
      </c>
      <c r="G364" s="103" t="e">
        <f t="shared" ref="G364:J364" si="240">G362*2.7%</f>
        <v>#REF!</v>
      </c>
      <c r="H364" s="103" t="e">
        <f t="shared" si="240"/>
        <v>#REF!</v>
      </c>
      <c r="I364" s="103" t="e">
        <f t="shared" si="240"/>
        <v>#REF!</v>
      </c>
      <c r="J364" s="103" t="e">
        <f t="shared" si="240"/>
        <v>#REF!</v>
      </c>
      <c r="K364" s="112"/>
      <c r="L364" s="103"/>
      <c r="M364" s="103"/>
      <c r="N364" s="103"/>
      <c r="O364" s="103"/>
      <c r="P364" s="103"/>
      <c r="S364" s="186"/>
      <c r="T364" s="186"/>
      <c r="U364" s="186"/>
      <c r="V364" s="186"/>
      <c r="W364" s="186"/>
      <c r="Z364" s="187"/>
      <c r="AC364" s="187"/>
      <c r="AF364" s="187"/>
      <c r="AI364" s="187"/>
      <c r="AL364" s="187"/>
    </row>
    <row r="365" spans="1:38" s="29" customFormat="1" x14ac:dyDescent="0.2">
      <c r="A365" s="79"/>
      <c r="B365" s="80" t="s">
        <v>153</v>
      </c>
      <c r="C365" s="80"/>
      <c r="D365" s="81"/>
      <c r="E365" s="82">
        <f>K354*(1+Entrada!$J$13)</f>
        <v>19281255.49643603</v>
      </c>
      <c r="F365" s="83">
        <f>L354*(1+Entrada!$J$13)</f>
        <v>19522271.190141484</v>
      </c>
      <c r="G365" s="83">
        <f>M354*(1+Entrada!$J$13)</f>
        <v>18762589.723581903</v>
      </c>
      <c r="H365" s="83">
        <f>N354*(1+Entrada!$J$13)</f>
        <v>19801849.394839805</v>
      </c>
      <c r="I365" s="83">
        <f>O354*(1+Entrada!$J$13)</f>
        <v>19393086.778315365</v>
      </c>
      <c r="J365" s="83">
        <f>P354*(1+Entrada!$J$13)</f>
        <v>19562761.826683994</v>
      </c>
      <c r="K365" s="82"/>
      <c r="L365" s="83"/>
      <c r="M365" s="83"/>
      <c r="N365" s="83"/>
      <c r="O365" s="83"/>
      <c r="P365" s="83"/>
      <c r="S365" s="174">
        <f>SUMIF($Q340:$Q353,"&lt;&gt;Rateio",Y340:Y353)</f>
        <v>13248012.479737706</v>
      </c>
      <c r="T365" s="174">
        <f>SUMIF($Q340:$Q353,"&lt;&gt;Rateio",AB340:AB353)</f>
        <v>12732484.882995319</v>
      </c>
      <c r="U365" s="174">
        <f>SUMIF($Q340:$Q353,"&lt;&gt;Rateio",AE340:AE353)</f>
        <v>13437737.10290432</v>
      </c>
      <c r="V365" s="174">
        <f>SUMIF($Q340:$Q353,"&lt;&gt;Rateio",AH340:AH353)</f>
        <v>13160346.619377961</v>
      </c>
      <c r="W365" s="174">
        <f>SUMIF($Q340:$Q353,"&lt;&gt;Rateio",AK340:AK353)</f>
        <v>13275489.838954937</v>
      </c>
      <c r="Z365" s="187"/>
      <c r="AC365" s="187"/>
      <c r="AF365" s="187"/>
      <c r="AI365" s="187"/>
      <c r="AL365" s="187"/>
    </row>
    <row r="366" spans="1:38" s="29" customFormat="1" x14ac:dyDescent="0.2">
      <c r="C366" s="231"/>
      <c r="E366" s="168">
        <f>AVERAGE(F366:J366)</f>
        <v>1</v>
      </c>
      <c r="F366" s="193">
        <f>S366</f>
        <v>1</v>
      </c>
      <c r="G366" s="194">
        <f>T366</f>
        <v>1</v>
      </c>
      <c r="H366" s="194">
        <f>U366</f>
        <v>1</v>
      </c>
      <c r="I366" s="194">
        <f>V366</f>
        <v>1</v>
      </c>
      <c r="J366" s="195">
        <f>W366</f>
        <v>1</v>
      </c>
      <c r="K366" s="233"/>
      <c r="L366" s="233"/>
      <c r="M366" s="233"/>
      <c r="N366" s="31"/>
      <c r="O366" s="31"/>
      <c r="P366" s="31"/>
      <c r="Q366" s="31"/>
      <c r="S366" s="196">
        <f>S354/S365</f>
        <v>1</v>
      </c>
      <c r="T366" s="196">
        <f>T354/T365</f>
        <v>1</v>
      </c>
      <c r="U366" s="196">
        <f>U354/U365</f>
        <v>1</v>
      </c>
      <c r="V366" s="196">
        <f>V354/V365</f>
        <v>1</v>
      </c>
      <c r="W366" s="196">
        <f>W354/W365</f>
        <v>1</v>
      </c>
      <c r="Y366" s="197"/>
      <c r="Z366" s="198"/>
      <c r="AB366" s="197"/>
      <c r="AC366" s="198"/>
      <c r="AE366" s="197"/>
      <c r="AF366" s="198"/>
      <c r="AH366" s="197"/>
      <c r="AI366" s="198"/>
      <c r="AK366" s="197"/>
      <c r="AL366" s="198"/>
    </row>
    <row r="367" spans="1:38" s="29" customFormat="1" x14ac:dyDescent="0.2">
      <c r="C367" s="231"/>
      <c r="E367" s="199"/>
      <c r="F367" s="200"/>
      <c r="G367" s="200"/>
      <c r="H367" s="200"/>
      <c r="I367" s="200"/>
      <c r="J367" s="200"/>
      <c r="K367" s="233"/>
      <c r="L367" s="233"/>
      <c r="M367" s="233"/>
      <c r="N367" s="31"/>
      <c r="O367" s="31"/>
      <c r="P367" s="31"/>
      <c r="Q367" s="31"/>
    </row>
    <row r="368" spans="1:38" s="29" customFormat="1" x14ac:dyDescent="0.2">
      <c r="C368" s="231"/>
      <c r="E368" s="30"/>
      <c r="F368" s="28"/>
      <c r="G368" s="233"/>
      <c r="H368" s="233"/>
      <c r="I368" s="233"/>
      <c r="J368" s="233"/>
      <c r="K368" s="233"/>
      <c r="L368" s="233"/>
      <c r="M368" s="233"/>
      <c r="N368" s="31"/>
      <c r="O368" s="31"/>
      <c r="P368" s="31"/>
      <c r="Q368" s="31"/>
    </row>
    <row r="369" spans="1:38" s="35" customFormat="1" ht="12.75" customHeight="1" x14ac:dyDescent="0.25">
      <c r="B369" s="392" t="s">
        <v>276</v>
      </c>
      <c r="C369" s="232"/>
      <c r="D369" s="231"/>
      <c r="E369" s="233"/>
      <c r="F369" s="233"/>
      <c r="G369" s="231"/>
      <c r="H369" s="234"/>
      <c r="I369" s="235"/>
      <c r="J369" s="36"/>
      <c r="K369" s="36"/>
      <c r="L369" s="37"/>
      <c r="M369" s="36"/>
      <c r="N369" s="36"/>
      <c r="S369" s="171" t="s">
        <v>129</v>
      </c>
      <c r="T369" s="171" t="s">
        <v>130</v>
      </c>
      <c r="U369" s="171" t="s">
        <v>142</v>
      </c>
      <c r="V369" s="171" t="s">
        <v>132</v>
      </c>
      <c r="W369" s="171" t="s">
        <v>133</v>
      </c>
      <c r="Y369" s="172"/>
      <c r="Z369" s="173"/>
      <c r="AB369" s="172"/>
      <c r="AC369" s="173"/>
      <c r="AE369" s="172"/>
      <c r="AF369" s="173"/>
      <c r="AH369" s="172"/>
      <c r="AI369" s="173"/>
      <c r="AK369" s="172"/>
      <c r="AL369" s="173"/>
    </row>
    <row r="370" spans="1:38" s="35" customFormat="1" ht="12.75" customHeight="1" x14ac:dyDescent="0.2">
      <c r="B370" s="392"/>
      <c r="C370" s="236"/>
      <c r="D370" s="258"/>
      <c r="E370" s="267"/>
      <c r="F370" s="233"/>
      <c r="G370" s="258"/>
      <c r="H370" s="259"/>
      <c r="I370" s="259"/>
      <c r="J370" s="36"/>
      <c r="K370" s="36"/>
      <c r="L370" s="37"/>
      <c r="M370" s="36"/>
      <c r="N370" s="36"/>
      <c r="Q370" s="29" t="s">
        <v>202</v>
      </c>
      <c r="S370" s="174">
        <f>SUMIF($Q373:$Q386,"Rateio",L373:L386)+F398</f>
        <v>19545603.944534648</v>
      </c>
      <c r="T370" s="174">
        <f>SUMIF($Q373:$Q386,"Rateio",M373:M386)+G398</f>
        <v>18785014.516964607</v>
      </c>
      <c r="U370" s="174">
        <f>SUMIF($Q373:$Q386,"Rateio",N373:N386)+H398</f>
        <v>19825516.297320578</v>
      </c>
      <c r="V370" s="174">
        <f>SUMIF($Q373:$Q386,"Rateio",O373:O386)+I398</f>
        <v>19416265.133247361</v>
      </c>
      <c r="W370" s="174">
        <f>SUMIF($Q373:$Q386,"Rateio",P373:P386)+J398</f>
        <v>19586142.974938124</v>
      </c>
      <c r="Z370" s="175"/>
      <c r="AC370" s="175"/>
      <c r="AF370" s="175"/>
      <c r="AI370" s="175"/>
      <c r="AL370" s="175"/>
    </row>
    <row r="371" spans="1:38" s="44" customFormat="1" x14ac:dyDescent="0.2">
      <c r="A371" s="379" t="s">
        <v>136</v>
      </c>
      <c r="B371" s="393" t="s">
        <v>138</v>
      </c>
      <c r="C371" s="379" t="s">
        <v>3</v>
      </c>
      <c r="D371" s="396" t="s">
        <v>139</v>
      </c>
      <c r="E371" s="43">
        <f>$E$8</f>
        <v>44228</v>
      </c>
      <c r="F371" s="377" t="str">
        <f>$F$8</f>
        <v>Preço Unitário</v>
      </c>
      <c r="G371" s="377"/>
      <c r="H371" s="377"/>
      <c r="I371" s="377"/>
      <c r="J371" s="377"/>
      <c r="K371" s="43">
        <f>$K$8</f>
        <v>44228</v>
      </c>
      <c r="L371" s="378" t="str">
        <f>$L$8</f>
        <v>Preço Total</v>
      </c>
      <c r="M371" s="378"/>
      <c r="N371" s="378"/>
      <c r="O371" s="378"/>
      <c r="P371" s="378"/>
      <c r="Q371" s="176" t="s">
        <v>203</v>
      </c>
      <c r="S371" s="174">
        <f>SUMIF($R373:$R386,"UAR",L373:L386)</f>
        <v>0</v>
      </c>
      <c r="T371" s="174">
        <f>SUMIF($R373:$R386,"UAR",M373:M386)</f>
        <v>0</v>
      </c>
      <c r="U371" s="174">
        <f>SUMIF($R373:$R386,"UAR",N373:N386)</f>
        <v>0</v>
      </c>
      <c r="V371" s="174">
        <f>SUMIF($R373:$R386,"UAR",O373:O386)</f>
        <v>0</v>
      </c>
      <c r="W371" s="174">
        <f>SUMIF($R373:$R386,"UAR",P373:P386)</f>
        <v>0</v>
      </c>
      <c r="Z371" s="177"/>
      <c r="AC371" s="177"/>
      <c r="AF371" s="177"/>
      <c r="AI371" s="177"/>
      <c r="AL371" s="177"/>
    </row>
    <row r="372" spans="1:38" s="49" customFormat="1" x14ac:dyDescent="0.2">
      <c r="A372" s="379"/>
      <c r="B372" s="380"/>
      <c r="C372" s="379"/>
      <c r="D372" s="397"/>
      <c r="E372" s="45" t="s">
        <v>118</v>
      </c>
      <c r="F372" s="243" t="s">
        <v>129</v>
      </c>
      <c r="G372" s="243" t="s">
        <v>130</v>
      </c>
      <c r="H372" s="243" t="s">
        <v>142</v>
      </c>
      <c r="I372" s="243" t="s">
        <v>132</v>
      </c>
      <c r="J372" s="243" t="s">
        <v>133</v>
      </c>
      <c r="K372" s="45" t="s">
        <v>118</v>
      </c>
      <c r="L372" s="47" t="s">
        <v>129</v>
      </c>
      <c r="M372" s="47" t="s">
        <v>130</v>
      </c>
      <c r="N372" s="47" t="s">
        <v>142</v>
      </c>
      <c r="O372" s="47" t="s">
        <v>132</v>
      </c>
      <c r="P372" s="47" t="s">
        <v>133</v>
      </c>
      <c r="Q372" s="176" t="s">
        <v>204</v>
      </c>
      <c r="S372" s="181">
        <f>S371/S370</f>
        <v>0</v>
      </c>
      <c r="T372" s="181">
        <f>T371/T370</f>
        <v>0</v>
      </c>
      <c r="U372" s="181">
        <f>U371/U370</f>
        <v>0</v>
      </c>
      <c r="V372" s="181">
        <f>V371/V370</f>
        <v>0</v>
      </c>
      <c r="W372" s="181">
        <f>W371/W370</f>
        <v>0</v>
      </c>
      <c r="Y372" s="182"/>
      <c r="Z372" s="183"/>
      <c r="AB372" s="182"/>
      <c r="AC372" s="183"/>
      <c r="AE372" s="182"/>
      <c r="AF372" s="183"/>
      <c r="AH372" s="182"/>
      <c r="AI372" s="183"/>
      <c r="AL372" s="184"/>
    </row>
    <row r="373" spans="1:38" x14ac:dyDescent="0.2">
      <c r="A373" s="246">
        <v>1</v>
      </c>
      <c r="B373" s="116" t="s">
        <v>82</v>
      </c>
      <c r="C373" s="1" t="str">
        <f>VLOOKUP(B373,Valores!$A$2:$F$223,5,FALSE)</f>
        <v>unid.</v>
      </c>
      <c r="D373" s="247">
        <v>1</v>
      </c>
      <c r="E373" s="53">
        <f>EXP(10.90679)*POWER(Resumo!$C$45,0.38282)*POWER(Resumo!$D$45,0.00247)*POWER(Resumo!$E$45,0.45363)*(IF(Resumo!$F$45="ONAN/ONAF",0.8,IF(Resumo!$F$45="ONAN/ONAF/ONAF",1,1.1)))*1.024659*(1+Valores!$H$164)*(1+Valores!$I$164)*(1+Valores!$J$164)*VLOOKUP(VLOOKUP($B373,Indices_Poder!$B$5:$E$250,3,FALSE),Indices_Poder!$G$6:$N$28,8,FALSE)</f>
        <v>12402113.226704104</v>
      </c>
      <c r="F373" s="272">
        <f>$E373*VLOOKUP(F$372,Regional!$A$2:$B$7,2,FALSE)</f>
        <v>12557139.642037904</v>
      </c>
      <c r="G373" s="272">
        <f>$E373*VLOOKUP(G$372,Regional!$A$2:$B$7,2,FALSE)</f>
        <v>12068496.380905762</v>
      </c>
      <c r="H373" s="272">
        <f>$E373*VLOOKUP(H$372,Regional!$A$2:$B$7,2,FALSE)</f>
        <v>12736970.283825114</v>
      </c>
      <c r="I373" s="272">
        <f>$E373*VLOOKUP(I$372,Regional!$A$2:$B$7,2,FALSE)</f>
        <v>12474045.483418988</v>
      </c>
      <c r="J373" s="273">
        <f>$E373*VLOOKUP(J$372,Regional!$A$2:$B$7,2,FALSE)</f>
        <v>12583184.079813983</v>
      </c>
      <c r="K373" s="56">
        <f>D373*E373</f>
        <v>12402113.226704104</v>
      </c>
      <c r="L373" s="248">
        <f>D373*F373</f>
        <v>12557139.642037904</v>
      </c>
      <c r="M373" s="248">
        <f>D373*G373</f>
        <v>12068496.380905762</v>
      </c>
      <c r="N373" s="248">
        <f>D373*H373</f>
        <v>12736970.283825114</v>
      </c>
      <c r="O373" s="248">
        <f>D373*I373</f>
        <v>12474045.483418988</v>
      </c>
      <c r="P373" s="249">
        <f>D373*J373</f>
        <v>12583184.079813983</v>
      </c>
      <c r="Q373" s="185">
        <f>VLOOKUP(B373,Valores!$A$2:$P$300,14,FALSE)</f>
        <v>1</v>
      </c>
      <c r="R373" s="185">
        <f>VLOOKUP(B373,Valores!$A$2:$P$300,15,FALSE)</f>
        <v>2.86E-2</v>
      </c>
      <c r="S373" s="186">
        <f>IF($R373="UAR",L373*S$372,0)</f>
        <v>0</v>
      </c>
      <c r="T373" s="186">
        <f t="shared" ref="T373:W386" si="241">IF($R373="UAR",M373*T$372,0)</f>
        <v>0</v>
      </c>
      <c r="U373" s="186">
        <f t="shared" si="241"/>
        <v>0</v>
      </c>
      <c r="V373" s="186">
        <f t="shared" si="241"/>
        <v>0</v>
      </c>
      <c r="W373" s="186">
        <f t="shared" si="241"/>
        <v>0</v>
      </c>
      <c r="Y373" s="31">
        <f t="shared" ref="Y373:Y386" si="242">L373+S373</f>
        <v>12557139.642037904</v>
      </c>
      <c r="Z373" s="187">
        <f t="shared" ref="Z373:Z386" si="243">IF($Q373="rateio",0,Y373*$Q373)</f>
        <v>12557139.642037904</v>
      </c>
      <c r="AB373" s="31">
        <f t="shared" ref="AB373:AB386" si="244">M373+T373</f>
        <v>12068496.380905762</v>
      </c>
      <c r="AC373" s="187">
        <f t="shared" ref="AC373:AC386" si="245">IF($Q373="rateio",0,AB373*$Q373)</f>
        <v>12068496.380905762</v>
      </c>
      <c r="AE373" s="31">
        <f t="shared" ref="AE373:AE386" si="246">N373+U373</f>
        <v>12736970.283825114</v>
      </c>
      <c r="AF373" s="187">
        <f t="shared" ref="AF373:AF386" si="247">IF($Q373="rateio",0,AE373*$Q373)</f>
        <v>12736970.283825114</v>
      </c>
      <c r="AH373" s="31">
        <f t="shared" ref="AH373:AH386" si="248">V373+O373</f>
        <v>12474045.483418988</v>
      </c>
      <c r="AI373" s="187">
        <f t="shared" ref="AI373:AI386" si="249">IF($Q373="rateio",0,AH373*$Q373)</f>
        <v>12474045.483418988</v>
      </c>
      <c r="AK373" s="31">
        <f t="shared" ref="AK373:AK386" si="250">P373+W373</f>
        <v>12583184.079813983</v>
      </c>
      <c r="AL373" s="187">
        <f t="shared" ref="AL373:AL386" si="251">IF($Q373="rateio",0,AK373*$Q373)</f>
        <v>12583184.079813983</v>
      </c>
    </row>
    <row r="374" spans="1:38" x14ac:dyDescent="0.2">
      <c r="A374" s="250">
        <v>2</v>
      </c>
      <c r="B374" s="1" t="s">
        <v>238</v>
      </c>
      <c r="C374" s="1" t="str">
        <f>VLOOKUP(B374,Valores!$A$2:$F$223,5,FALSE)</f>
        <v>unid.</v>
      </c>
      <c r="D374" s="1">
        <v>0</v>
      </c>
      <c r="E374" s="64">
        <f>VLOOKUP($B374,Valores!$A$2:$G$300,6,FALSE)*VLOOKUP(VLOOKUP($B374,Indices_Poder!$B$5:$E$250,3,FALSE),Indices_Poder!$G$6:$N$28,4,FALSE)</f>
        <v>2604.1258136719553</v>
      </c>
      <c r="F374" s="272">
        <f>$E374*VLOOKUP(F$372,Regional!$A$2:$B$7,2,FALSE)</f>
        <v>2636.6773863428548</v>
      </c>
      <c r="G374" s="272">
        <f>$E374*VLOOKUP(G$372,Regional!$A$2:$B$7,2,FALSE)</f>
        <v>2534.0748292841795</v>
      </c>
      <c r="H374" s="272">
        <f>$E374*VLOOKUP(H$372,Regional!$A$2:$B$7,2,FALSE)</f>
        <v>2674.4372106410979</v>
      </c>
      <c r="I374" s="272">
        <f>$E374*VLOOKUP(I$372,Regional!$A$2:$B$7,2,FALSE)</f>
        <v>2619.2297433912527</v>
      </c>
      <c r="J374" s="273">
        <f>$E374*VLOOKUP(J$372,Regional!$A$2:$B$7,2,FALSE)</f>
        <v>2642.1460505515656</v>
      </c>
      <c r="K374" s="66">
        <f t="shared" ref="K374:K386" si="252">D374*E374</f>
        <v>0</v>
      </c>
      <c r="L374" s="65">
        <f t="shared" ref="L374:P386" si="253">$D374*F374</f>
        <v>0</v>
      </c>
      <c r="M374" s="65">
        <f t="shared" si="253"/>
        <v>0</v>
      </c>
      <c r="N374" s="65">
        <f t="shared" si="253"/>
        <v>0</v>
      </c>
      <c r="O374" s="65">
        <f t="shared" si="253"/>
        <v>0</v>
      </c>
      <c r="P374" s="133">
        <f t="shared" si="253"/>
        <v>0</v>
      </c>
      <c r="Q374" s="185">
        <f>VLOOKUP(B374,Valores!$A$2:$P$300,14,FALSE)</f>
        <v>1</v>
      </c>
      <c r="R374" s="185">
        <f>VLOOKUP(B374,Valores!$A$2:$P$300,15,FALSE)</f>
        <v>2.7E-2</v>
      </c>
      <c r="S374" s="186">
        <f t="shared" ref="S374:S386" si="254">IF($R374="UAR",L374*S$372,0)</f>
        <v>0</v>
      </c>
      <c r="T374" s="186">
        <f t="shared" si="241"/>
        <v>0</v>
      </c>
      <c r="U374" s="186">
        <f t="shared" si="241"/>
        <v>0</v>
      </c>
      <c r="V374" s="186">
        <f t="shared" si="241"/>
        <v>0</v>
      </c>
      <c r="W374" s="186">
        <f t="shared" si="241"/>
        <v>0</v>
      </c>
      <c r="Y374" s="31">
        <f t="shared" si="242"/>
        <v>0</v>
      </c>
      <c r="Z374" s="187">
        <f t="shared" si="243"/>
        <v>0</v>
      </c>
      <c r="AB374" s="31">
        <f t="shared" si="244"/>
        <v>0</v>
      </c>
      <c r="AC374" s="187">
        <f t="shared" si="245"/>
        <v>0</v>
      </c>
      <c r="AE374" s="31">
        <f t="shared" si="246"/>
        <v>0</v>
      </c>
      <c r="AF374" s="187">
        <f t="shared" si="247"/>
        <v>0</v>
      </c>
      <c r="AH374" s="31">
        <f t="shared" si="248"/>
        <v>0</v>
      </c>
      <c r="AI374" s="187">
        <f t="shared" si="249"/>
        <v>0</v>
      </c>
      <c r="AK374" s="31">
        <f t="shared" si="250"/>
        <v>0</v>
      </c>
      <c r="AL374" s="187">
        <f t="shared" si="251"/>
        <v>0</v>
      </c>
    </row>
    <row r="375" spans="1:38" x14ac:dyDescent="0.2">
      <c r="A375" s="250">
        <v>3</v>
      </c>
      <c r="B375" s="1" t="s">
        <v>239</v>
      </c>
      <c r="C375" s="1" t="str">
        <f>VLOOKUP(B375,Valores!$A$2:$F$223,5,FALSE)</f>
        <v>unid.</v>
      </c>
      <c r="D375" s="1">
        <v>0</v>
      </c>
      <c r="E375" s="64">
        <f>VLOOKUP($B375,Valores!$A$2:$G$300,6,FALSE)*VLOOKUP(VLOOKUP($B375,Indices_Poder!$B$5:$E$250,3,FALSE),Indices_Poder!$G$6:$N$28,4,FALSE)</f>
        <v>2604.1258136719553</v>
      </c>
      <c r="F375" s="272">
        <f>$E375*VLOOKUP(F$372,Regional!$A$2:$B$7,2,FALSE)</f>
        <v>2636.6773863428548</v>
      </c>
      <c r="G375" s="272">
        <f>$E375*VLOOKUP(G$372,Regional!$A$2:$B$7,2,FALSE)</f>
        <v>2534.0748292841795</v>
      </c>
      <c r="H375" s="272">
        <f>$E375*VLOOKUP(H$372,Regional!$A$2:$B$7,2,FALSE)</f>
        <v>2674.4372106410979</v>
      </c>
      <c r="I375" s="272">
        <f>$E375*VLOOKUP(I$372,Regional!$A$2:$B$7,2,FALSE)</f>
        <v>2619.2297433912527</v>
      </c>
      <c r="J375" s="273">
        <f>$E375*VLOOKUP(J$372,Regional!$A$2:$B$7,2,FALSE)</f>
        <v>2642.1460505515656</v>
      </c>
      <c r="K375" s="66">
        <f t="shared" si="252"/>
        <v>0</v>
      </c>
      <c r="L375" s="65">
        <f t="shared" si="253"/>
        <v>0</v>
      </c>
      <c r="M375" s="65">
        <f t="shared" si="253"/>
        <v>0</v>
      </c>
      <c r="N375" s="65">
        <f t="shared" si="253"/>
        <v>0</v>
      </c>
      <c r="O375" s="65">
        <f t="shared" si="253"/>
        <v>0</v>
      </c>
      <c r="P375" s="133">
        <f t="shared" si="253"/>
        <v>0</v>
      </c>
      <c r="Q375" s="185">
        <f>VLOOKUP(B375,Valores!$A$2:$P$300,14,FALSE)</f>
        <v>1</v>
      </c>
      <c r="R375" s="185">
        <f>VLOOKUP(B375,Valores!$A$2:$P$300,15,FALSE)</f>
        <v>2.7E-2</v>
      </c>
      <c r="S375" s="186">
        <f t="shared" si="254"/>
        <v>0</v>
      </c>
      <c r="T375" s="186">
        <f t="shared" si="241"/>
        <v>0</v>
      </c>
      <c r="U375" s="186">
        <f t="shared" si="241"/>
        <v>0</v>
      </c>
      <c r="V375" s="186">
        <f t="shared" si="241"/>
        <v>0</v>
      </c>
      <c r="W375" s="186">
        <f t="shared" si="241"/>
        <v>0</v>
      </c>
      <c r="Y375" s="31">
        <f t="shared" si="242"/>
        <v>0</v>
      </c>
      <c r="Z375" s="187">
        <f t="shared" si="243"/>
        <v>0</v>
      </c>
      <c r="AB375" s="31">
        <f t="shared" si="244"/>
        <v>0</v>
      </c>
      <c r="AC375" s="187">
        <f t="shared" si="245"/>
        <v>0</v>
      </c>
      <c r="AE375" s="31">
        <f t="shared" si="246"/>
        <v>0</v>
      </c>
      <c r="AF375" s="187">
        <f t="shared" si="247"/>
        <v>0</v>
      </c>
      <c r="AH375" s="31">
        <f t="shared" si="248"/>
        <v>0</v>
      </c>
      <c r="AI375" s="187">
        <f t="shared" si="249"/>
        <v>0</v>
      </c>
      <c r="AK375" s="31">
        <f t="shared" si="250"/>
        <v>0</v>
      </c>
      <c r="AL375" s="187">
        <f t="shared" si="251"/>
        <v>0</v>
      </c>
    </row>
    <row r="376" spans="1:38" x14ac:dyDescent="0.2">
      <c r="A376" s="250">
        <v>4</v>
      </c>
      <c r="B376" s="1" t="s">
        <v>30</v>
      </c>
      <c r="C376" s="1" t="str">
        <f>VLOOKUP(B376,Valores!$A$2:$F$223,5,FALSE)</f>
        <v>unid.</v>
      </c>
      <c r="D376" s="1">
        <v>1</v>
      </c>
      <c r="E376" s="64">
        <f>VLOOKUP($B376,Valores!$A$2:$G$300,6,FALSE)*VLOOKUP(VLOOKUP($B376,Indices_Poder!$B$5:$E$250,3,FALSE),Indices_Poder!$G$6:$N$28,4,FALSE)</f>
        <v>54015.592521526502</v>
      </c>
      <c r="F376" s="272">
        <f>$E376*VLOOKUP(F$372,Regional!$A$2:$B$7,2,FALSE)</f>
        <v>54690.78742804558</v>
      </c>
      <c r="G376" s="272">
        <f>$E376*VLOOKUP(G$372,Regional!$A$2:$B$7,2,FALSE)</f>
        <v>52562.57308269744</v>
      </c>
      <c r="H376" s="272">
        <f>$E376*VLOOKUP(H$372,Regional!$A$2:$B$7,2,FALSE)</f>
        <v>55474.01351960771</v>
      </c>
      <c r="I376" s="272">
        <f>$E376*VLOOKUP(I$372,Regional!$A$2:$B$7,2,FALSE)</f>
        <v>54328.882958151356</v>
      </c>
      <c r="J376" s="273">
        <f>$E376*VLOOKUP(J$372,Regional!$A$2:$B$7,2,FALSE)</f>
        <v>54804.220172340785</v>
      </c>
      <c r="K376" s="66">
        <f>D376*E376</f>
        <v>54015.592521526502</v>
      </c>
      <c r="L376" s="65">
        <f t="shared" si="253"/>
        <v>54690.78742804558</v>
      </c>
      <c r="M376" s="65">
        <f t="shared" si="253"/>
        <v>52562.57308269744</v>
      </c>
      <c r="N376" s="65">
        <f t="shared" si="253"/>
        <v>55474.01351960771</v>
      </c>
      <c r="O376" s="65">
        <f t="shared" si="253"/>
        <v>54328.882958151356</v>
      </c>
      <c r="P376" s="133">
        <f t="shared" si="253"/>
        <v>54804.220172340785</v>
      </c>
      <c r="Q376" s="185">
        <f>VLOOKUP(B376,Valores!$A$2:$P$300,14,FALSE)</f>
        <v>1</v>
      </c>
      <c r="R376" s="185">
        <f>VLOOKUP(B376,Valores!$A$2:$P$300,15,FALSE)</f>
        <v>0.04</v>
      </c>
      <c r="S376" s="186">
        <f t="shared" si="254"/>
        <v>0</v>
      </c>
      <c r="T376" s="186">
        <f t="shared" si="241"/>
        <v>0</v>
      </c>
      <c r="U376" s="186">
        <f t="shared" si="241"/>
        <v>0</v>
      </c>
      <c r="V376" s="186">
        <f t="shared" si="241"/>
        <v>0</v>
      </c>
      <c r="W376" s="186">
        <f t="shared" si="241"/>
        <v>0</v>
      </c>
      <c r="Y376" s="31">
        <f t="shared" si="242"/>
        <v>54690.78742804558</v>
      </c>
      <c r="Z376" s="187">
        <f t="shared" si="243"/>
        <v>54690.78742804558</v>
      </c>
      <c r="AB376" s="31">
        <f t="shared" si="244"/>
        <v>52562.57308269744</v>
      </c>
      <c r="AC376" s="187">
        <f t="shared" si="245"/>
        <v>52562.57308269744</v>
      </c>
      <c r="AE376" s="31">
        <f t="shared" si="246"/>
        <v>55474.01351960771</v>
      </c>
      <c r="AF376" s="187">
        <f t="shared" si="247"/>
        <v>55474.01351960771</v>
      </c>
      <c r="AH376" s="31">
        <f t="shared" si="248"/>
        <v>54328.882958151356</v>
      </c>
      <c r="AI376" s="187">
        <f t="shared" si="249"/>
        <v>54328.882958151356</v>
      </c>
      <c r="AK376" s="31">
        <f t="shared" si="250"/>
        <v>54804.220172340785</v>
      </c>
      <c r="AL376" s="187">
        <f t="shared" si="251"/>
        <v>54804.220172340785</v>
      </c>
    </row>
    <row r="377" spans="1:38" x14ac:dyDescent="0.2">
      <c r="A377" s="250">
        <v>5</v>
      </c>
      <c r="B377" s="1" t="s">
        <v>226</v>
      </c>
      <c r="C377" s="1" t="str">
        <f>VLOOKUP(B377,Valores!$A$2:$F$223,5,FALSE)</f>
        <v>kg</v>
      </c>
      <c r="D377" s="1">
        <v>0</v>
      </c>
      <c r="E377" s="64">
        <f>VLOOKUP($B377,Valores!$A$2:$G$300,6,FALSE)*VLOOKUP(VLOOKUP($B377,Indices_Poder!$B$5:$E$250,3,FALSE),Indices_Poder!$G$6:$N$28,4,FALSE)</f>
        <v>132.79382328753289</v>
      </c>
      <c r="F377" s="272">
        <f>$E377*VLOOKUP(F$372,Regional!$A$2:$B$7,2,FALSE)</f>
        <v>134.45374607862703</v>
      </c>
      <c r="G377" s="272">
        <f>$E377*VLOOKUP(G$372,Regional!$A$2:$B$7,2,FALSE)</f>
        <v>129.22166944109824</v>
      </c>
      <c r="H377" s="272">
        <f>$E377*VLOOKUP(H$372,Regional!$A$2:$B$7,2,FALSE)</f>
        <v>136.37925651629627</v>
      </c>
      <c r="I377" s="272">
        <f>$E377*VLOOKUP(I$372,Regional!$A$2:$B$7,2,FALSE)</f>
        <v>133.56402746260059</v>
      </c>
      <c r="J377" s="273">
        <f>$E377*VLOOKUP(J$372,Regional!$A$2:$B$7,2,FALSE)</f>
        <v>134.73261310753085</v>
      </c>
      <c r="K377" s="66">
        <f t="shared" si="252"/>
        <v>0</v>
      </c>
      <c r="L377" s="65">
        <f t="shared" si="253"/>
        <v>0</v>
      </c>
      <c r="M377" s="65">
        <f t="shared" si="253"/>
        <v>0</v>
      </c>
      <c r="N377" s="65">
        <f t="shared" si="253"/>
        <v>0</v>
      </c>
      <c r="O377" s="65">
        <f t="shared" si="253"/>
        <v>0</v>
      </c>
      <c r="P377" s="133">
        <f t="shared" si="253"/>
        <v>0</v>
      </c>
      <c r="Q377" s="185">
        <f>VLOOKUP(B377,Valores!$A$2:$P$300,14,FALSE)</f>
        <v>1</v>
      </c>
      <c r="R377" s="185">
        <f>VLOOKUP(B377,Valores!$A$2:$P$300,15,FALSE)</f>
        <v>2.5000000000000001E-2</v>
      </c>
      <c r="S377" s="186">
        <f t="shared" si="254"/>
        <v>0</v>
      </c>
      <c r="T377" s="186">
        <f t="shared" si="241"/>
        <v>0</v>
      </c>
      <c r="U377" s="186">
        <f t="shared" si="241"/>
        <v>0</v>
      </c>
      <c r="V377" s="186">
        <f t="shared" si="241"/>
        <v>0</v>
      </c>
      <c r="W377" s="186">
        <f t="shared" si="241"/>
        <v>0</v>
      </c>
      <c r="Y377" s="31">
        <f t="shared" si="242"/>
        <v>0</v>
      </c>
      <c r="Z377" s="187">
        <f t="shared" si="243"/>
        <v>0</v>
      </c>
      <c r="AB377" s="31">
        <f t="shared" si="244"/>
        <v>0</v>
      </c>
      <c r="AC377" s="187">
        <f t="shared" si="245"/>
        <v>0</v>
      </c>
      <c r="AE377" s="31">
        <f t="shared" si="246"/>
        <v>0</v>
      </c>
      <c r="AF377" s="187">
        <f t="shared" si="247"/>
        <v>0</v>
      </c>
      <c r="AH377" s="31">
        <f t="shared" si="248"/>
        <v>0</v>
      </c>
      <c r="AI377" s="187">
        <f t="shared" si="249"/>
        <v>0</v>
      </c>
      <c r="AK377" s="31">
        <f t="shared" si="250"/>
        <v>0</v>
      </c>
      <c r="AL377" s="187">
        <f t="shared" si="251"/>
        <v>0</v>
      </c>
    </row>
    <row r="378" spans="1:38" x14ac:dyDescent="0.2">
      <c r="A378" s="250">
        <v>6</v>
      </c>
      <c r="B378" s="1" t="s">
        <v>53</v>
      </c>
      <c r="C378" s="1" t="str">
        <f>VLOOKUP(B378,Valores!$A$2:$F$223,5,FALSE)</f>
        <v>kg</v>
      </c>
      <c r="D378" s="1">
        <v>0</v>
      </c>
      <c r="E378" s="64">
        <f>VLOOKUP($B378,Valores!$A$2:$G$300,6,FALSE)*VLOOKUP(VLOOKUP($B378,Indices_Poder!$B$5:$E$250,3,FALSE),Indices_Poder!$G$6:$N$28,4,FALSE)</f>
        <v>107.00410922919521</v>
      </c>
      <c r="F378" s="272">
        <f>$E378*VLOOKUP(F$372,Regional!$A$2:$B$7,2,FALSE)</f>
        <v>108.34166059456014</v>
      </c>
      <c r="G378" s="272">
        <f>$E378*VLOOKUP(G$372,Regional!$A$2:$B$7,2,FALSE)</f>
        <v>104.12569869092985</v>
      </c>
      <c r="H378" s="272">
        <f>$E378*VLOOKUP(H$372,Regional!$A$2:$B$7,2,FALSE)</f>
        <v>109.89322017838347</v>
      </c>
      <c r="I378" s="272">
        <f>$E378*VLOOKUP(I$372,Regional!$A$2:$B$7,2,FALSE)</f>
        <v>107.62473306272454</v>
      </c>
      <c r="J378" s="273">
        <f>$E378*VLOOKUP(J$372,Regional!$A$2:$B$7,2,FALSE)</f>
        <v>108.56636922394145</v>
      </c>
      <c r="K378" s="66">
        <f t="shared" si="252"/>
        <v>0</v>
      </c>
      <c r="L378" s="65">
        <f t="shared" si="253"/>
        <v>0</v>
      </c>
      <c r="M378" s="65">
        <f t="shared" si="253"/>
        <v>0</v>
      </c>
      <c r="N378" s="65">
        <f t="shared" si="253"/>
        <v>0</v>
      </c>
      <c r="O378" s="65">
        <f t="shared" si="253"/>
        <v>0</v>
      </c>
      <c r="P378" s="133">
        <f t="shared" si="253"/>
        <v>0</v>
      </c>
      <c r="Q378" s="185">
        <f>VLOOKUP(B378,Valores!$A$2:$P$300,14,FALSE)</f>
        <v>1</v>
      </c>
      <c r="R378" s="185" t="str">
        <f>VLOOKUP(B378,Valores!$A$2:$P$300,15,FALSE)</f>
        <v>Rateio</v>
      </c>
      <c r="S378" s="186">
        <f t="shared" si="254"/>
        <v>0</v>
      </c>
      <c r="T378" s="186">
        <f t="shared" si="241"/>
        <v>0</v>
      </c>
      <c r="U378" s="186">
        <f t="shared" si="241"/>
        <v>0</v>
      </c>
      <c r="V378" s="186">
        <f t="shared" si="241"/>
        <v>0</v>
      </c>
      <c r="W378" s="186">
        <f t="shared" si="241"/>
        <v>0</v>
      </c>
      <c r="Y378" s="31">
        <f t="shared" si="242"/>
        <v>0</v>
      </c>
      <c r="Z378" s="187">
        <f t="shared" si="243"/>
        <v>0</v>
      </c>
      <c r="AB378" s="31">
        <f t="shared" si="244"/>
        <v>0</v>
      </c>
      <c r="AC378" s="187">
        <f t="shared" si="245"/>
        <v>0</v>
      </c>
      <c r="AE378" s="31">
        <f t="shared" si="246"/>
        <v>0</v>
      </c>
      <c r="AF378" s="187">
        <f t="shared" si="247"/>
        <v>0</v>
      </c>
      <c r="AH378" s="31">
        <f t="shared" si="248"/>
        <v>0</v>
      </c>
      <c r="AI378" s="187">
        <f t="shared" si="249"/>
        <v>0</v>
      </c>
      <c r="AK378" s="31">
        <f t="shared" si="250"/>
        <v>0</v>
      </c>
      <c r="AL378" s="187">
        <f t="shared" si="251"/>
        <v>0</v>
      </c>
    </row>
    <row r="379" spans="1:38" x14ac:dyDescent="0.2">
      <c r="A379" s="250">
        <v>7</v>
      </c>
      <c r="B379" s="1" t="s">
        <v>242</v>
      </c>
      <c r="C379" s="1" t="str">
        <f>VLOOKUP(B379,Valores!$A$2:$F$223,5,FALSE)</f>
        <v>unid.</v>
      </c>
      <c r="D379" s="1">
        <v>0</v>
      </c>
      <c r="E379" s="64">
        <f>VLOOKUP($B379,Valores!$A$2:$G$300,6,FALSE)*VLOOKUP(VLOOKUP($B379,Indices_Poder!$B$5:$E$250,3,FALSE),Indices_Poder!$G$6:$N$28,4,FALSE)</f>
        <v>318.82451132788094</v>
      </c>
      <c r="F379" s="272">
        <f>$E379*VLOOKUP(F$372,Regional!$A$2:$B$7,2,FALSE)</f>
        <v>322.80981771947944</v>
      </c>
      <c r="G379" s="272">
        <f>$E379*VLOOKUP(G$372,Regional!$A$2:$B$7,2,FALSE)</f>
        <v>310.24813197316092</v>
      </c>
      <c r="H379" s="272">
        <f>$E379*VLOOKUP(H$372,Regional!$A$2:$B$7,2,FALSE)</f>
        <v>327.43277313373369</v>
      </c>
      <c r="I379" s="272">
        <f>$E379*VLOOKUP(I$372,Regional!$A$2:$B$7,2,FALSE)</f>
        <v>320.67369349358268</v>
      </c>
      <c r="J379" s="273">
        <f>$E379*VLOOKUP(J$372,Regional!$A$2:$B$7,2,FALSE)</f>
        <v>323.47934919326798</v>
      </c>
      <c r="K379" s="66">
        <f t="shared" si="252"/>
        <v>0</v>
      </c>
      <c r="L379" s="65">
        <f t="shared" si="253"/>
        <v>0</v>
      </c>
      <c r="M379" s="65">
        <f t="shared" si="253"/>
        <v>0</v>
      </c>
      <c r="N379" s="65">
        <f t="shared" si="253"/>
        <v>0</v>
      </c>
      <c r="O379" s="65">
        <f t="shared" si="253"/>
        <v>0</v>
      </c>
      <c r="P379" s="133">
        <f t="shared" si="253"/>
        <v>0</v>
      </c>
      <c r="Q379" s="185">
        <f>VLOOKUP(B379,Valores!$A$2:$P$300,14,FALSE)</f>
        <v>1</v>
      </c>
      <c r="R379" s="185">
        <f>VLOOKUP(B379,Valores!$A$2:$P$300,15,FALSE)</f>
        <v>2.5000000000000001E-2</v>
      </c>
      <c r="S379" s="186">
        <f t="shared" si="254"/>
        <v>0</v>
      </c>
      <c r="T379" s="186">
        <f t="shared" si="241"/>
        <v>0</v>
      </c>
      <c r="U379" s="186">
        <f t="shared" si="241"/>
        <v>0</v>
      </c>
      <c r="V379" s="186">
        <f t="shared" si="241"/>
        <v>0</v>
      </c>
      <c r="W379" s="186">
        <f t="shared" si="241"/>
        <v>0</v>
      </c>
      <c r="Y379" s="31">
        <f t="shared" si="242"/>
        <v>0</v>
      </c>
      <c r="Z379" s="187">
        <f t="shared" si="243"/>
        <v>0</v>
      </c>
      <c r="AB379" s="31">
        <f t="shared" si="244"/>
        <v>0</v>
      </c>
      <c r="AC379" s="187">
        <f t="shared" si="245"/>
        <v>0</v>
      </c>
      <c r="AE379" s="31">
        <f t="shared" si="246"/>
        <v>0</v>
      </c>
      <c r="AF379" s="187">
        <f t="shared" si="247"/>
        <v>0</v>
      </c>
      <c r="AH379" s="31">
        <f t="shared" si="248"/>
        <v>0</v>
      </c>
      <c r="AI379" s="187">
        <f t="shared" si="249"/>
        <v>0</v>
      </c>
      <c r="AK379" s="31">
        <f t="shared" si="250"/>
        <v>0</v>
      </c>
      <c r="AL379" s="187">
        <f t="shared" si="251"/>
        <v>0</v>
      </c>
    </row>
    <row r="380" spans="1:38" x14ac:dyDescent="0.2">
      <c r="A380" s="250">
        <v>8</v>
      </c>
      <c r="B380" s="1" t="s">
        <v>243</v>
      </c>
      <c r="C380" s="1" t="str">
        <f>VLOOKUP(B380,Valores!$A$2:$F$223,5,FALSE)</f>
        <v>kg</v>
      </c>
      <c r="D380" s="1">
        <v>0</v>
      </c>
      <c r="E380" s="64">
        <f>VLOOKUP($B380,Valores!$A$2:$G$300,6,FALSE)*VLOOKUP(VLOOKUP($B380,Indices_Poder!$B$5:$E$250,3,FALSE),Indices_Poder!$G$6:$N$28,4,FALSE)</f>
        <v>90.692785411365136</v>
      </c>
      <c r="F380" s="272">
        <f>$E380*VLOOKUP(F$372,Regional!$A$2:$B$7,2,FALSE)</f>
        <v>91.826445229007192</v>
      </c>
      <c r="G380" s="272">
        <f>$E380*VLOOKUP(G$372,Regional!$A$2:$B$7,2,FALSE)</f>
        <v>88.253149483799405</v>
      </c>
      <c r="H380" s="272">
        <f>$E380*VLOOKUP(H$372,Regional!$A$2:$B$7,2,FALSE)</f>
        <v>93.141490617471987</v>
      </c>
      <c r="I380" s="272">
        <f>$E380*VLOOKUP(I$372,Regional!$A$2:$B$7,2,FALSE)</f>
        <v>91.218803566751063</v>
      </c>
      <c r="J380" s="273">
        <f>$E380*VLOOKUP(J$372,Regional!$A$2:$B$7,2,FALSE)</f>
        <v>92.016900078371066</v>
      </c>
      <c r="K380" s="66">
        <f>D380*E380</f>
        <v>0</v>
      </c>
      <c r="L380" s="65">
        <f t="shared" si="253"/>
        <v>0</v>
      </c>
      <c r="M380" s="65">
        <f t="shared" si="253"/>
        <v>0</v>
      </c>
      <c r="N380" s="65">
        <f t="shared" si="253"/>
        <v>0</v>
      </c>
      <c r="O380" s="65">
        <f t="shared" si="253"/>
        <v>0</v>
      </c>
      <c r="P380" s="133">
        <f t="shared" si="253"/>
        <v>0</v>
      </c>
      <c r="Q380" s="185">
        <f>VLOOKUP(B380,Valores!$A$2:$P$300,14,FALSE)</f>
        <v>1</v>
      </c>
      <c r="R380" s="185">
        <f>VLOOKUP(B380,Valores!$A$2:$P$300,15,FALSE)</f>
        <v>3.1300000000000001E-2</v>
      </c>
      <c r="S380" s="186">
        <f t="shared" si="254"/>
        <v>0</v>
      </c>
      <c r="T380" s="186">
        <f t="shared" si="241"/>
        <v>0</v>
      </c>
      <c r="U380" s="186">
        <f t="shared" si="241"/>
        <v>0</v>
      </c>
      <c r="V380" s="186">
        <f t="shared" si="241"/>
        <v>0</v>
      </c>
      <c r="W380" s="186">
        <f t="shared" si="241"/>
        <v>0</v>
      </c>
      <c r="Y380" s="31">
        <f t="shared" si="242"/>
        <v>0</v>
      </c>
      <c r="Z380" s="187">
        <f t="shared" si="243"/>
        <v>0</v>
      </c>
      <c r="AB380" s="31">
        <f t="shared" si="244"/>
        <v>0</v>
      </c>
      <c r="AC380" s="187">
        <f t="shared" si="245"/>
        <v>0</v>
      </c>
      <c r="AE380" s="31">
        <f t="shared" si="246"/>
        <v>0</v>
      </c>
      <c r="AF380" s="187">
        <f t="shared" si="247"/>
        <v>0</v>
      </c>
      <c r="AH380" s="31">
        <f t="shared" si="248"/>
        <v>0</v>
      </c>
      <c r="AI380" s="187">
        <f t="shared" si="249"/>
        <v>0</v>
      </c>
      <c r="AK380" s="31">
        <f t="shared" si="250"/>
        <v>0</v>
      </c>
      <c r="AL380" s="187">
        <f t="shared" si="251"/>
        <v>0</v>
      </c>
    </row>
    <row r="381" spans="1:38" x14ac:dyDescent="0.2">
      <c r="A381" s="250">
        <v>9</v>
      </c>
      <c r="B381" s="1" t="s">
        <v>244</v>
      </c>
      <c r="C381" s="1" t="str">
        <f>VLOOKUP(B381,Valores!$A$2:$F$223,5,FALSE)</f>
        <v>kg</v>
      </c>
      <c r="D381" s="1">
        <v>0</v>
      </c>
      <c r="E381" s="64">
        <f>VLOOKUP($B381,Valores!$A$2:$G$300,6,FALSE)*VLOOKUP(VLOOKUP($B381,Indices_Poder!$B$5:$E$250,3,FALSE),Indices_Poder!$G$6:$N$28,4,FALSE)</f>
        <v>90.692785411365136</v>
      </c>
      <c r="F381" s="272">
        <f>$E381*VLOOKUP(F$372,Regional!$A$2:$B$7,2,FALSE)</f>
        <v>91.826445229007192</v>
      </c>
      <c r="G381" s="272">
        <f>$E381*VLOOKUP(G$372,Regional!$A$2:$B$7,2,FALSE)</f>
        <v>88.253149483799405</v>
      </c>
      <c r="H381" s="272">
        <f>$E381*VLOOKUP(H$372,Regional!$A$2:$B$7,2,FALSE)</f>
        <v>93.141490617471987</v>
      </c>
      <c r="I381" s="272">
        <f>$E381*VLOOKUP(I$372,Regional!$A$2:$B$7,2,FALSE)</f>
        <v>91.218803566751063</v>
      </c>
      <c r="J381" s="273">
        <f>$E381*VLOOKUP(J$372,Regional!$A$2:$B$7,2,FALSE)</f>
        <v>92.016900078371066</v>
      </c>
      <c r="K381" s="66">
        <f t="shared" si="252"/>
        <v>0</v>
      </c>
      <c r="L381" s="65">
        <f t="shared" si="253"/>
        <v>0</v>
      </c>
      <c r="M381" s="65">
        <f t="shared" si="253"/>
        <v>0</v>
      </c>
      <c r="N381" s="65">
        <f t="shared" si="253"/>
        <v>0</v>
      </c>
      <c r="O381" s="65">
        <f t="shared" si="253"/>
        <v>0</v>
      </c>
      <c r="P381" s="133">
        <f t="shared" si="253"/>
        <v>0</v>
      </c>
      <c r="Q381" s="185">
        <f>VLOOKUP(B381,Valores!$A$2:$P$300,14,FALSE)</f>
        <v>1</v>
      </c>
      <c r="R381" s="185">
        <f>VLOOKUP(B381,Valores!$A$2:$P$300,15,FALSE)</f>
        <v>3.1300000000000001E-2</v>
      </c>
      <c r="S381" s="186">
        <f t="shared" si="254"/>
        <v>0</v>
      </c>
      <c r="T381" s="186">
        <f t="shared" si="241"/>
        <v>0</v>
      </c>
      <c r="U381" s="186">
        <f t="shared" si="241"/>
        <v>0</v>
      </c>
      <c r="V381" s="186">
        <f t="shared" si="241"/>
        <v>0</v>
      </c>
      <c r="W381" s="186">
        <f t="shared" si="241"/>
        <v>0</v>
      </c>
      <c r="Y381" s="31">
        <f t="shared" si="242"/>
        <v>0</v>
      </c>
      <c r="Z381" s="187">
        <f t="shared" si="243"/>
        <v>0</v>
      </c>
      <c r="AB381" s="31">
        <f t="shared" si="244"/>
        <v>0</v>
      </c>
      <c r="AC381" s="187">
        <f t="shared" si="245"/>
        <v>0</v>
      </c>
      <c r="AE381" s="31">
        <f t="shared" si="246"/>
        <v>0</v>
      </c>
      <c r="AF381" s="187">
        <f t="shared" si="247"/>
        <v>0</v>
      </c>
      <c r="AH381" s="31">
        <f t="shared" si="248"/>
        <v>0</v>
      </c>
      <c r="AI381" s="187">
        <f t="shared" si="249"/>
        <v>0</v>
      </c>
      <c r="AK381" s="31">
        <f t="shared" si="250"/>
        <v>0</v>
      </c>
      <c r="AL381" s="187">
        <f t="shared" si="251"/>
        <v>0</v>
      </c>
    </row>
    <row r="382" spans="1:38" x14ac:dyDescent="0.2">
      <c r="A382" s="250">
        <v>10</v>
      </c>
      <c r="B382" s="1" t="s">
        <v>265</v>
      </c>
      <c r="C382" s="1" t="str">
        <f>VLOOKUP(B382,Valores!$A$2:$F$223,5,FALSE)</f>
        <v>m³</v>
      </c>
      <c r="D382" s="1">
        <v>25.2</v>
      </c>
      <c r="E382" s="64">
        <f>VLOOKUP($B382,Valores!$A$2:$G$300,6,FALSE)*VLOOKUP(VLOOKUP($B382,Indices_Poder!$B$5:$E$250,3,FALSE),Indices_Poder!$G$6:$N$28,4,FALSE)</f>
        <v>5744.0577699282558</v>
      </c>
      <c r="F382" s="272">
        <f>$E382*VLOOKUP(F$372,Regional!$A$2:$B$7,2,FALSE)</f>
        <v>5815.858492052359</v>
      </c>
      <c r="G382" s="272">
        <f>$E382*VLOOKUP(G$372,Regional!$A$2:$B$7,2,FALSE)</f>
        <v>5589.5426159171857</v>
      </c>
      <c r="H382" s="272">
        <f>$E382*VLOOKUP(H$372,Regional!$A$2:$B$7,2,FALSE)</f>
        <v>5899.1473297163184</v>
      </c>
      <c r="I382" s="272">
        <f>$E382*VLOOKUP(I$372,Regional!$A$2:$B$7,2,FALSE)</f>
        <v>5777.3733049938401</v>
      </c>
      <c r="J382" s="273">
        <f>$E382*VLOOKUP(J$372,Regional!$A$2:$B$7,2,FALSE)</f>
        <v>5827.9210133692077</v>
      </c>
      <c r="K382" s="66">
        <f t="shared" si="252"/>
        <v>144750.25580219203</v>
      </c>
      <c r="L382" s="65">
        <f t="shared" si="253"/>
        <v>146559.63399971943</v>
      </c>
      <c r="M382" s="65">
        <f t="shared" si="253"/>
        <v>140856.47392111307</v>
      </c>
      <c r="N382" s="65">
        <f t="shared" si="253"/>
        <v>148658.51270885122</v>
      </c>
      <c r="O382" s="65">
        <f t="shared" si="253"/>
        <v>145589.80728584476</v>
      </c>
      <c r="P382" s="133">
        <f t="shared" si="253"/>
        <v>146863.60953690403</v>
      </c>
      <c r="Q382" s="185">
        <f>VLOOKUP(B382,Valores!$A$2:$P$300,14,FALSE)</f>
        <v>1</v>
      </c>
      <c r="R382" s="185">
        <f>VLOOKUP(B382,Valores!$A$2:$P$300,15,FALSE)</f>
        <v>3.1300000000000001E-2</v>
      </c>
      <c r="S382" s="186">
        <f t="shared" si="254"/>
        <v>0</v>
      </c>
      <c r="T382" s="186">
        <f t="shared" si="241"/>
        <v>0</v>
      </c>
      <c r="U382" s="186">
        <f t="shared" si="241"/>
        <v>0</v>
      </c>
      <c r="V382" s="186">
        <f t="shared" si="241"/>
        <v>0</v>
      </c>
      <c r="W382" s="186">
        <f t="shared" si="241"/>
        <v>0</v>
      </c>
      <c r="Y382" s="31">
        <f t="shared" si="242"/>
        <v>146559.63399971943</v>
      </c>
      <c r="Z382" s="187">
        <f t="shared" si="243"/>
        <v>146559.63399971943</v>
      </c>
      <c r="AB382" s="31">
        <f t="shared" si="244"/>
        <v>140856.47392111307</v>
      </c>
      <c r="AC382" s="187">
        <f t="shared" si="245"/>
        <v>140856.47392111307</v>
      </c>
      <c r="AE382" s="31">
        <f t="shared" si="246"/>
        <v>148658.51270885122</v>
      </c>
      <c r="AF382" s="187">
        <f t="shared" si="247"/>
        <v>148658.51270885122</v>
      </c>
      <c r="AH382" s="31">
        <f t="shared" si="248"/>
        <v>145589.80728584476</v>
      </c>
      <c r="AI382" s="187">
        <f t="shared" si="249"/>
        <v>145589.80728584476</v>
      </c>
      <c r="AK382" s="31">
        <f t="shared" si="250"/>
        <v>146863.60953690403</v>
      </c>
      <c r="AL382" s="187">
        <f t="shared" si="251"/>
        <v>146863.60953690403</v>
      </c>
    </row>
    <row r="383" spans="1:38" x14ac:dyDescent="0.2">
      <c r="A383" s="250">
        <v>11</v>
      </c>
      <c r="B383" s="1" t="s">
        <v>214</v>
      </c>
      <c r="C383" s="1" t="str">
        <f>VLOOKUP(B383,Valores!$A$2:$F$223,5,FALSE)</f>
        <v>m³</v>
      </c>
      <c r="D383" s="251">
        <v>26.91</v>
      </c>
      <c r="E383" s="64">
        <f>VLOOKUP($B383,Valores!$A$2:$G$300,6,FALSE)*VLOOKUP(VLOOKUP($B383,Indices_Poder!$B$5:$E$250,3,FALSE),Indices_Poder!$G$6:$N$28,4,FALSE)</f>
        <v>5744.0577699282558</v>
      </c>
      <c r="F383" s="272">
        <f>$E383*VLOOKUP(F$372,Regional!$A$2:$B$7,2,FALSE)</f>
        <v>5815.858492052359</v>
      </c>
      <c r="G383" s="272">
        <f>$E383*VLOOKUP(G$372,Regional!$A$2:$B$7,2,FALSE)</f>
        <v>5589.5426159171857</v>
      </c>
      <c r="H383" s="272">
        <f>$E383*VLOOKUP(H$372,Regional!$A$2:$B$7,2,FALSE)</f>
        <v>5899.1473297163184</v>
      </c>
      <c r="I383" s="272">
        <f>$E383*VLOOKUP(I$372,Regional!$A$2:$B$7,2,FALSE)</f>
        <v>5777.3733049938401</v>
      </c>
      <c r="J383" s="273">
        <f>$E383*VLOOKUP(J$372,Regional!$A$2:$B$7,2,FALSE)</f>
        <v>5827.9210133692077</v>
      </c>
      <c r="K383" s="66">
        <f t="shared" si="252"/>
        <v>154572.59458876937</v>
      </c>
      <c r="L383" s="65">
        <f t="shared" si="253"/>
        <v>156504.75202112898</v>
      </c>
      <c r="M383" s="65">
        <f t="shared" si="253"/>
        <v>150414.59179433147</v>
      </c>
      <c r="N383" s="65">
        <f t="shared" si="253"/>
        <v>158746.05464266613</v>
      </c>
      <c r="O383" s="65">
        <f t="shared" si="253"/>
        <v>155469.11563738424</v>
      </c>
      <c r="P383" s="133">
        <f t="shared" si="253"/>
        <v>156829.35446976539</v>
      </c>
      <c r="Q383" s="185">
        <f>VLOOKUP(B383,Valores!$A$2:$P$300,14,FALSE)</f>
        <v>1</v>
      </c>
      <c r="R383" s="185">
        <f>VLOOKUP(B383,Valores!$A$2:$P$300,15,FALSE)</f>
        <v>3.1300000000000001E-2</v>
      </c>
      <c r="S383" s="186">
        <f t="shared" si="254"/>
        <v>0</v>
      </c>
      <c r="T383" s="186">
        <f t="shared" si="241"/>
        <v>0</v>
      </c>
      <c r="U383" s="186">
        <f t="shared" si="241"/>
        <v>0</v>
      </c>
      <c r="V383" s="186">
        <f t="shared" si="241"/>
        <v>0</v>
      </c>
      <c r="W383" s="186">
        <f t="shared" si="241"/>
        <v>0</v>
      </c>
      <c r="Y383" s="31">
        <f t="shared" si="242"/>
        <v>156504.75202112898</v>
      </c>
      <c r="Z383" s="187">
        <f t="shared" si="243"/>
        <v>156504.75202112898</v>
      </c>
      <c r="AB383" s="31">
        <f t="shared" si="244"/>
        <v>150414.59179433147</v>
      </c>
      <c r="AC383" s="187">
        <f t="shared" si="245"/>
        <v>150414.59179433147</v>
      </c>
      <c r="AE383" s="31">
        <f t="shared" si="246"/>
        <v>158746.05464266613</v>
      </c>
      <c r="AF383" s="187">
        <f t="shared" si="247"/>
        <v>158746.05464266613</v>
      </c>
      <c r="AH383" s="31">
        <f t="shared" si="248"/>
        <v>155469.11563738424</v>
      </c>
      <c r="AI383" s="187">
        <f t="shared" si="249"/>
        <v>155469.11563738424</v>
      </c>
      <c r="AK383" s="31">
        <f t="shared" si="250"/>
        <v>156829.35446976539</v>
      </c>
      <c r="AL383" s="187">
        <f t="shared" si="251"/>
        <v>156829.35446976539</v>
      </c>
    </row>
    <row r="384" spans="1:38" x14ac:dyDescent="0.2">
      <c r="A384" s="250">
        <v>12</v>
      </c>
      <c r="B384" s="1" t="s">
        <v>247</v>
      </c>
      <c r="C384" s="1" t="str">
        <f>VLOOKUP(B384,Valores!$A$2:$F$223,5,FALSE)</f>
        <v>m³</v>
      </c>
      <c r="D384" s="1">
        <v>0</v>
      </c>
      <c r="E384" s="64">
        <f>VLOOKUP($B384,Valores!$A$2:$G$300,6,FALSE)*VLOOKUP(VLOOKUP($B384,Indices_Poder!$B$5:$E$250,3,FALSE),Indices_Poder!$G$6:$N$28,4,FALSE)</f>
        <v>5744.0577699282558</v>
      </c>
      <c r="F384" s="272">
        <f>$E384*VLOOKUP(F$372,Regional!$A$2:$B$7,2,FALSE)</f>
        <v>5815.858492052359</v>
      </c>
      <c r="G384" s="272">
        <f>$E384*VLOOKUP(G$372,Regional!$A$2:$B$7,2,FALSE)</f>
        <v>5589.5426159171857</v>
      </c>
      <c r="H384" s="272">
        <f>$E384*VLOOKUP(H$372,Regional!$A$2:$B$7,2,FALSE)</f>
        <v>5899.1473297163184</v>
      </c>
      <c r="I384" s="272">
        <f>$E384*VLOOKUP(I$372,Regional!$A$2:$B$7,2,FALSE)</f>
        <v>5777.3733049938401</v>
      </c>
      <c r="J384" s="273">
        <f>$E384*VLOOKUP(J$372,Regional!$A$2:$B$7,2,FALSE)</f>
        <v>5827.9210133692077</v>
      </c>
      <c r="K384" s="66">
        <f t="shared" si="252"/>
        <v>0</v>
      </c>
      <c r="L384" s="65">
        <f t="shared" si="253"/>
        <v>0</v>
      </c>
      <c r="M384" s="65">
        <f t="shared" si="253"/>
        <v>0</v>
      </c>
      <c r="N384" s="65">
        <f t="shared" si="253"/>
        <v>0</v>
      </c>
      <c r="O384" s="65">
        <f t="shared" si="253"/>
        <v>0</v>
      </c>
      <c r="P384" s="133">
        <f t="shared" si="253"/>
        <v>0</v>
      </c>
      <c r="Q384" s="185">
        <f>VLOOKUP(B384,Valores!$A$2:$P$300,14,FALSE)</f>
        <v>1</v>
      </c>
      <c r="R384" s="185">
        <f>VLOOKUP(B384,Valores!$A$2:$P$300,15,FALSE)</f>
        <v>3.1300000000000001E-2</v>
      </c>
      <c r="S384" s="186">
        <f t="shared" si="254"/>
        <v>0</v>
      </c>
      <c r="T384" s="186">
        <f t="shared" si="241"/>
        <v>0</v>
      </c>
      <c r="U384" s="186">
        <f t="shared" si="241"/>
        <v>0</v>
      </c>
      <c r="V384" s="186">
        <f t="shared" si="241"/>
        <v>0</v>
      </c>
      <c r="W384" s="186">
        <f t="shared" si="241"/>
        <v>0</v>
      </c>
      <c r="Y384" s="31">
        <f t="shared" si="242"/>
        <v>0</v>
      </c>
      <c r="Z384" s="187">
        <f t="shared" si="243"/>
        <v>0</v>
      </c>
      <c r="AB384" s="31">
        <f t="shared" si="244"/>
        <v>0</v>
      </c>
      <c r="AC384" s="187">
        <f t="shared" si="245"/>
        <v>0</v>
      </c>
      <c r="AE384" s="31">
        <f t="shared" si="246"/>
        <v>0</v>
      </c>
      <c r="AF384" s="187">
        <f t="shared" si="247"/>
        <v>0</v>
      </c>
      <c r="AH384" s="31">
        <f t="shared" si="248"/>
        <v>0</v>
      </c>
      <c r="AI384" s="187">
        <f t="shared" si="249"/>
        <v>0</v>
      </c>
      <c r="AK384" s="31">
        <f t="shared" si="250"/>
        <v>0</v>
      </c>
      <c r="AL384" s="187">
        <f t="shared" si="251"/>
        <v>0</v>
      </c>
    </row>
    <row r="385" spans="1:38" x14ac:dyDescent="0.2">
      <c r="A385" s="250">
        <v>13</v>
      </c>
      <c r="B385" s="1" t="s">
        <v>248</v>
      </c>
      <c r="C385" s="1" t="str">
        <f>VLOOKUP(B385,Valores!$A$2:$F$223,5,FALSE)</f>
        <v>m³</v>
      </c>
      <c r="D385" s="1">
        <v>0</v>
      </c>
      <c r="E385" s="64">
        <f>VLOOKUP($B385,Valores!$A$2:$G$300,6,FALSE)*VLOOKUP(VLOOKUP($B385,Indices_Poder!$B$5:$E$250,3,FALSE),Indices_Poder!$G$6:$N$28,4,FALSE)</f>
        <v>5744.0577699282558</v>
      </c>
      <c r="F385" s="272">
        <f>$E385*VLOOKUP(F$372,Regional!$A$2:$B$7,2,FALSE)</f>
        <v>5815.858492052359</v>
      </c>
      <c r="G385" s="272">
        <f>$E385*VLOOKUP(G$372,Regional!$A$2:$B$7,2,FALSE)</f>
        <v>5589.5426159171857</v>
      </c>
      <c r="H385" s="272">
        <f>$E385*VLOOKUP(H$372,Regional!$A$2:$B$7,2,FALSE)</f>
        <v>5899.1473297163184</v>
      </c>
      <c r="I385" s="272">
        <f>$E385*VLOOKUP(I$372,Regional!$A$2:$B$7,2,FALSE)</f>
        <v>5777.3733049938401</v>
      </c>
      <c r="J385" s="273">
        <f>$E385*VLOOKUP(J$372,Regional!$A$2:$B$7,2,FALSE)</f>
        <v>5827.9210133692077</v>
      </c>
      <c r="K385" s="66">
        <f t="shared" si="252"/>
        <v>0</v>
      </c>
      <c r="L385" s="65">
        <f t="shared" si="253"/>
        <v>0</v>
      </c>
      <c r="M385" s="65">
        <f t="shared" si="253"/>
        <v>0</v>
      </c>
      <c r="N385" s="65">
        <f t="shared" si="253"/>
        <v>0</v>
      </c>
      <c r="O385" s="65">
        <f t="shared" si="253"/>
        <v>0</v>
      </c>
      <c r="P385" s="133">
        <f t="shared" si="253"/>
        <v>0</v>
      </c>
      <c r="Q385" s="185">
        <f>VLOOKUP(B385,Valores!$A$2:$P$300,14,FALSE)</f>
        <v>1</v>
      </c>
      <c r="R385" s="185">
        <f>VLOOKUP(B385,Valores!$A$2:$P$300,15,FALSE)</f>
        <v>3.1300000000000001E-2</v>
      </c>
      <c r="S385" s="186">
        <f t="shared" si="254"/>
        <v>0</v>
      </c>
      <c r="T385" s="186">
        <f t="shared" si="241"/>
        <v>0</v>
      </c>
      <c r="U385" s="186">
        <f t="shared" si="241"/>
        <v>0</v>
      </c>
      <c r="V385" s="186">
        <f t="shared" si="241"/>
        <v>0</v>
      </c>
      <c r="W385" s="186">
        <f t="shared" si="241"/>
        <v>0</v>
      </c>
      <c r="Y385" s="31">
        <f t="shared" si="242"/>
        <v>0</v>
      </c>
      <c r="Z385" s="187">
        <f t="shared" si="243"/>
        <v>0</v>
      </c>
      <c r="AB385" s="31">
        <f t="shared" si="244"/>
        <v>0</v>
      </c>
      <c r="AC385" s="187">
        <f t="shared" si="245"/>
        <v>0</v>
      </c>
      <c r="AE385" s="31">
        <f t="shared" si="246"/>
        <v>0</v>
      </c>
      <c r="AF385" s="187">
        <f t="shared" si="247"/>
        <v>0</v>
      </c>
      <c r="AH385" s="31">
        <f t="shared" si="248"/>
        <v>0</v>
      </c>
      <c r="AI385" s="187">
        <f t="shared" si="249"/>
        <v>0</v>
      </c>
      <c r="AK385" s="31">
        <f t="shared" si="250"/>
        <v>0</v>
      </c>
      <c r="AL385" s="187">
        <f t="shared" si="251"/>
        <v>0</v>
      </c>
    </row>
    <row r="386" spans="1:38" x14ac:dyDescent="0.2">
      <c r="A386" s="250">
        <v>14</v>
      </c>
      <c r="B386" s="1" t="s">
        <v>217</v>
      </c>
      <c r="C386" s="1" t="str">
        <f>VLOOKUP(B386,Valores!$A$2:$F$223,5,FALSE)</f>
        <v>m³</v>
      </c>
      <c r="D386" s="135">
        <v>60</v>
      </c>
      <c r="E386" s="64">
        <f>VLOOKUP($B386,Valores!$A$2:$G$300,6,FALSE)*VLOOKUP(VLOOKUP($B386,Indices_Poder!$B$5:$E$250,3,FALSE),Indices_Poder!$G$6:$N$28,4,FALSE)</f>
        <v>5744.0577699282558</v>
      </c>
      <c r="F386" s="272">
        <f>$E386*VLOOKUP(F$372,Regional!$A$2:$B$7,2,FALSE)</f>
        <v>5815.858492052359</v>
      </c>
      <c r="G386" s="272">
        <f>$E386*VLOOKUP(G$372,Regional!$A$2:$B$7,2,FALSE)</f>
        <v>5589.5426159171857</v>
      </c>
      <c r="H386" s="272">
        <f>$E386*VLOOKUP(H$372,Regional!$A$2:$B$7,2,FALSE)</f>
        <v>5899.1473297163184</v>
      </c>
      <c r="I386" s="272">
        <f>$E386*VLOOKUP(I$372,Regional!$A$2:$B$7,2,FALSE)</f>
        <v>5777.3733049938401</v>
      </c>
      <c r="J386" s="273">
        <f>$E386*VLOOKUP(J$372,Regional!$A$2:$B$7,2,FALSE)</f>
        <v>5827.9210133692077</v>
      </c>
      <c r="K386" s="74">
        <f t="shared" si="252"/>
        <v>344643.46619569534</v>
      </c>
      <c r="L386" s="253">
        <f t="shared" si="253"/>
        <v>348951.50952314155</v>
      </c>
      <c r="M386" s="253">
        <f t="shared" si="253"/>
        <v>335372.55695503112</v>
      </c>
      <c r="N386" s="253">
        <f t="shared" si="253"/>
        <v>353948.83978297911</v>
      </c>
      <c r="O386" s="253">
        <f t="shared" si="253"/>
        <v>346642.39829963038</v>
      </c>
      <c r="P386" s="254">
        <f t="shared" si="253"/>
        <v>349675.26080215245</v>
      </c>
      <c r="Q386" s="185">
        <f>VLOOKUP(B386,Valores!$A$2:$P$300,14,FALSE)</f>
        <v>1</v>
      </c>
      <c r="R386" s="185">
        <f>VLOOKUP(B386,Valores!$A$2:$P$300,15,FALSE)</f>
        <v>3.1300000000000001E-2</v>
      </c>
      <c r="S386" s="186">
        <f t="shared" si="254"/>
        <v>0</v>
      </c>
      <c r="T386" s="186">
        <f t="shared" si="241"/>
        <v>0</v>
      </c>
      <c r="U386" s="186">
        <f t="shared" si="241"/>
        <v>0</v>
      </c>
      <c r="V386" s="186">
        <f t="shared" si="241"/>
        <v>0</v>
      </c>
      <c r="W386" s="186">
        <f t="shared" si="241"/>
        <v>0</v>
      </c>
      <c r="Y386" s="31">
        <f t="shared" si="242"/>
        <v>348951.50952314155</v>
      </c>
      <c r="Z386" s="187">
        <f t="shared" si="243"/>
        <v>348951.50952314155</v>
      </c>
      <c r="AB386" s="31">
        <f t="shared" si="244"/>
        <v>335372.55695503112</v>
      </c>
      <c r="AC386" s="187">
        <f t="shared" si="245"/>
        <v>335372.55695503112</v>
      </c>
      <c r="AE386" s="31">
        <f t="shared" si="246"/>
        <v>353948.83978297911</v>
      </c>
      <c r="AF386" s="187">
        <f t="shared" si="247"/>
        <v>353948.83978297911</v>
      </c>
      <c r="AH386" s="31">
        <f t="shared" si="248"/>
        <v>346642.39829963038</v>
      </c>
      <c r="AI386" s="187">
        <f t="shared" si="249"/>
        <v>346642.39829963038</v>
      </c>
      <c r="AK386" s="31">
        <f t="shared" si="250"/>
        <v>349675.26080215245</v>
      </c>
      <c r="AL386" s="187">
        <f t="shared" si="251"/>
        <v>349675.26080215245</v>
      </c>
    </row>
    <row r="387" spans="1:38" s="29" customFormat="1" x14ac:dyDescent="0.2">
      <c r="A387" s="79"/>
      <c r="B387" s="189" t="s">
        <v>143</v>
      </c>
      <c r="C387" s="80"/>
      <c r="D387" s="81"/>
      <c r="E387" s="82"/>
      <c r="F387" s="83"/>
      <c r="G387" s="83"/>
      <c r="H387" s="83"/>
      <c r="I387" s="83"/>
      <c r="J387" s="83"/>
      <c r="K387" s="192">
        <f>SUM(K373:K386)</f>
        <v>13100095.135812286</v>
      </c>
      <c r="L387" s="83">
        <f>SUM(L373:L386)</f>
        <v>13263846.32500994</v>
      </c>
      <c r="M387" s="83">
        <f t="shared" ref="M387:P387" si="255">SUM(M373:M386)</f>
        <v>12747702.576658934</v>
      </c>
      <c r="N387" s="83">
        <f t="shared" si="255"/>
        <v>13453797.704479219</v>
      </c>
      <c r="O387" s="83">
        <f t="shared" si="255"/>
        <v>13176075.6876</v>
      </c>
      <c r="P387" s="83">
        <f t="shared" si="255"/>
        <v>13291356.524795145</v>
      </c>
      <c r="S387" s="174">
        <f>SUMIF($Q373:$Q386,"&lt;&gt;Rateio",Z373:Z386)</f>
        <v>13263846.32500994</v>
      </c>
      <c r="T387" s="174">
        <f>SUMIF($Q373:$Q386,"&lt;&gt;Rateio",AC373:AC386)</f>
        <v>12747702.576658934</v>
      </c>
      <c r="U387" s="174">
        <f>SUMIF($Q373:$Q386,"&lt;&gt;Rateio",AF373:AF386)</f>
        <v>13453797.704479219</v>
      </c>
      <c r="V387" s="174">
        <f>SUMIF($Q373:$Q386,"&lt;&gt;Rateio",AI373:AI386)</f>
        <v>13176075.6876</v>
      </c>
      <c r="W387" s="174">
        <f>SUMIF($Q373:$Q386,"&lt;&gt;Rateio",AL373:AL386)</f>
        <v>13291356.524795145</v>
      </c>
      <c r="Z387" s="187"/>
      <c r="AC387" s="187"/>
      <c r="AF387" s="187"/>
      <c r="AI387" s="187"/>
      <c r="AL387" s="187"/>
    </row>
    <row r="388" spans="1:38" s="29" customFormat="1" ht="12.75" hidden="1" customHeight="1" x14ac:dyDescent="0.2">
      <c r="A388" s="79"/>
      <c r="B388" s="80"/>
      <c r="C388" s="80"/>
      <c r="D388" s="81"/>
      <c r="E388" s="137" t="s">
        <v>118</v>
      </c>
      <c r="F388" s="87" t="s">
        <v>129</v>
      </c>
      <c r="G388" s="87" t="s">
        <v>130</v>
      </c>
      <c r="H388" s="87" t="s">
        <v>142</v>
      </c>
      <c r="I388" s="87" t="s">
        <v>132</v>
      </c>
      <c r="J388" s="87" t="s">
        <v>133</v>
      </c>
      <c r="K388" s="88"/>
      <c r="L388" s="83"/>
      <c r="M388" s="83"/>
      <c r="N388" s="83"/>
      <c r="O388" s="83"/>
      <c r="P388" s="83"/>
      <c r="S388" s="186"/>
      <c r="T388" s="186"/>
      <c r="U388" s="186"/>
      <c r="V388" s="186"/>
      <c r="W388" s="186"/>
      <c r="Z388" s="187"/>
      <c r="AC388" s="187"/>
      <c r="AF388" s="187"/>
      <c r="AI388" s="187"/>
      <c r="AL388" s="187"/>
    </row>
    <row r="389" spans="1:38" s="29" customFormat="1" ht="12.75" hidden="1" customHeight="1" x14ac:dyDescent="0.2">
      <c r="A389" s="89"/>
      <c r="B389" s="90" t="s">
        <v>206</v>
      </c>
      <c r="C389" s="90"/>
      <c r="D389" s="91"/>
      <c r="E389" s="92" t="e">
        <f>(SUMIF(#REF!,"Obras civis",K373:K386)+#REF!)*3.98%</f>
        <v>#REF!</v>
      </c>
      <c r="F389" s="93" t="e">
        <f>(SUMIF(#REF!,"Obras civis",L373:L386)+#REF!)*3.98%</f>
        <v>#REF!</v>
      </c>
      <c r="G389" s="93" t="e">
        <f>(SUMIF(#REF!,"Obras civis",M373:M386)+#REF!)*3.98%</f>
        <v>#REF!</v>
      </c>
      <c r="H389" s="93" t="e">
        <f>(SUMIF(#REF!,"Obras civis",N373:N386)+#REF!)*3.98%</f>
        <v>#REF!</v>
      </c>
      <c r="I389" s="93" t="e">
        <f>(SUMIF(#REF!,"Obras civis",O373:O386)+#REF!)*3.98%</f>
        <v>#REF!</v>
      </c>
      <c r="J389" s="93" t="e">
        <f>(SUMIF(#REF!,"Obras civis",P373:P386)+#REF!)*3.98%</f>
        <v>#REF!</v>
      </c>
      <c r="K389" s="92"/>
      <c r="L389" s="93"/>
      <c r="M389" s="93"/>
      <c r="N389" s="93"/>
      <c r="O389" s="93"/>
      <c r="P389" s="93"/>
      <c r="S389" s="186"/>
      <c r="T389" s="186"/>
      <c r="U389" s="186"/>
      <c r="V389" s="186"/>
      <c r="W389" s="186"/>
      <c r="Z389" s="187"/>
      <c r="AC389" s="187"/>
      <c r="AF389" s="187"/>
      <c r="AI389" s="187"/>
      <c r="AL389" s="187"/>
    </row>
    <row r="390" spans="1:38" s="29" customFormat="1" ht="12.75" hidden="1" customHeight="1" x14ac:dyDescent="0.2">
      <c r="A390" s="89"/>
      <c r="B390" s="90" t="s">
        <v>145</v>
      </c>
      <c r="C390" s="97"/>
      <c r="D390" s="98"/>
      <c r="E390" s="99" t="e">
        <f>K387+#REF!+E389</f>
        <v>#REF!</v>
      </c>
      <c r="F390" s="100" t="e">
        <f>L387+#REF!+F389</f>
        <v>#REF!</v>
      </c>
      <c r="G390" s="100" t="e">
        <f>M387+#REF!+G389</f>
        <v>#REF!</v>
      </c>
      <c r="H390" s="100" t="e">
        <f>N387+#REF!+H389</f>
        <v>#REF!</v>
      </c>
      <c r="I390" s="100" t="e">
        <f>O387+#REF!+I389</f>
        <v>#REF!</v>
      </c>
      <c r="J390" s="100" t="e">
        <f>P387+#REF!+J389</f>
        <v>#REF!</v>
      </c>
      <c r="K390" s="99"/>
      <c r="L390" s="100"/>
      <c r="M390" s="100"/>
      <c r="N390" s="100"/>
      <c r="O390" s="100"/>
      <c r="P390" s="100"/>
      <c r="S390" s="186"/>
      <c r="T390" s="186"/>
      <c r="U390" s="186"/>
      <c r="V390" s="186"/>
      <c r="W390" s="186"/>
      <c r="Z390" s="187"/>
      <c r="AC390" s="187"/>
      <c r="AF390" s="187"/>
      <c r="AI390" s="187"/>
      <c r="AL390" s="187"/>
    </row>
    <row r="391" spans="1:38" s="29" customFormat="1" ht="12.75" hidden="1" customHeight="1" x14ac:dyDescent="0.2">
      <c r="A391" s="89"/>
      <c r="B391" s="90" t="s">
        <v>146</v>
      </c>
      <c r="C391" s="90"/>
      <c r="D391" s="91"/>
      <c r="E391" s="92" t="e">
        <f>E390*2.7%</f>
        <v>#REF!</v>
      </c>
      <c r="F391" s="93" t="e">
        <f>F390*2.7%</f>
        <v>#REF!</v>
      </c>
      <c r="G391" s="93" t="e">
        <f t="shared" ref="G391:J391" si="256">G390*2.7%</f>
        <v>#REF!</v>
      </c>
      <c r="H391" s="93" t="e">
        <f t="shared" si="256"/>
        <v>#REF!</v>
      </c>
      <c r="I391" s="93" t="e">
        <f t="shared" si="256"/>
        <v>#REF!</v>
      </c>
      <c r="J391" s="93" t="e">
        <f t="shared" si="256"/>
        <v>#REF!</v>
      </c>
      <c r="K391" s="92"/>
      <c r="L391" s="93"/>
      <c r="M391" s="93"/>
      <c r="N391" s="93"/>
      <c r="O391" s="93"/>
      <c r="P391" s="93"/>
      <c r="S391" s="186"/>
      <c r="T391" s="186"/>
      <c r="U391" s="186"/>
      <c r="V391" s="186"/>
      <c r="W391" s="186"/>
      <c r="Z391" s="187"/>
      <c r="AC391" s="187"/>
      <c r="AF391" s="187"/>
      <c r="AI391" s="187"/>
      <c r="AL391" s="187"/>
    </row>
    <row r="392" spans="1:38" s="29" customFormat="1" ht="12.75" hidden="1" customHeight="1" x14ac:dyDescent="0.2">
      <c r="A392" s="89"/>
      <c r="B392" s="90" t="s">
        <v>147</v>
      </c>
      <c r="C392" s="97"/>
      <c r="D392" s="98"/>
      <c r="E392" s="99" t="e">
        <f>E390*1.4%</f>
        <v>#REF!</v>
      </c>
      <c r="F392" s="100" t="e">
        <f>F390*1.4%</f>
        <v>#REF!</v>
      </c>
      <c r="G392" s="100" t="e">
        <f t="shared" ref="G392:J392" si="257">G390*1.4%</f>
        <v>#REF!</v>
      </c>
      <c r="H392" s="100" t="e">
        <f t="shared" si="257"/>
        <v>#REF!</v>
      </c>
      <c r="I392" s="100" t="e">
        <f t="shared" si="257"/>
        <v>#REF!</v>
      </c>
      <c r="J392" s="100" t="e">
        <f t="shared" si="257"/>
        <v>#REF!</v>
      </c>
      <c r="K392" s="99"/>
      <c r="L392" s="100"/>
      <c r="M392" s="100"/>
      <c r="N392" s="100"/>
      <c r="O392" s="100"/>
      <c r="P392" s="100"/>
      <c r="S392" s="186"/>
      <c r="T392" s="186"/>
      <c r="U392" s="186"/>
      <c r="V392" s="186"/>
      <c r="W392" s="186"/>
      <c r="Z392" s="187"/>
      <c r="AC392" s="187"/>
      <c r="AF392" s="187"/>
      <c r="AI392" s="187"/>
      <c r="AL392" s="187"/>
    </row>
    <row r="393" spans="1:38" s="29" customFormat="1" ht="12.75" hidden="1" customHeight="1" x14ac:dyDescent="0.2">
      <c r="A393" s="89"/>
      <c r="B393" s="90" t="s">
        <v>148</v>
      </c>
      <c r="C393" s="90"/>
      <c r="D393" s="90"/>
      <c r="E393" s="92" t="e">
        <f>E390*3.99%</f>
        <v>#REF!</v>
      </c>
      <c r="F393" s="93" t="e">
        <f>F390*3.99%</f>
        <v>#REF!</v>
      </c>
      <c r="G393" s="93" t="e">
        <f t="shared" ref="G393:J393" si="258">G390*3.99%</f>
        <v>#REF!</v>
      </c>
      <c r="H393" s="93" t="e">
        <f t="shared" si="258"/>
        <v>#REF!</v>
      </c>
      <c r="I393" s="93" t="e">
        <f t="shared" si="258"/>
        <v>#REF!</v>
      </c>
      <c r="J393" s="93" t="e">
        <f t="shared" si="258"/>
        <v>#REF!</v>
      </c>
      <c r="K393" s="92"/>
      <c r="L393" s="93"/>
      <c r="M393" s="93"/>
      <c r="N393" s="93"/>
      <c r="O393" s="93"/>
      <c r="P393" s="93"/>
      <c r="S393" s="186"/>
      <c r="T393" s="186"/>
      <c r="U393" s="186"/>
      <c r="V393" s="186"/>
      <c r="W393" s="186"/>
      <c r="Z393" s="187"/>
      <c r="AC393" s="187"/>
      <c r="AF393" s="187"/>
      <c r="AI393" s="187"/>
      <c r="AL393" s="187"/>
    </row>
    <row r="394" spans="1:38" s="29" customFormat="1" ht="12.75" hidden="1" customHeight="1" x14ac:dyDescent="0.2">
      <c r="A394" s="89"/>
      <c r="B394" s="104" t="s">
        <v>149</v>
      </c>
      <c r="C394" s="104"/>
      <c r="D394" s="105"/>
      <c r="E394" s="106" t="e">
        <f>E390*2.7%</f>
        <v>#REF!</v>
      </c>
      <c r="F394" s="107" t="e">
        <f>F390*2.7%</f>
        <v>#REF!</v>
      </c>
      <c r="G394" s="107" t="e">
        <f t="shared" ref="G394:J394" si="259">G390*2.7%</f>
        <v>#REF!</v>
      </c>
      <c r="H394" s="107" t="e">
        <f t="shared" si="259"/>
        <v>#REF!</v>
      </c>
      <c r="I394" s="107" t="e">
        <f t="shared" si="259"/>
        <v>#REF!</v>
      </c>
      <c r="J394" s="107" t="e">
        <f t="shared" si="259"/>
        <v>#REF!</v>
      </c>
      <c r="K394" s="106"/>
      <c r="L394" s="107"/>
      <c r="M394" s="107"/>
      <c r="N394" s="107"/>
      <c r="O394" s="107"/>
      <c r="P394" s="107"/>
      <c r="S394" s="186"/>
      <c r="T394" s="186"/>
      <c r="U394" s="186"/>
      <c r="V394" s="186"/>
      <c r="W394" s="186"/>
      <c r="Z394" s="187"/>
      <c r="AC394" s="187"/>
      <c r="AF394" s="187"/>
      <c r="AI394" s="187"/>
      <c r="AL394" s="187"/>
    </row>
    <row r="395" spans="1:38" s="29" customFormat="1" ht="12.75" hidden="1" customHeight="1" x14ac:dyDescent="0.2">
      <c r="A395" s="89"/>
      <c r="B395" s="90" t="s">
        <v>150</v>
      </c>
      <c r="C395" s="90"/>
      <c r="D395" s="91"/>
      <c r="E395" s="106" t="e">
        <f>E390+E391+E392+E393+E394</f>
        <v>#REF!</v>
      </c>
      <c r="F395" s="93" t="e">
        <f>F390+F391+F392+F393+F394</f>
        <v>#REF!</v>
      </c>
      <c r="G395" s="93" t="e">
        <f t="shared" ref="G395:J395" si="260">G390+G391+G392+G393+G394</f>
        <v>#REF!</v>
      </c>
      <c r="H395" s="93" t="e">
        <f t="shared" si="260"/>
        <v>#REF!</v>
      </c>
      <c r="I395" s="93" t="e">
        <f t="shared" si="260"/>
        <v>#REF!</v>
      </c>
      <c r="J395" s="93" t="e">
        <f t="shared" si="260"/>
        <v>#REF!</v>
      </c>
      <c r="K395" s="92"/>
      <c r="L395" s="93"/>
      <c r="M395" s="93"/>
      <c r="N395" s="93"/>
      <c r="O395" s="93"/>
      <c r="P395" s="93"/>
      <c r="S395" s="186"/>
      <c r="T395" s="186"/>
      <c r="U395" s="186"/>
      <c r="V395" s="186"/>
      <c r="W395" s="186"/>
      <c r="Z395" s="187"/>
      <c r="AC395" s="187"/>
      <c r="AF395" s="187"/>
      <c r="AI395" s="187"/>
      <c r="AL395" s="187"/>
    </row>
    <row r="396" spans="1:38" s="29" customFormat="1" ht="12.75" hidden="1" customHeight="1" x14ac:dyDescent="0.2">
      <c r="A396" s="90"/>
      <c r="B396" s="90" t="s">
        <v>151</v>
      </c>
      <c r="C396" s="90"/>
      <c r="D396" s="91"/>
      <c r="E396" s="92" t="e">
        <f t="shared" ref="E396:J396" si="261">E395*3%</f>
        <v>#REF!</v>
      </c>
      <c r="F396" s="93" t="e">
        <f t="shared" si="261"/>
        <v>#REF!</v>
      </c>
      <c r="G396" s="93" t="e">
        <f t="shared" si="261"/>
        <v>#REF!</v>
      </c>
      <c r="H396" s="93" t="e">
        <f t="shared" si="261"/>
        <v>#REF!</v>
      </c>
      <c r="I396" s="93" t="e">
        <f t="shared" si="261"/>
        <v>#REF!</v>
      </c>
      <c r="J396" s="93" t="e">
        <f t="shared" si="261"/>
        <v>#REF!</v>
      </c>
      <c r="K396" s="92"/>
      <c r="L396" s="93"/>
      <c r="M396" s="93"/>
      <c r="N396" s="93"/>
      <c r="O396" s="93"/>
      <c r="P396" s="93"/>
      <c r="S396" s="186"/>
      <c r="T396" s="186"/>
      <c r="U396" s="186"/>
      <c r="V396" s="186"/>
      <c r="W396" s="186"/>
      <c r="Z396" s="187"/>
      <c r="AC396" s="187"/>
      <c r="AF396" s="187"/>
      <c r="AI396" s="187"/>
      <c r="AL396" s="187"/>
    </row>
    <row r="397" spans="1:38" s="29" customFormat="1" ht="12.75" hidden="1" customHeight="1" x14ac:dyDescent="0.2">
      <c r="A397" s="110"/>
      <c r="B397" s="110" t="s">
        <v>152</v>
      </c>
      <c r="C397" s="110"/>
      <c r="D397" s="111"/>
      <c r="E397" s="112" t="e">
        <f>E395*2.7%</f>
        <v>#REF!</v>
      </c>
      <c r="F397" s="103" t="e">
        <f>F395*2.7%</f>
        <v>#REF!</v>
      </c>
      <c r="G397" s="103" t="e">
        <f t="shared" ref="G397:J397" si="262">G395*2.7%</f>
        <v>#REF!</v>
      </c>
      <c r="H397" s="103" t="e">
        <f t="shared" si="262"/>
        <v>#REF!</v>
      </c>
      <c r="I397" s="103" t="e">
        <f t="shared" si="262"/>
        <v>#REF!</v>
      </c>
      <c r="J397" s="103" t="e">
        <f t="shared" si="262"/>
        <v>#REF!</v>
      </c>
      <c r="K397" s="112"/>
      <c r="L397" s="103"/>
      <c r="M397" s="103"/>
      <c r="N397" s="103"/>
      <c r="O397" s="103"/>
      <c r="P397" s="103"/>
      <c r="S397" s="186"/>
      <c r="T397" s="186"/>
      <c r="U397" s="186"/>
      <c r="V397" s="186"/>
      <c r="W397" s="186"/>
      <c r="Z397" s="187"/>
      <c r="AC397" s="187"/>
      <c r="AF397" s="187"/>
      <c r="AI397" s="187"/>
      <c r="AL397" s="187"/>
    </row>
    <row r="398" spans="1:38" s="29" customFormat="1" x14ac:dyDescent="0.2">
      <c r="A398" s="79"/>
      <c r="B398" s="80" t="s">
        <v>153</v>
      </c>
      <c r="C398" s="80"/>
      <c r="D398" s="81"/>
      <c r="E398" s="82">
        <f>K387*(1+Entrada!$J$13)</f>
        <v>19304300.192132987</v>
      </c>
      <c r="F398" s="83">
        <f>L387*(1+Entrada!$J$13)</f>
        <v>19545603.944534648</v>
      </c>
      <c r="G398" s="83">
        <f>M387*(1+Entrada!$J$13)</f>
        <v>18785014.516964607</v>
      </c>
      <c r="H398" s="83">
        <f>N387*(1+Entrada!$J$13)</f>
        <v>19825516.297320578</v>
      </c>
      <c r="I398" s="83">
        <f>O387*(1+Entrada!$J$13)</f>
        <v>19416265.133247361</v>
      </c>
      <c r="J398" s="83">
        <f>P387*(1+Entrada!$J$13)</f>
        <v>19586142.974938124</v>
      </c>
      <c r="K398" s="82"/>
      <c r="L398" s="83"/>
      <c r="M398" s="83"/>
      <c r="N398" s="83"/>
      <c r="O398" s="83"/>
      <c r="P398" s="83"/>
      <c r="S398" s="174">
        <f>SUMIF($Q373:$Q386,"&lt;&gt;Rateio",Y373:Y386)</f>
        <v>13263846.32500994</v>
      </c>
      <c r="T398" s="174">
        <f>SUMIF($Q373:$Q386,"&lt;&gt;Rateio",AB373:AB386)</f>
        <v>12747702.576658934</v>
      </c>
      <c r="U398" s="174">
        <f>SUMIF($Q373:$Q386,"&lt;&gt;Rateio",AE373:AE386)</f>
        <v>13453797.704479219</v>
      </c>
      <c r="V398" s="174">
        <f>SUMIF($Q373:$Q386,"&lt;&gt;Rateio",AH373:AH386)</f>
        <v>13176075.6876</v>
      </c>
      <c r="W398" s="174">
        <f>SUMIF($Q373:$Q386,"&lt;&gt;Rateio",AK373:AK386)</f>
        <v>13291356.524795145</v>
      </c>
      <c r="Z398" s="187"/>
      <c r="AC398" s="187"/>
      <c r="AF398" s="187"/>
      <c r="AI398" s="187"/>
      <c r="AL398" s="187"/>
    </row>
    <row r="399" spans="1:38" s="29" customFormat="1" x14ac:dyDescent="0.2">
      <c r="C399" s="231"/>
      <c r="E399" s="168">
        <f>AVERAGE(F399:J399)</f>
        <v>1</v>
      </c>
      <c r="F399" s="193">
        <f>S399</f>
        <v>1</v>
      </c>
      <c r="G399" s="194">
        <f>T399</f>
        <v>1</v>
      </c>
      <c r="H399" s="194">
        <f>U399</f>
        <v>1</v>
      </c>
      <c r="I399" s="194">
        <f>V399</f>
        <v>1</v>
      </c>
      <c r="J399" s="195">
        <f>W399</f>
        <v>1</v>
      </c>
      <c r="K399" s="233"/>
      <c r="L399" s="233"/>
      <c r="M399" s="233"/>
      <c r="N399" s="31"/>
      <c r="O399" s="31"/>
      <c r="P399" s="31"/>
      <c r="Q399" s="31"/>
      <c r="S399" s="196">
        <f>S387/S398</f>
        <v>1</v>
      </c>
      <c r="T399" s="196">
        <f>T387/T398</f>
        <v>1</v>
      </c>
      <c r="U399" s="196">
        <f>U387/U398</f>
        <v>1</v>
      </c>
      <c r="V399" s="196">
        <f>V387/V398</f>
        <v>1</v>
      </c>
      <c r="W399" s="196">
        <f>W387/W398</f>
        <v>1</v>
      </c>
      <c r="Y399" s="197"/>
      <c r="Z399" s="198"/>
      <c r="AB399" s="197"/>
      <c r="AC399" s="198"/>
      <c r="AE399" s="197"/>
      <c r="AF399" s="198"/>
      <c r="AH399" s="197"/>
      <c r="AI399" s="198"/>
      <c r="AK399" s="197"/>
      <c r="AL399" s="198"/>
    </row>
    <row r="400" spans="1:38" s="29" customFormat="1" x14ac:dyDescent="0.2">
      <c r="C400" s="231"/>
      <c r="E400" s="199"/>
      <c r="F400" s="200"/>
      <c r="G400" s="200"/>
      <c r="H400" s="200"/>
      <c r="I400" s="200"/>
      <c r="J400" s="200"/>
      <c r="K400" s="233"/>
      <c r="L400" s="233"/>
      <c r="M400" s="233"/>
      <c r="N400" s="31"/>
      <c r="O400" s="31"/>
      <c r="P400" s="31"/>
      <c r="Q400" s="31"/>
    </row>
    <row r="401" spans="1:38" s="29" customFormat="1" x14ac:dyDescent="0.2">
      <c r="C401" s="231"/>
      <c r="E401" s="30"/>
      <c r="F401" s="28"/>
      <c r="G401" s="233"/>
      <c r="H401" s="233"/>
      <c r="I401" s="233"/>
      <c r="J401" s="233"/>
      <c r="K401" s="233"/>
      <c r="L401" s="233"/>
      <c r="M401" s="233"/>
      <c r="N401" s="31"/>
      <c r="O401" s="31"/>
      <c r="P401" s="31"/>
      <c r="Q401" s="31"/>
    </row>
    <row r="402" spans="1:38" s="35" customFormat="1" ht="12.75" customHeight="1" x14ac:dyDescent="0.25">
      <c r="B402" s="392" t="s">
        <v>277</v>
      </c>
      <c r="C402" s="232"/>
      <c r="D402" s="231"/>
      <c r="E402" s="233"/>
      <c r="F402" s="277"/>
      <c r="G402" s="231"/>
      <c r="H402" s="234"/>
      <c r="I402" s="235"/>
      <c r="J402" s="36"/>
      <c r="K402" s="36"/>
      <c r="L402" s="37"/>
      <c r="M402" s="36"/>
      <c r="N402" s="36"/>
      <c r="S402" s="171" t="s">
        <v>129</v>
      </c>
      <c r="T402" s="171" t="s">
        <v>130</v>
      </c>
      <c r="U402" s="171" t="s">
        <v>142</v>
      </c>
      <c r="V402" s="171" t="s">
        <v>132</v>
      </c>
      <c r="W402" s="171" t="s">
        <v>133</v>
      </c>
      <c r="Y402" s="172"/>
      <c r="Z402" s="173"/>
      <c r="AB402" s="172"/>
      <c r="AC402" s="173"/>
      <c r="AE402" s="172"/>
      <c r="AF402" s="173"/>
      <c r="AH402" s="172"/>
      <c r="AI402" s="173"/>
      <c r="AK402" s="172"/>
      <c r="AL402" s="173"/>
    </row>
    <row r="403" spans="1:38" s="35" customFormat="1" ht="12.75" customHeight="1" x14ac:dyDescent="0.2">
      <c r="B403" s="392"/>
      <c r="C403" s="236"/>
      <c r="D403" s="258"/>
      <c r="E403" s="267"/>
      <c r="F403" s="233"/>
      <c r="G403" s="258"/>
      <c r="H403" s="259"/>
      <c r="I403" s="259"/>
      <c r="J403" s="36"/>
      <c r="K403" s="36"/>
      <c r="L403" s="37"/>
      <c r="M403" s="36"/>
      <c r="N403" s="36"/>
      <c r="Q403" s="29" t="s">
        <v>202</v>
      </c>
      <c r="S403" s="174">
        <f>SUMIF($Q406:$Q419,"Rateio",L406:L419)+F431</f>
        <v>22311369.309710931</v>
      </c>
      <c r="T403" s="174">
        <f>SUMIF($Q406:$Q419,"Rateio",M406:M419)+G431</f>
        <v>21443154.049658965</v>
      </c>
      <c r="U403" s="174">
        <f>SUMIF($Q406:$Q419,"Rateio",N406:N419)+H431</f>
        <v>22630890.154146295</v>
      </c>
      <c r="V403" s="174">
        <f>SUMIF($Q406:$Q419,"Rateio",O406:O419)+I431</f>
        <v>22163728.643661484</v>
      </c>
      <c r="W403" s="174">
        <f>SUMIF($Q406:$Q419,"Rateio",P406:P419)+J431</f>
        <v>22357644.74235329</v>
      </c>
      <c r="Z403" s="175"/>
      <c r="AC403" s="175"/>
      <c r="AF403" s="175"/>
      <c r="AI403" s="175"/>
      <c r="AL403" s="175"/>
    </row>
    <row r="404" spans="1:38" s="44" customFormat="1" x14ac:dyDescent="0.2">
      <c r="A404" s="379" t="s">
        <v>136</v>
      </c>
      <c r="B404" s="393" t="s">
        <v>138</v>
      </c>
      <c r="C404" s="379" t="s">
        <v>3</v>
      </c>
      <c r="D404" s="396" t="s">
        <v>139</v>
      </c>
      <c r="E404" s="43">
        <f>$E$8</f>
        <v>44228</v>
      </c>
      <c r="F404" s="377" t="str">
        <f>$F$8</f>
        <v>Preço Unitário</v>
      </c>
      <c r="G404" s="377"/>
      <c r="H404" s="377"/>
      <c r="I404" s="377"/>
      <c r="J404" s="377"/>
      <c r="K404" s="43">
        <f>$K$8</f>
        <v>44228</v>
      </c>
      <c r="L404" s="378" t="str">
        <f>$L$8</f>
        <v>Preço Total</v>
      </c>
      <c r="M404" s="378"/>
      <c r="N404" s="378"/>
      <c r="O404" s="378"/>
      <c r="P404" s="378"/>
      <c r="Q404" s="176" t="s">
        <v>203</v>
      </c>
      <c r="S404" s="174">
        <f>SUMIF($R406:$R419,"UAR",L406:L419)</f>
        <v>0</v>
      </c>
      <c r="T404" s="174">
        <f>SUMIF($R406:$R419,"UAR",M406:M419)</f>
        <v>0</v>
      </c>
      <c r="U404" s="174">
        <f>SUMIF($R406:$R419,"UAR",N406:N419)</f>
        <v>0</v>
      </c>
      <c r="V404" s="174">
        <f>SUMIF($R406:$R419,"UAR",O406:O419)</f>
        <v>0</v>
      </c>
      <c r="W404" s="174">
        <f>SUMIF($R406:$R419,"UAR",P406:P419)</f>
        <v>0</v>
      </c>
      <c r="Z404" s="177"/>
      <c r="AC404" s="177"/>
      <c r="AF404" s="177"/>
      <c r="AI404" s="177"/>
      <c r="AL404" s="177"/>
    </row>
    <row r="405" spans="1:38" s="49" customFormat="1" x14ac:dyDescent="0.2">
      <c r="A405" s="379"/>
      <c r="B405" s="380"/>
      <c r="C405" s="379"/>
      <c r="D405" s="397"/>
      <c r="E405" s="45" t="s">
        <v>118</v>
      </c>
      <c r="F405" s="243" t="s">
        <v>129</v>
      </c>
      <c r="G405" s="243" t="s">
        <v>130</v>
      </c>
      <c r="H405" s="243" t="s">
        <v>142</v>
      </c>
      <c r="I405" s="243" t="s">
        <v>132</v>
      </c>
      <c r="J405" s="243" t="s">
        <v>133</v>
      </c>
      <c r="K405" s="45" t="s">
        <v>118</v>
      </c>
      <c r="L405" s="47" t="s">
        <v>129</v>
      </c>
      <c r="M405" s="47" t="s">
        <v>130</v>
      </c>
      <c r="N405" s="47" t="s">
        <v>142</v>
      </c>
      <c r="O405" s="47" t="s">
        <v>132</v>
      </c>
      <c r="P405" s="47" t="s">
        <v>133</v>
      </c>
      <c r="Q405" s="176" t="s">
        <v>204</v>
      </c>
      <c r="S405" s="181">
        <f>S404/S403</f>
        <v>0</v>
      </c>
      <c r="T405" s="181">
        <f>T404/T403</f>
        <v>0</v>
      </c>
      <c r="U405" s="181">
        <f>U404/U403</f>
        <v>0</v>
      </c>
      <c r="V405" s="181">
        <f>V404/V403</f>
        <v>0</v>
      </c>
      <c r="W405" s="181">
        <f>W404/W403</f>
        <v>0</v>
      </c>
      <c r="Y405" s="182"/>
      <c r="Z405" s="183"/>
      <c r="AB405" s="182"/>
      <c r="AC405" s="183"/>
      <c r="AE405" s="182"/>
      <c r="AF405" s="183"/>
      <c r="AH405" s="182"/>
      <c r="AI405" s="183"/>
      <c r="AL405" s="184"/>
    </row>
    <row r="406" spans="1:38" x14ac:dyDescent="0.2">
      <c r="A406" s="246">
        <v>1</v>
      </c>
      <c r="B406" s="116" t="s">
        <v>82</v>
      </c>
      <c r="C406" s="1" t="str">
        <f>VLOOKUP(B406,Valores!$A$2:$F$223,5,FALSE)</f>
        <v>unid.</v>
      </c>
      <c r="D406" s="247">
        <v>1</v>
      </c>
      <c r="E406" s="53">
        <f>EXP(10.90679)*POWER(Resumo!$C$46,0.38282)*POWER(Resumo!$D$46,0.00247)*POWER(Resumo!$E$46,0.45363)*(IF(Resumo!$F$46="ONAN/ONAF",0.8,IF(Resumo!$F$46="ONAN/ONAF/ONAF",1,1.1)))*1.024659*(1+Valores!$H$164)*(1+Valores!$I$164)*(1+Valores!$J$164)*VLOOKUP(VLOOKUP($B406,Indices_Poder!$B$5:$E$250,3,FALSE),Indices_Poder!$G$6:$N$28,8,FALSE)</f>
        <v>14252661.558120431</v>
      </c>
      <c r="F406" s="272">
        <f>$E406*VLOOKUP(F$405,Regional!$A$2:$B$7,2,FALSE)</f>
        <v>14430819.827596936</v>
      </c>
      <c r="G406" s="272">
        <f>$E406*VLOOKUP(G$405,Regional!$A$2:$B$7,2,FALSE)</f>
        <v>13869264.962206991</v>
      </c>
      <c r="H406" s="272">
        <f>$E406*VLOOKUP(H$405,Regional!$A$2:$B$7,2,FALSE)</f>
        <v>14637483.420189682</v>
      </c>
      <c r="I406" s="272">
        <f>$E406*VLOOKUP(I$405,Regional!$A$2:$B$7,2,FALSE)</f>
        <v>14335326.995157531</v>
      </c>
      <c r="J406" s="273">
        <f>$E406*VLOOKUP(J$405,Regional!$A$2:$B$7,2,FALSE)</f>
        <v>14460750.416868988</v>
      </c>
      <c r="K406" s="56">
        <f>D406*E406</f>
        <v>14252661.558120431</v>
      </c>
      <c r="L406" s="248">
        <f>D406*F406</f>
        <v>14430819.827596936</v>
      </c>
      <c r="M406" s="248">
        <f>D406*G406</f>
        <v>13869264.962206991</v>
      </c>
      <c r="N406" s="248">
        <f>D406*H406</f>
        <v>14637483.420189682</v>
      </c>
      <c r="O406" s="248">
        <f>D406*I406</f>
        <v>14335326.995157531</v>
      </c>
      <c r="P406" s="249">
        <f>D406*J406</f>
        <v>14460750.416868988</v>
      </c>
      <c r="Q406" s="185">
        <f>VLOOKUP(B406,Valores!$A$2:$P$300,14,FALSE)</f>
        <v>1</v>
      </c>
      <c r="R406" s="185">
        <f>VLOOKUP(B406,Valores!$A$2:$P$300,15,FALSE)</f>
        <v>2.86E-2</v>
      </c>
      <c r="S406" s="186">
        <f>IF($R406="UAR",L406*S$405,0)</f>
        <v>0</v>
      </c>
      <c r="T406" s="186">
        <f t="shared" ref="T406:W419" si="263">IF($R406="UAR",M406*T$405,0)</f>
        <v>0</v>
      </c>
      <c r="U406" s="186">
        <f t="shared" si="263"/>
        <v>0</v>
      </c>
      <c r="V406" s="186">
        <f t="shared" si="263"/>
        <v>0</v>
      </c>
      <c r="W406" s="186">
        <f t="shared" si="263"/>
        <v>0</v>
      </c>
      <c r="Y406" s="31">
        <f t="shared" ref="Y406:Y419" si="264">L406+S406</f>
        <v>14430819.827596936</v>
      </c>
      <c r="Z406" s="187">
        <f t="shared" ref="Z406:Z419" si="265">IF($Q406="rateio",0,Y406*$Q406)</f>
        <v>14430819.827596936</v>
      </c>
      <c r="AB406" s="31">
        <f t="shared" ref="AB406:AB419" si="266">M406+T406</f>
        <v>13869264.962206991</v>
      </c>
      <c r="AC406" s="187">
        <f t="shared" ref="AC406:AC419" si="267">IF($Q406="rateio",0,AB406*$Q406)</f>
        <v>13869264.962206991</v>
      </c>
      <c r="AE406" s="31">
        <f t="shared" ref="AE406:AE419" si="268">N406+U406</f>
        <v>14637483.420189682</v>
      </c>
      <c r="AF406" s="187">
        <f t="shared" ref="AF406:AF419" si="269">IF($Q406="rateio",0,AE406*$Q406)</f>
        <v>14637483.420189682</v>
      </c>
      <c r="AH406" s="31">
        <f t="shared" ref="AH406:AH419" si="270">V406+O406</f>
        <v>14335326.995157531</v>
      </c>
      <c r="AI406" s="187">
        <f t="shared" ref="AI406:AI419" si="271">IF($Q406="rateio",0,AH406*$Q406)</f>
        <v>14335326.995157531</v>
      </c>
      <c r="AK406" s="31">
        <f t="shared" ref="AK406:AK419" si="272">P406+W406</f>
        <v>14460750.416868988</v>
      </c>
      <c r="AL406" s="187">
        <f t="shared" ref="AL406:AL419" si="273">IF($Q406="rateio",0,AK406*$Q406)</f>
        <v>14460750.416868988</v>
      </c>
    </row>
    <row r="407" spans="1:38" x14ac:dyDescent="0.2">
      <c r="A407" s="250">
        <v>2</v>
      </c>
      <c r="B407" s="1" t="s">
        <v>238</v>
      </c>
      <c r="C407" s="1" t="str">
        <f>VLOOKUP(B407,Valores!$A$2:$F$223,5,FALSE)</f>
        <v>unid.</v>
      </c>
      <c r="D407" s="1">
        <v>0</v>
      </c>
      <c r="E407" s="64">
        <f>VLOOKUP($B407,Valores!$A$2:$G$300,6,FALSE)*VLOOKUP(VLOOKUP($B407,Indices_Poder!$B$5:$E$250,3,FALSE),Indices_Poder!$G$6:$N$28,4,FALSE)</f>
        <v>2604.1258136719553</v>
      </c>
      <c r="F407" s="272">
        <f>$E407*VLOOKUP(F$405,Regional!$A$2:$B$7,2,FALSE)</f>
        <v>2636.6773863428548</v>
      </c>
      <c r="G407" s="272">
        <f>$E407*VLOOKUP(G$405,Regional!$A$2:$B$7,2,FALSE)</f>
        <v>2534.0748292841795</v>
      </c>
      <c r="H407" s="272">
        <f>$E407*VLOOKUP(H$405,Regional!$A$2:$B$7,2,FALSE)</f>
        <v>2674.4372106410979</v>
      </c>
      <c r="I407" s="272">
        <f>$E407*VLOOKUP(I$405,Regional!$A$2:$B$7,2,FALSE)</f>
        <v>2619.2297433912527</v>
      </c>
      <c r="J407" s="273">
        <f>$E407*VLOOKUP(J$405,Regional!$A$2:$B$7,2,FALSE)</f>
        <v>2642.1460505515656</v>
      </c>
      <c r="K407" s="66">
        <f t="shared" ref="K407:K419" si="274">D407*E407</f>
        <v>0</v>
      </c>
      <c r="L407" s="65">
        <f t="shared" ref="L407:P419" si="275">$D407*F407</f>
        <v>0</v>
      </c>
      <c r="M407" s="65">
        <f t="shared" si="275"/>
        <v>0</v>
      </c>
      <c r="N407" s="65">
        <f t="shared" si="275"/>
        <v>0</v>
      </c>
      <c r="O407" s="65">
        <f t="shared" si="275"/>
        <v>0</v>
      </c>
      <c r="P407" s="133">
        <f t="shared" si="275"/>
        <v>0</v>
      </c>
      <c r="Q407" s="185">
        <f>VLOOKUP(B407,Valores!$A$2:$P$300,14,FALSE)</f>
        <v>1</v>
      </c>
      <c r="R407" s="185">
        <f>VLOOKUP(B407,Valores!$A$2:$P$300,15,FALSE)</f>
        <v>2.7E-2</v>
      </c>
      <c r="S407" s="186">
        <f t="shared" ref="S407:S419" si="276">IF($R407="UAR",L407*S$405,0)</f>
        <v>0</v>
      </c>
      <c r="T407" s="186">
        <f t="shared" si="263"/>
        <v>0</v>
      </c>
      <c r="U407" s="186">
        <f t="shared" si="263"/>
        <v>0</v>
      </c>
      <c r="V407" s="186">
        <f t="shared" si="263"/>
        <v>0</v>
      </c>
      <c r="W407" s="186">
        <f t="shared" si="263"/>
        <v>0</v>
      </c>
      <c r="Y407" s="31">
        <f t="shared" si="264"/>
        <v>0</v>
      </c>
      <c r="Z407" s="187">
        <f t="shared" si="265"/>
        <v>0</v>
      </c>
      <c r="AB407" s="31">
        <f t="shared" si="266"/>
        <v>0</v>
      </c>
      <c r="AC407" s="187">
        <f t="shared" si="267"/>
        <v>0</v>
      </c>
      <c r="AE407" s="31">
        <f t="shared" si="268"/>
        <v>0</v>
      </c>
      <c r="AF407" s="187">
        <f t="shared" si="269"/>
        <v>0</v>
      </c>
      <c r="AH407" s="31">
        <f t="shared" si="270"/>
        <v>0</v>
      </c>
      <c r="AI407" s="187">
        <f t="shared" si="271"/>
        <v>0</v>
      </c>
      <c r="AK407" s="31">
        <f t="shared" si="272"/>
        <v>0</v>
      </c>
      <c r="AL407" s="187">
        <f t="shared" si="273"/>
        <v>0</v>
      </c>
    </row>
    <row r="408" spans="1:38" x14ac:dyDescent="0.2">
      <c r="A408" s="250">
        <v>3</v>
      </c>
      <c r="B408" s="1" t="s">
        <v>239</v>
      </c>
      <c r="C408" s="1" t="str">
        <f>VLOOKUP(B408,Valores!$A$2:$F$223,5,FALSE)</f>
        <v>unid.</v>
      </c>
      <c r="D408" s="1">
        <v>0</v>
      </c>
      <c r="E408" s="64">
        <f>VLOOKUP($B408,Valores!$A$2:$G$300,6,FALSE)*VLOOKUP(VLOOKUP($B408,Indices_Poder!$B$5:$E$250,3,FALSE),Indices_Poder!$G$6:$N$28,4,FALSE)</f>
        <v>2604.1258136719553</v>
      </c>
      <c r="F408" s="272">
        <f>$E408*VLOOKUP(F$405,Regional!$A$2:$B$7,2,FALSE)</f>
        <v>2636.6773863428548</v>
      </c>
      <c r="G408" s="272">
        <f>$E408*VLOOKUP(G$405,Regional!$A$2:$B$7,2,FALSE)</f>
        <v>2534.0748292841795</v>
      </c>
      <c r="H408" s="272">
        <f>$E408*VLOOKUP(H$405,Regional!$A$2:$B$7,2,FALSE)</f>
        <v>2674.4372106410979</v>
      </c>
      <c r="I408" s="272">
        <f>$E408*VLOOKUP(I$405,Regional!$A$2:$B$7,2,FALSE)</f>
        <v>2619.2297433912527</v>
      </c>
      <c r="J408" s="273">
        <f>$E408*VLOOKUP(J$405,Regional!$A$2:$B$7,2,FALSE)</f>
        <v>2642.1460505515656</v>
      </c>
      <c r="K408" s="66">
        <f t="shared" si="274"/>
        <v>0</v>
      </c>
      <c r="L408" s="65">
        <f t="shared" si="275"/>
        <v>0</v>
      </c>
      <c r="M408" s="65">
        <f t="shared" si="275"/>
        <v>0</v>
      </c>
      <c r="N408" s="65">
        <f t="shared" si="275"/>
        <v>0</v>
      </c>
      <c r="O408" s="65">
        <f t="shared" si="275"/>
        <v>0</v>
      </c>
      <c r="P408" s="133">
        <f t="shared" si="275"/>
        <v>0</v>
      </c>
      <c r="Q408" s="185">
        <f>VLOOKUP(B408,Valores!$A$2:$P$300,14,FALSE)</f>
        <v>1</v>
      </c>
      <c r="R408" s="185">
        <f>VLOOKUP(B408,Valores!$A$2:$P$300,15,FALSE)</f>
        <v>2.7E-2</v>
      </c>
      <c r="S408" s="186">
        <f t="shared" si="276"/>
        <v>0</v>
      </c>
      <c r="T408" s="186">
        <f t="shared" si="263"/>
        <v>0</v>
      </c>
      <c r="U408" s="186">
        <f t="shared" si="263"/>
        <v>0</v>
      </c>
      <c r="V408" s="186">
        <f t="shared" si="263"/>
        <v>0</v>
      </c>
      <c r="W408" s="186">
        <f t="shared" si="263"/>
        <v>0</v>
      </c>
      <c r="Y408" s="31">
        <f t="shared" si="264"/>
        <v>0</v>
      </c>
      <c r="Z408" s="187">
        <f t="shared" si="265"/>
        <v>0</v>
      </c>
      <c r="AB408" s="31">
        <f t="shared" si="266"/>
        <v>0</v>
      </c>
      <c r="AC408" s="187">
        <f t="shared" si="267"/>
        <v>0</v>
      </c>
      <c r="AE408" s="31">
        <f t="shared" si="268"/>
        <v>0</v>
      </c>
      <c r="AF408" s="187">
        <f t="shared" si="269"/>
        <v>0</v>
      </c>
      <c r="AH408" s="31">
        <f t="shared" si="270"/>
        <v>0</v>
      </c>
      <c r="AI408" s="187">
        <f t="shared" si="271"/>
        <v>0</v>
      </c>
      <c r="AK408" s="31">
        <f t="shared" si="272"/>
        <v>0</v>
      </c>
      <c r="AL408" s="187">
        <f t="shared" si="273"/>
        <v>0</v>
      </c>
    </row>
    <row r="409" spans="1:38" x14ac:dyDescent="0.2">
      <c r="A409" s="250">
        <v>4</v>
      </c>
      <c r="B409" s="1" t="s">
        <v>30</v>
      </c>
      <c r="C409" s="1" t="str">
        <f>VLOOKUP(B409,Valores!$A$2:$F$223,5,FALSE)</f>
        <v>unid.</v>
      </c>
      <c r="D409" s="1">
        <v>1</v>
      </c>
      <c r="E409" s="64">
        <f>VLOOKUP($B409,Valores!$A$2:$G$300,6,FALSE)*VLOOKUP(VLOOKUP($B409,Indices_Poder!$B$5:$E$250,3,FALSE),Indices_Poder!$G$6:$N$28,4,FALSE)</f>
        <v>54015.592521526502</v>
      </c>
      <c r="F409" s="272">
        <f>$E409*VLOOKUP(F$405,Regional!$A$2:$B$7,2,FALSE)</f>
        <v>54690.78742804558</v>
      </c>
      <c r="G409" s="272">
        <f>$E409*VLOOKUP(G$405,Regional!$A$2:$B$7,2,FALSE)</f>
        <v>52562.57308269744</v>
      </c>
      <c r="H409" s="272">
        <f>$E409*VLOOKUP(H$405,Regional!$A$2:$B$7,2,FALSE)</f>
        <v>55474.01351960771</v>
      </c>
      <c r="I409" s="272">
        <f>$E409*VLOOKUP(I$405,Regional!$A$2:$B$7,2,FALSE)</f>
        <v>54328.882958151356</v>
      </c>
      <c r="J409" s="273">
        <f>$E409*VLOOKUP(J$405,Regional!$A$2:$B$7,2,FALSE)</f>
        <v>54804.220172340785</v>
      </c>
      <c r="K409" s="66">
        <f>D409*E409</f>
        <v>54015.592521526502</v>
      </c>
      <c r="L409" s="65">
        <f t="shared" si="275"/>
        <v>54690.78742804558</v>
      </c>
      <c r="M409" s="65">
        <f t="shared" si="275"/>
        <v>52562.57308269744</v>
      </c>
      <c r="N409" s="65">
        <f t="shared" si="275"/>
        <v>55474.01351960771</v>
      </c>
      <c r="O409" s="65">
        <f t="shared" si="275"/>
        <v>54328.882958151356</v>
      </c>
      <c r="P409" s="133">
        <f t="shared" si="275"/>
        <v>54804.220172340785</v>
      </c>
      <c r="Q409" s="185">
        <f>VLOOKUP(B409,Valores!$A$2:$P$300,14,FALSE)</f>
        <v>1</v>
      </c>
      <c r="R409" s="185">
        <f>VLOOKUP(B409,Valores!$A$2:$P$300,15,FALSE)</f>
        <v>0.04</v>
      </c>
      <c r="S409" s="186">
        <f t="shared" si="276"/>
        <v>0</v>
      </c>
      <c r="T409" s="186">
        <f t="shared" si="263"/>
        <v>0</v>
      </c>
      <c r="U409" s="186">
        <f t="shared" si="263"/>
        <v>0</v>
      </c>
      <c r="V409" s="186">
        <f t="shared" si="263"/>
        <v>0</v>
      </c>
      <c r="W409" s="186">
        <f t="shared" si="263"/>
        <v>0</v>
      </c>
      <c r="Y409" s="31">
        <f t="shared" si="264"/>
        <v>54690.78742804558</v>
      </c>
      <c r="Z409" s="187">
        <f t="shared" si="265"/>
        <v>54690.78742804558</v>
      </c>
      <c r="AB409" s="31">
        <f t="shared" si="266"/>
        <v>52562.57308269744</v>
      </c>
      <c r="AC409" s="187">
        <f t="shared" si="267"/>
        <v>52562.57308269744</v>
      </c>
      <c r="AE409" s="31">
        <f t="shared" si="268"/>
        <v>55474.01351960771</v>
      </c>
      <c r="AF409" s="187">
        <f t="shared" si="269"/>
        <v>55474.01351960771</v>
      </c>
      <c r="AH409" s="31">
        <f t="shared" si="270"/>
        <v>54328.882958151356</v>
      </c>
      <c r="AI409" s="187">
        <f t="shared" si="271"/>
        <v>54328.882958151356</v>
      </c>
      <c r="AK409" s="31">
        <f t="shared" si="272"/>
        <v>54804.220172340785</v>
      </c>
      <c r="AL409" s="187">
        <f t="shared" si="273"/>
        <v>54804.220172340785</v>
      </c>
    </row>
    <row r="410" spans="1:38" x14ac:dyDescent="0.2">
      <c r="A410" s="250">
        <v>5</v>
      </c>
      <c r="B410" s="1" t="s">
        <v>226</v>
      </c>
      <c r="C410" s="1" t="str">
        <f>VLOOKUP(B410,Valores!$A$2:$F$223,5,FALSE)</f>
        <v>kg</v>
      </c>
      <c r="D410" s="1">
        <v>0</v>
      </c>
      <c r="E410" s="64">
        <f>VLOOKUP($B410,Valores!$A$2:$G$300,6,FALSE)*VLOOKUP(VLOOKUP($B410,Indices_Poder!$B$5:$E$250,3,FALSE),Indices_Poder!$G$6:$N$28,4,FALSE)</f>
        <v>132.79382328753289</v>
      </c>
      <c r="F410" s="272">
        <f>$E410*VLOOKUP(F$405,Regional!$A$2:$B$7,2,FALSE)</f>
        <v>134.45374607862703</v>
      </c>
      <c r="G410" s="272">
        <f>$E410*VLOOKUP(G$405,Regional!$A$2:$B$7,2,FALSE)</f>
        <v>129.22166944109824</v>
      </c>
      <c r="H410" s="272">
        <f>$E410*VLOOKUP(H$405,Regional!$A$2:$B$7,2,FALSE)</f>
        <v>136.37925651629627</v>
      </c>
      <c r="I410" s="272">
        <f>$E410*VLOOKUP(I$405,Regional!$A$2:$B$7,2,FALSE)</f>
        <v>133.56402746260059</v>
      </c>
      <c r="J410" s="273">
        <f>$E410*VLOOKUP(J$405,Regional!$A$2:$B$7,2,FALSE)</f>
        <v>134.73261310753085</v>
      </c>
      <c r="K410" s="66">
        <f t="shared" si="274"/>
        <v>0</v>
      </c>
      <c r="L410" s="65">
        <f t="shared" si="275"/>
        <v>0</v>
      </c>
      <c r="M410" s="65">
        <f t="shared" si="275"/>
        <v>0</v>
      </c>
      <c r="N410" s="65">
        <f t="shared" si="275"/>
        <v>0</v>
      </c>
      <c r="O410" s="65">
        <f t="shared" si="275"/>
        <v>0</v>
      </c>
      <c r="P410" s="133">
        <f t="shared" si="275"/>
        <v>0</v>
      </c>
      <c r="Q410" s="185">
        <f>VLOOKUP(B410,Valores!$A$2:$P$300,14,FALSE)</f>
        <v>1</v>
      </c>
      <c r="R410" s="185">
        <f>VLOOKUP(B410,Valores!$A$2:$P$300,15,FALSE)</f>
        <v>2.5000000000000001E-2</v>
      </c>
      <c r="S410" s="186">
        <f t="shared" si="276"/>
        <v>0</v>
      </c>
      <c r="T410" s="186">
        <f t="shared" si="263"/>
        <v>0</v>
      </c>
      <c r="U410" s="186">
        <f t="shared" si="263"/>
        <v>0</v>
      </c>
      <c r="V410" s="186">
        <f t="shared" si="263"/>
        <v>0</v>
      </c>
      <c r="W410" s="186">
        <f t="shared" si="263"/>
        <v>0</v>
      </c>
      <c r="Y410" s="31">
        <f t="shared" si="264"/>
        <v>0</v>
      </c>
      <c r="Z410" s="187">
        <f t="shared" si="265"/>
        <v>0</v>
      </c>
      <c r="AB410" s="31">
        <f t="shared" si="266"/>
        <v>0</v>
      </c>
      <c r="AC410" s="187">
        <f t="shared" si="267"/>
        <v>0</v>
      </c>
      <c r="AE410" s="31">
        <f t="shared" si="268"/>
        <v>0</v>
      </c>
      <c r="AF410" s="187">
        <f t="shared" si="269"/>
        <v>0</v>
      </c>
      <c r="AH410" s="31">
        <f t="shared" si="270"/>
        <v>0</v>
      </c>
      <c r="AI410" s="187">
        <f t="shared" si="271"/>
        <v>0</v>
      </c>
      <c r="AK410" s="31">
        <f t="shared" si="272"/>
        <v>0</v>
      </c>
      <c r="AL410" s="187">
        <f t="shared" si="273"/>
        <v>0</v>
      </c>
    </row>
    <row r="411" spans="1:38" x14ac:dyDescent="0.2">
      <c r="A411" s="250">
        <v>6</v>
      </c>
      <c r="B411" s="1" t="s">
        <v>53</v>
      </c>
      <c r="C411" s="1" t="str">
        <f>VLOOKUP(B411,Valores!$A$2:$F$223,5,FALSE)</f>
        <v>kg</v>
      </c>
      <c r="D411" s="1">
        <v>0</v>
      </c>
      <c r="E411" s="64">
        <f>VLOOKUP($B411,Valores!$A$2:$G$300,6,FALSE)*VLOOKUP(VLOOKUP($B411,Indices_Poder!$B$5:$E$250,3,FALSE),Indices_Poder!$G$6:$N$28,4,FALSE)</f>
        <v>107.00410922919521</v>
      </c>
      <c r="F411" s="272">
        <f>$E411*VLOOKUP(F$405,Regional!$A$2:$B$7,2,FALSE)</f>
        <v>108.34166059456014</v>
      </c>
      <c r="G411" s="272">
        <f>$E411*VLOOKUP(G$405,Regional!$A$2:$B$7,2,FALSE)</f>
        <v>104.12569869092985</v>
      </c>
      <c r="H411" s="272">
        <f>$E411*VLOOKUP(H$405,Regional!$A$2:$B$7,2,FALSE)</f>
        <v>109.89322017838347</v>
      </c>
      <c r="I411" s="272">
        <f>$E411*VLOOKUP(I$405,Regional!$A$2:$B$7,2,FALSE)</f>
        <v>107.62473306272454</v>
      </c>
      <c r="J411" s="273">
        <f>$E411*VLOOKUP(J$405,Regional!$A$2:$B$7,2,FALSE)</f>
        <v>108.56636922394145</v>
      </c>
      <c r="K411" s="66">
        <f t="shared" si="274"/>
        <v>0</v>
      </c>
      <c r="L411" s="65">
        <f t="shared" si="275"/>
        <v>0</v>
      </c>
      <c r="M411" s="65">
        <f t="shared" si="275"/>
        <v>0</v>
      </c>
      <c r="N411" s="65">
        <f t="shared" si="275"/>
        <v>0</v>
      </c>
      <c r="O411" s="65">
        <f t="shared" si="275"/>
        <v>0</v>
      </c>
      <c r="P411" s="133">
        <f t="shared" si="275"/>
        <v>0</v>
      </c>
      <c r="Q411" s="185">
        <f>VLOOKUP(B411,Valores!$A$2:$P$300,14,FALSE)</f>
        <v>1</v>
      </c>
      <c r="R411" s="185" t="str">
        <f>VLOOKUP(B411,Valores!$A$2:$P$300,15,FALSE)</f>
        <v>Rateio</v>
      </c>
      <c r="S411" s="186">
        <f t="shared" si="276"/>
        <v>0</v>
      </c>
      <c r="T411" s="186">
        <f t="shared" si="263"/>
        <v>0</v>
      </c>
      <c r="U411" s="186">
        <f t="shared" si="263"/>
        <v>0</v>
      </c>
      <c r="V411" s="186">
        <f t="shared" si="263"/>
        <v>0</v>
      </c>
      <c r="W411" s="186">
        <f t="shared" si="263"/>
        <v>0</v>
      </c>
      <c r="Y411" s="31">
        <f t="shared" si="264"/>
        <v>0</v>
      </c>
      <c r="Z411" s="187">
        <f t="shared" si="265"/>
        <v>0</v>
      </c>
      <c r="AB411" s="31">
        <f t="shared" si="266"/>
        <v>0</v>
      </c>
      <c r="AC411" s="187">
        <f t="shared" si="267"/>
        <v>0</v>
      </c>
      <c r="AE411" s="31">
        <f t="shared" si="268"/>
        <v>0</v>
      </c>
      <c r="AF411" s="187">
        <f t="shared" si="269"/>
        <v>0</v>
      </c>
      <c r="AH411" s="31">
        <f t="shared" si="270"/>
        <v>0</v>
      </c>
      <c r="AI411" s="187">
        <f t="shared" si="271"/>
        <v>0</v>
      </c>
      <c r="AK411" s="31">
        <f t="shared" si="272"/>
        <v>0</v>
      </c>
      <c r="AL411" s="187">
        <f t="shared" si="273"/>
        <v>0</v>
      </c>
    </row>
    <row r="412" spans="1:38" x14ac:dyDescent="0.2">
      <c r="A412" s="250">
        <v>7</v>
      </c>
      <c r="B412" s="1" t="s">
        <v>242</v>
      </c>
      <c r="C412" s="1" t="str">
        <f>VLOOKUP(B412,Valores!$A$2:$F$223,5,FALSE)</f>
        <v>unid.</v>
      </c>
      <c r="D412" s="1">
        <v>0</v>
      </c>
      <c r="E412" s="64">
        <f>VLOOKUP($B412,Valores!$A$2:$G$300,6,FALSE)*VLOOKUP(VLOOKUP($B412,Indices_Poder!$B$5:$E$250,3,FALSE),Indices_Poder!$G$6:$N$28,4,FALSE)</f>
        <v>318.82451132788094</v>
      </c>
      <c r="F412" s="272">
        <f>$E412*VLOOKUP(F$405,Regional!$A$2:$B$7,2,FALSE)</f>
        <v>322.80981771947944</v>
      </c>
      <c r="G412" s="272">
        <f>$E412*VLOOKUP(G$405,Regional!$A$2:$B$7,2,FALSE)</f>
        <v>310.24813197316092</v>
      </c>
      <c r="H412" s="272">
        <f>$E412*VLOOKUP(H$405,Regional!$A$2:$B$7,2,FALSE)</f>
        <v>327.43277313373369</v>
      </c>
      <c r="I412" s="272">
        <f>$E412*VLOOKUP(I$405,Regional!$A$2:$B$7,2,FALSE)</f>
        <v>320.67369349358268</v>
      </c>
      <c r="J412" s="273">
        <f>$E412*VLOOKUP(J$405,Regional!$A$2:$B$7,2,FALSE)</f>
        <v>323.47934919326798</v>
      </c>
      <c r="K412" s="66">
        <f t="shared" si="274"/>
        <v>0</v>
      </c>
      <c r="L412" s="65">
        <f t="shared" si="275"/>
        <v>0</v>
      </c>
      <c r="M412" s="65">
        <f t="shared" si="275"/>
        <v>0</v>
      </c>
      <c r="N412" s="65">
        <f t="shared" si="275"/>
        <v>0</v>
      </c>
      <c r="O412" s="65">
        <f t="shared" si="275"/>
        <v>0</v>
      </c>
      <c r="P412" s="133">
        <f t="shared" si="275"/>
        <v>0</v>
      </c>
      <c r="Q412" s="185">
        <f>VLOOKUP(B412,Valores!$A$2:$P$300,14,FALSE)</f>
        <v>1</v>
      </c>
      <c r="R412" s="185">
        <f>VLOOKUP(B412,Valores!$A$2:$P$300,15,FALSE)</f>
        <v>2.5000000000000001E-2</v>
      </c>
      <c r="S412" s="186">
        <f t="shared" si="276"/>
        <v>0</v>
      </c>
      <c r="T412" s="186">
        <f t="shared" si="263"/>
        <v>0</v>
      </c>
      <c r="U412" s="186">
        <f t="shared" si="263"/>
        <v>0</v>
      </c>
      <c r="V412" s="186">
        <f t="shared" si="263"/>
        <v>0</v>
      </c>
      <c r="W412" s="186">
        <f t="shared" si="263"/>
        <v>0</v>
      </c>
      <c r="Y412" s="31">
        <f t="shared" si="264"/>
        <v>0</v>
      </c>
      <c r="Z412" s="187">
        <f t="shared" si="265"/>
        <v>0</v>
      </c>
      <c r="AB412" s="31">
        <f t="shared" si="266"/>
        <v>0</v>
      </c>
      <c r="AC412" s="187">
        <f t="shared" si="267"/>
        <v>0</v>
      </c>
      <c r="AE412" s="31">
        <f t="shared" si="268"/>
        <v>0</v>
      </c>
      <c r="AF412" s="187">
        <f t="shared" si="269"/>
        <v>0</v>
      </c>
      <c r="AH412" s="31">
        <f t="shared" si="270"/>
        <v>0</v>
      </c>
      <c r="AI412" s="187">
        <f t="shared" si="271"/>
        <v>0</v>
      </c>
      <c r="AK412" s="31">
        <f t="shared" si="272"/>
        <v>0</v>
      </c>
      <c r="AL412" s="187">
        <f t="shared" si="273"/>
        <v>0</v>
      </c>
    </row>
    <row r="413" spans="1:38" x14ac:dyDescent="0.2">
      <c r="A413" s="250">
        <v>8</v>
      </c>
      <c r="B413" s="1" t="s">
        <v>243</v>
      </c>
      <c r="C413" s="1" t="str">
        <f>VLOOKUP(B413,Valores!$A$2:$F$223,5,FALSE)</f>
        <v>kg</v>
      </c>
      <c r="D413" s="1">
        <v>0</v>
      </c>
      <c r="E413" s="64">
        <f>VLOOKUP($B413,Valores!$A$2:$G$300,6,FALSE)*VLOOKUP(VLOOKUP($B413,Indices_Poder!$B$5:$E$250,3,FALSE),Indices_Poder!$G$6:$N$28,4,FALSE)</f>
        <v>90.692785411365136</v>
      </c>
      <c r="F413" s="272">
        <f>$E413*VLOOKUP(F$405,Regional!$A$2:$B$7,2,FALSE)</f>
        <v>91.826445229007192</v>
      </c>
      <c r="G413" s="272">
        <f>$E413*VLOOKUP(G$405,Regional!$A$2:$B$7,2,FALSE)</f>
        <v>88.253149483799405</v>
      </c>
      <c r="H413" s="272">
        <f>$E413*VLOOKUP(H$405,Regional!$A$2:$B$7,2,FALSE)</f>
        <v>93.141490617471987</v>
      </c>
      <c r="I413" s="272">
        <f>$E413*VLOOKUP(I$405,Regional!$A$2:$B$7,2,FALSE)</f>
        <v>91.218803566751063</v>
      </c>
      <c r="J413" s="273">
        <f>$E413*VLOOKUP(J$405,Regional!$A$2:$B$7,2,FALSE)</f>
        <v>92.016900078371066</v>
      </c>
      <c r="K413" s="66">
        <f>D413*E413</f>
        <v>0</v>
      </c>
      <c r="L413" s="65">
        <f t="shared" si="275"/>
        <v>0</v>
      </c>
      <c r="M413" s="65">
        <f t="shared" si="275"/>
        <v>0</v>
      </c>
      <c r="N413" s="65">
        <f t="shared" si="275"/>
        <v>0</v>
      </c>
      <c r="O413" s="65">
        <f t="shared" si="275"/>
        <v>0</v>
      </c>
      <c r="P413" s="133">
        <f t="shared" si="275"/>
        <v>0</v>
      </c>
      <c r="Q413" s="185">
        <f>VLOOKUP(B413,Valores!$A$2:$P$300,14,FALSE)</f>
        <v>1</v>
      </c>
      <c r="R413" s="185">
        <f>VLOOKUP(B413,Valores!$A$2:$P$300,15,FALSE)</f>
        <v>3.1300000000000001E-2</v>
      </c>
      <c r="S413" s="186">
        <f t="shared" si="276"/>
        <v>0</v>
      </c>
      <c r="T413" s="186">
        <f t="shared" si="263"/>
        <v>0</v>
      </c>
      <c r="U413" s="186">
        <f t="shared" si="263"/>
        <v>0</v>
      </c>
      <c r="V413" s="186">
        <f t="shared" si="263"/>
        <v>0</v>
      </c>
      <c r="W413" s="186">
        <f t="shared" si="263"/>
        <v>0</v>
      </c>
      <c r="Y413" s="31">
        <f t="shared" si="264"/>
        <v>0</v>
      </c>
      <c r="Z413" s="187">
        <f t="shared" si="265"/>
        <v>0</v>
      </c>
      <c r="AB413" s="31">
        <f t="shared" si="266"/>
        <v>0</v>
      </c>
      <c r="AC413" s="187">
        <f t="shared" si="267"/>
        <v>0</v>
      </c>
      <c r="AE413" s="31">
        <f t="shared" si="268"/>
        <v>0</v>
      </c>
      <c r="AF413" s="187">
        <f t="shared" si="269"/>
        <v>0</v>
      </c>
      <c r="AH413" s="31">
        <f t="shared" si="270"/>
        <v>0</v>
      </c>
      <c r="AI413" s="187">
        <f t="shared" si="271"/>
        <v>0</v>
      </c>
      <c r="AK413" s="31">
        <f t="shared" si="272"/>
        <v>0</v>
      </c>
      <c r="AL413" s="187">
        <f t="shared" si="273"/>
        <v>0</v>
      </c>
    </row>
    <row r="414" spans="1:38" x14ac:dyDescent="0.2">
      <c r="A414" s="250">
        <v>9</v>
      </c>
      <c r="B414" s="1" t="s">
        <v>244</v>
      </c>
      <c r="C414" s="1" t="str">
        <f>VLOOKUP(B414,Valores!$A$2:$F$223,5,FALSE)</f>
        <v>kg</v>
      </c>
      <c r="D414" s="1">
        <v>0</v>
      </c>
      <c r="E414" s="64">
        <f>VLOOKUP($B414,Valores!$A$2:$G$300,6,FALSE)*VLOOKUP(VLOOKUP($B414,Indices_Poder!$B$5:$E$250,3,FALSE),Indices_Poder!$G$6:$N$28,4,FALSE)</f>
        <v>90.692785411365136</v>
      </c>
      <c r="F414" s="272">
        <f>$E414*VLOOKUP(F$405,Regional!$A$2:$B$7,2,FALSE)</f>
        <v>91.826445229007192</v>
      </c>
      <c r="G414" s="272">
        <f>$E414*VLOOKUP(G$405,Regional!$A$2:$B$7,2,FALSE)</f>
        <v>88.253149483799405</v>
      </c>
      <c r="H414" s="272">
        <f>$E414*VLOOKUP(H$405,Regional!$A$2:$B$7,2,FALSE)</f>
        <v>93.141490617471987</v>
      </c>
      <c r="I414" s="272">
        <f>$E414*VLOOKUP(I$405,Regional!$A$2:$B$7,2,FALSE)</f>
        <v>91.218803566751063</v>
      </c>
      <c r="J414" s="273">
        <f>$E414*VLOOKUP(J$405,Regional!$A$2:$B$7,2,FALSE)</f>
        <v>92.016900078371066</v>
      </c>
      <c r="K414" s="66">
        <f t="shared" si="274"/>
        <v>0</v>
      </c>
      <c r="L414" s="65">
        <f t="shared" si="275"/>
        <v>0</v>
      </c>
      <c r="M414" s="65">
        <f t="shared" si="275"/>
        <v>0</v>
      </c>
      <c r="N414" s="65">
        <f t="shared" si="275"/>
        <v>0</v>
      </c>
      <c r="O414" s="65">
        <f t="shared" si="275"/>
        <v>0</v>
      </c>
      <c r="P414" s="133">
        <f t="shared" si="275"/>
        <v>0</v>
      </c>
      <c r="Q414" s="185">
        <f>VLOOKUP(B414,Valores!$A$2:$P$300,14,FALSE)</f>
        <v>1</v>
      </c>
      <c r="R414" s="185">
        <f>VLOOKUP(B414,Valores!$A$2:$P$300,15,FALSE)</f>
        <v>3.1300000000000001E-2</v>
      </c>
      <c r="S414" s="186">
        <f t="shared" si="276"/>
        <v>0</v>
      </c>
      <c r="T414" s="186">
        <f t="shared" si="263"/>
        <v>0</v>
      </c>
      <c r="U414" s="186">
        <f t="shared" si="263"/>
        <v>0</v>
      </c>
      <c r="V414" s="186">
        <f t="shared" si="263"/>
        <v>0</v>
      </c>
      <c r="W414" s="186">
        <f t="shared" si="263"/>
        <v>0</v>
      </c>
      <c r="Y414" s="31">
        <f t="shared" si="264"/>
        <v>0</v>
      </c>
      <c r="Z414" s="187">
        <f t="shared" si="265"/>
        <v>0</v>
      </c>
      <c r="AB414" s="31">
        <f t="shared" si="266"/>
        <v>0</v>
      </c>
      <c r="AC414" s="187">
        <f t="shared" si="267"/>
        <v>0</v>
      </c>
      <c r="AE414" s="31">
        <f t="shared" si="268"/>
        <v>0</v>
      </c>
      <c r="AF414" s="187">
        <f t="shared" si="269"/>
        <v>0</v>
      </c>
      <c r="AH414" s="31">
        <f t="shared" si="270"/>
        <v>0</v>
      </c>
      <c r="AI414" s="187">
        <f t="shared" si="271"/>
        <v>0</v>
      </c>
      <c r="AK414" s="31">
        <f t="shared" si="272"/>
        <v>0</v>
      </c>
      <c r="AL414" s="187">
        <f t="shared" si="273"/>
        <v>0</v>
      </c>
    </row>
    <row r="415" spans="1:38" x14ac:dyDescent="0.2">
      <c r="A415" s="250">
        <v>10</v>
      </c>
      <c r="B415" s="1" t="s">
        <v>265</v>
      </c>
      <c r="C415" s="1" t="str">
        <f>VLOOKUP(B415,Valores!$A$2:$F$223,5,FALSE)</f>
        <v>m³</v>
      </c>
      <c r="D415" s="1">
        <v>38.4</v>
      </c>
      <c r="E415" s="64">
        <f>VLOOKUP($B415,Valores!$A$2:$G$300,6,FALSE)*VLOOKUP(VLOOKUP($B415,Indices_Poder!$B$5:$E$250,3,FALSE),Indices_Poder!$G$6:$N$28,4,FALSE)</f>
        <v>5744.0577699282558</v>
      </c>
      <c r="F415" s="272">
        <f>$E415*VLOOKUP(F$405,Regional!$A$2:$B$7,2,FALSE)</f>
        <v>5815.858492052359</v>
      </c>
      <c r="G415" s="272">
        <f>$E415*VLOOKUP(G$405,Regional!$A$2:$B$7,2,FALSE)</f>
        <v>5589.5426159171857</v>
      </c>
      <c r="H415" s="272">
        <f>$E415*VLOOKUP(H$405,Regional!$A$2:$B$7,2,FALSE)</f>
        <v>5899.1473297163184</v>
      </c>
      <c r="I415" s="272">
        <f>$E415*VLOOKUP(I$405,Regional!$A$2:$B$7,2,FALSE)</f>
        <v>5777.3733049938401</v>
      </c>
      <c r="J415" s="273">
        <f>$E415*VLOOKUP(J$405,Regional!$A$2:$B$7,2,FALSE)</f>
        <v>5827.9210133692077</v>
      </c>
      <c r="K415" s="66">
        <f t="shared" si="274"/>
        <v>220571.81836524501</v>
      </c>
      <c r="L415" s="65">
        <f t="shared" si="275"/>
        <v>223328.96609481057</v>
      </c>
      <c r="M415" s="65">
        <f t="shared" si="275"/>
        <v>214638.43645121992</v>
      </c>
      <c r="N415" s="65">
        <f t="shared" si="275"/>
        <v>226527.25746110661</v>
      </c>
      <c r="O415" s="65">
        <f t="shared" si="275"/>
        <v>221851.13491176345</v>
      </c>
      <c r="P415" s="133">
        <f t="shared" si="275"/>
        <v>223792.16691337756</v>
      </c>
      <c r="Q415" s="185">
        <f>VLOOKUP(B415,Valores!$A$2:$P$300,14,FALSE)</f>
        <v>1</v>
      </c>
      <c r="R415" s="185">
        <f>VLOOKUP(B415,Valores!$A$2:$P$300,15,FALSE)</f>
        <v>3.1300000000000001E-2</v>
      </c>
      <c r="S415" s="186">
        <f t="shared" si="276"/>
        <v>0</v>
      </c>
      <c r="T415" s="186">
        <f t="shared" si="263"/>
        <v>0</v>
      </c>
      <c r="U415" s="186">
        <f t="shared" si="263"/>
        <v>0</v>
      </c>
      <c r="V415" s="186">
        <f t="shared" si="263"/>
        <v>0</v>
      </c>
      <c r="W415" s="186">
        <f t="shared" si="263"/>
        <v>0</v>
      </c>
      <c r="Y415" s="31">
        <f t="shared" si="264"/>
        <v>223328.96609481057</v>
      </c>
      <c r="Z415" s="187">
        <f t="shared" si="265"/>
        <v>223328.96609481057</v>
      </c>
      <c r="AB415" s="31">
        <f t="shared" si="266"/>
        <v>214638.43645121992</v>
      </c>
      <c r="AC415" s="187">
        <f t="shared" si="267"/>
        <v>214638.43645121992</v>
      </c>
      <c r="AE415" s="31">
        <f t="shared" si="268"/>
        <v>226527.25746110661</v>
      </c>
      <c r="AF415" s="187">
        <f t="shared" si="269"/>
        <v>226527.25746110661</v>
      </c>
      <c r="AH415" s="31">
        <f t="shared" si="270"/>
        <v>221851.13491176345</v>
      </c>
      <c r="AI415" s="187">
        <f t="shared" si="271"/>
        <v>221851.13491176345</v>
      </c>
      <c r="AK415" s="31">
        <f t="shared" si="272"/>
        <v>223792.16691337756</v>
      </c>
      <c r="AL415" s="187">
        <f t="shared" si="273"/>
        <v>223792.16691337756</v>
      </c>
    </row>
    <row r="416" spans="1:38" x14ac:dyDescent="0.2">
      <c r="A416" s="250">
        <v>11</v>
      </c>
      <c r="B416" s="1" t="s">
        <v>214</v>
      </c>
      <c r="C416" s="1" t="str">
        <f>VLOOKUP(B416,Valores!$A$2:$F$223,5,FALSE)</f>
        <v>m³</v>
      </c>
      <c r="D416" s="251">
        <v>38.51</v>
      </c>
      <c r="E416" s="64">
        <f>VLOOKUP($B416,Valores!$A$2:$G$300,6,FALSE)*VLOOKUP(VLOOKUP($B416,Indices_Poder!$B$5:$E$250,3,FALSE),Indices_Poder!$G$6:$N$28,4,FALSE)</f>
        <v>5744.0577699282558</v>
      </c>
      <c r="F416" s="272">
        <f>$E416*VLOOKUP(F$405,Regional!$A$2:$B$7,2,FALSE)</f>
        <v>5815.858492052359</v>
      </c>
      <c r="G416" s="272">
        <f>$E416*VLOOKUP(G$405,Regional!$A$2:$B$7,2,FALSE)</f>
        <v>5589.5426159171857</v>
      </c>
      <c r="H416" s="272">
        <f>$E416*VLOOKUP(H$405,Regional!$A$2:$B$7,2,FALSE)</f>
        <v>5899.1473297163184</v>
      </c>
      <c r="I416" s="272">
        <f>$E416*VLOOKUP(I$405,Regional!$A$2:$B$7,2,FALSE)</f>
        <v>5777.3733049938401</v>
      </c>
      <c r="J416" s="273">
        <f>$E416*VLOOKUP(J$405,Regional!$A$2:$B$7,2,FALSE)</f>
        <v>5827.9210133692077</v>
      </c>
      <c r="K416" s="66">
        <f t="shared" si="274"/>
        <v>221203.66471993711</v>
      </c>
      <c r="L416" s="65">
        <f t="shared" si="275"/>
        <v>223968.71052893632</v>
      </c>
      <c r="M416" s="65">
        <f t="shared" si="275"/>
        <v>215253.28613897081</v>
      </c>
      <c r="N416" s="65">
        <f t="shared" si="275"/>
        <v>227176.1636673754</v>
      </c>
      <c r="O416" s="65">
        <f t="shared" si="275"/>
        <v>222486.64597531277</v>
      </c>
      <c r="P416" s="133">
        <f t="shared" si="275"/>
        <v>224433.23822484817</v>
      </c>
      <c r="Q416" s="185">
        <f>VLOOKUP(B416,Valores!$A$2:$P$300,14,FALSE)</f>
        <v>1</v>
      </c>
      <c r="R416" s="185">
        <f>VLOOKUP(B416,Valores!$A$2:$P$300,15,FALSE)</f>
        <v>3.1300000000000001E-2</v>
      </c>
      <c r="S416" s="186">
        <f t="shared" si="276"/>
        <v>0</v>
      </c>
      <c r="T416" s="186">
        <f t="shared" si="263"/>
        <v>0</v>
      </c>
      <c r="U416" s="186">
        <f t="shared" si="263"/>
        <v>0</v>
      </c>
      <c r="V416" s="186">
        <f t="shared" si="263"/>
        <v>0</v>
      </c>
      <c r="W416" s="186">
        <f t="shared" si="263"/>
        <v>0</v>
      </c>
      <c r="Y416" s="31">
        <f t="shared" si="264"/>
        <v>223968.71052893632</v>
      </c>
      <c r="Z416" s="187">
        <f t="shared" si="265"/>
        <v>223968.71052893632</v>
      </c>
      <c r="AB416" s="31">
        <f t="shared" si="266"/>
        <v>215253.28613897081</v>
      </c>
      <c r="AC416" s="187">
        <f t="shared" si="267"/>
        <v>215253.28613897081</v>
      </c>
      <c r="AE416" s="31">
        <f t="shared" si="268"/>
        <v>227176.1636673754</v>
      </c>
      <c r="AF416" s="187">
        <f t="shared" si="269"/>
        <v>227176.1636673754</v>
      </c>
      <c r="AH416" s="31">
        <f t="shared" si="270"/>
        <v>222486.64597531277</v>
      </c>
      <c r="AI416" s="187">
        <f t="shared" si="271"/>
        <v>222486.64597531277</v>
      </c>
      <c r="AK416" s="31">
        <f t="shared" si="272"/>
        <v>224433.23822484817</v>
      </c>
      <c r="AL416" s="187">
        <f t="shared" si="273"/>
        <v>224433.23822484817</v>
      </c>
    </row>
    <row r="417" spans="1:38" x14ac:dyDescent="0.2">
      <c r="A417" s="250">
        <v>12</v>
      </c>
      <c r="B417" s="1" t="s">
        <v>247</v>
      </c>
      <c r="C417" s="1" t="str">
        <f>VLOOKUP(B417,Valores!$A$2:$F$223,5,FALSE)</f>
        <v>m³</v>
      </c>
      <c r="D417" s="1">
        <v>0</v>
      </c>
      <c r="E417" s="64">
        <f>VLOOKUP($B417,Valores!$A$2:$G$300,6,FALSE)*VLOOKUP(VLOOKUP($B417,Indices_Poder!$B$5:$E$250,3,FALSE),Indices_Poder!$G$6:$N$28,4,FALSE)</f>
        <v>5744.0577699282558</v>
      </c>
      <c r="F417" s="272">
        <f>$E417*VLOOKUP(F$405,Regional!$A$2:$B$7,2,FALSE)</f>
        <v>5815.858492052359</v>
      </c>
      <c r="G417" s="272">
        <f>$E417*VLOOKUP(G$405,Regional!$A$2:$B$7,2,FALSE)</f>
        <v>5589.5426159171857</v>
      </c>
      <c r="H417" s="272">
        <f>$E417*VLOOKUP(H$405,Regional!$A$2:$B$7,2,FALSE)</f>
        <v>5899.1473297163184</v>
      </c>
      <c r="I417" s="272">
        <f>$E417*VLOOKUP(I$405,Regional!$A$2:$B$7,2,FALSE)</f>
        <v>5777.3733049938401</v>
      </c>
      <c r="J417" s="273">
        <f>$E417*VLOOKUP(J$405,Regional!$A$2:$B$7,2,FALSE)</f>
        <v>5827.9210133692077</v>
      </c>
      <c r="K417" s="66">
        <f t="shared" si="274"/>
        <v>0</v>
      </c>
      <c r="L417" s="65">
        <f t="shared" si="275"/>
        <v>0</v>
      </c>
      <c r="M417" s="65">
        <f t="shared" si="275"/>
        <v>0</v>
      </c>
      <c r="N417" s="65">
        <f t="shared" si="275"/>
        <v>0</v>
      </c>
      <c r="O417" s="65">
        <f t="shared" si="275"/>
        <v>0</v>
      </c>
      <c r="P417" s="133">
        <f t="shared" si="275"/>
        <v>0</v>
      </c>
      <c r="Q417" s="185">
        <f>VLOOKUP(B417,Valores!$A$2:$P$300,14,FALSE)</f>
        <v>1</v>
      </c>
      <c r="R417" s="185">
        <f>VLOOKUP(B417,Valores!$A$2:$P$300,15,FALSE)</f>
        <v>3.1300000000000001E-2</v>
      </c>
      <c r="S417" s="186">
        <f t="shared" si="276"/>
        <v>0</v>
      </c>
      <c r="T417" s="186">
        <f t="shared" si="263"/>
        <v>0</v>
      </c>
      <c r="U417" s="186">
        <f t="shared" si="263"/>
        <v>0</v>
      </c>
      <c r="V417" s="186">
        <f t="shared" si="263"/>
        <v>0</v>
      </c>
      <c r="W417" s="186">
        <f t="shared" si="263"/>
        <v>0</v>
      </c>
      <c r="Y417" s="31">
        <f t="shared" si="264"/>
        <v>0</v>
      </c>
      <c r="Z417" s="187">
        <f t="shared" si="265"/>
        <v>0</v>
      </c>
      <c r="AB417" s="31">
        <f t="shared" si="266"/>
        <v>0</v>
      </c>
      <c r="AC417" s="187">
        <f t="shared" si="267"/>
        <v>0</v>
      </c>
      <c r="AE417" s="31">
        <f t="shared" si="268"/>
        <v>0</v>
      </c>
      <c r="AF417" s="187">
        <f t="shared" si="269"/>
        <v>0</v>
      </c>
      <c r="AH417" s="31">
        <f t="shared" si="270"/>
        <v>0</v>
      </c>
      <c r="AI417" s="187">
        <f t="shared" si="271"/>
        <v>0</v>
      </c>
      <c r="AK417" s="31">
        <f t="shared" si="272"/>
        <v>0</v>
      </c>
      <c r="AL417" s="187">
        <f t="shared" si="273"/>
        <v>0</v>
      </c>
    </row>
    <row r="418" spans="1:38" x14ac:dyDescent="0.2">
      <c r="A418" s="250">
        <v>13</v>
      </c>
      <c r="B418" s="1" t="s">
        <v>248</v>
      </c>
      <c r="C418" s="1" t="str">
        <f>VLOOKUP(B418,Valores!$A$2:$F$223,5,FALSE)</f>
        <v>m³</v>
      </c>
      <c r="D418" s="1">
        <v>0</v>
      </c>
      <c r="E418" s="64">
        <f>VLOOKUP($B418,Valores!$A$2:$G$300,6,FALSE)*VLOOKUP(VLOOKUP($B418,Indices_Poder!$B$5:$E$250,3,FALSE),Indices_Poder!$G$6:$N$28,4,FALSE)</f>
        <v>5744.0577699282558</v>
      </c>
      <c r="F418" s="272">
        <f>$E418*VLOOKUP(F$405,Regional!$A$2:$B$7,2,FALSE)</f>
        <v>5815.858492052359</v>
      </c>
      <c r="G418" s="272">
        <f>$E418*VLOOKUP(G$405,Regional!$A$2:$B$7,2,FALSE)</f>
        <v>5589.5426159171857</v>
      </c>
      <c r="H418" s="272">
        <f>$E418*VLOOKUP(H$405,Regional!$A$2:$B$7,2,FALSE)</f>
        <v>5899.1473297163184</v>
      </c>
      <c r="I418" s="272">
        <f>$E418*VLOOKUP(I$405,Regional!$A$2:$B$7,2,FALSE)</f>
        <v>5777.3733049938401</v>
      </c>
      <c r="J418" s="273">
        <f>$E418*VLOOKUP(J$405,Regional!$A$2:$B$7,2,FALSE)</f>
        <v>5827.9210133692077</v>
      </c>
      <c r="K418" s="66">
        <f t="shared" si="274"/>
        <v>0</v>
      </c>
      <c r="L418" s="65">
        <f t="shared" si="275"/>
        <v>0</v>
      </c>
      <c r="M418" s="65">
        <f t="shared" si="275"/>
        <v>0</v>
      </c>
      <c r="N418" s="65">
        <f t="shared" si="275"/>
        <v>0</v>
      </c>
      <c r="O418" s="65">
        <f t="shared" si="275"/>
        <v>0</v>
      </c>
      <c r="P418" s="133">
        <f t="shared" si="275"/>
        <v>0</v>
      </c>
      <c r="Q418" s="185">
        <f>VLOOKUP(B418,Valores!$A$2:$P$300,14,FALSE)</f>
        <v>1</v>
      </c>
      <c r="R418" s="185">
        <f>VLOOKUP(B418,Valores!$A$2:$P$300,15,FALSE)</f>
        <v>3.1300000000000001E-2</v>
      </c>
      <c r="S418" s="186">
        <f t="shared" si="276"/>
        <v>0</v>
      </c>
      <c r="T418" s="186">
        <f t="shared" si="263"/>
        <v>0</v>
      </c>
      <c r="U418" s="186">
        <f t="shared" si="263"/>
        <v>0</v>
      </c>
      <c r="V418" s="186">
        <f t="shared" si="263"/>
        <v>0</v>
      </c>
      <c r="W418" s="186">
        <f t="shared" si="263"/>
        <v>0</v>
      </c>
      <c r="Y418" s="31">
        <f t="shared" si="264"/>
        <v>0</v>
      </c>
      <c r="Z418" s="187">
        <f t="shared" si="265"/>
        <v>0</v>
      </c>
      <c r="AB418" s="31">
        <f t="shared" si="266"/>
        <v>0</v>
      </c>
      <c r="AC418" s="187">
        <f t="shared" si="267"/>
        <v>0</v>
      </c>
      <c r="AE418" s="31">
        <f t="shared" si="268"/>
        <v>0</v>
      </c>
      <c r="AF418" s="187">
        <f t="shared" si="269"/>
        <v>0</v>
      </c>
      <c r="AH418" s="31">
        <f t="shared" si="270"/>
        <v>0</v>
      </c>
      <c r="AI418" s="187">
        <f t="shared" si="271"/>
        <v>0</v>
      </c>
      <c r="AK418" s="31">
        <f t="shared" si="272"/>
        <v>0</v>
      </c>
      <c r="AL418" s="187">
        <f t="shared" si="273"/>
        <v>0</v>
      </c>
    </row>
    <row r="419" spans="1:38" x14ac:dyDescent="0.2">
      <c r="A419" s="250">
        <v>14</v>
      </c>
      <c r="B419" s="1" t="s">
        <v>217</v>
      </c>
      <c r="C419" s="1" t="str">
        <f>VLOOKUP(B419,Valores!$A$2:$F$223,5,FALSE)</f>
        <v>m³</v>
      </c>
      <c r="D419" s="135">
        <v>60</v>
      </c>
      <c r="E419" s="64">
        <f>VLOOKUP($B419,Valores!$A$2:$G$300,6,FALSE)*VLOOKUP(VLOOKUP($B419,Indices_Poder!$B$5:$E$250,3,FALSE),Indices_Poder!$G$6:$N$28,4,FALSE)</f>
        <v>5744.0577699282558</v>
      </c>
      <c r="F419" s="272">
        <f>$E419*VLOOKUP(F$405,Regional!$A$2:$B$7,2,FALSE)</f>
        <v>5815.858492052359</v>
      </c>
      <c r="G419" s="272">
        <f>$E419*VLOOKUP(G$405,Regional!$A$2:$B$7,2,FALSE)</f>
        <v>5589.5426159171857</v>
      </c>
      <c r="H419" s="272">
        <f>$E419*VLOOKUP(H$405,Regional!$A$2:$B$7,2,FALSE)</f>
        <v>5899.1473297163184</v>
      </c>
      <c r="I419" s="272">
        <f>$E419*VLOOKUP(I$405,Regional!$A$2:$B$7,2,FALSE)</f>
        <v>5777.3733049938401</v>
      </c>
      <c r="J419" s="273">
        <f>$E419*VLOOKUP(J$405,Regional!$A$2:$B$7,2,FALSE)</f>
        <v>5827.9210133692077</v>
      </c>
      <c r="K419" s="74">
        <f t="shared" si="274"/>
        <v>344643.46619569534</v>
      </c>
      <c r="L419" s="253">
        <f t="shared" si="275"/>
        <v>348951.50952314155</v>
      </c>
      <c r="M419" s="253">
        <f t="shared" si="275"/>
        <v>335372.55695503112</v>
      </c>
      <c r="N419" s="253">
        <f t="shared" si="275"/>
        <v>353948.83978297911</v>
      </c>
      <c r="O419" s="253">
        <f t="shared" si="275"/>
        <v>346642.39829963038</v>
      </c>
      <c r="P419" s="254">
        <f t="shared" si="275"/>
        <v>349675.26080215245</v>
      </c>
      <c r="Q419" s="185">
        <f>VLOOKUP(B419,Valores!$A$2:$P$300,14,FALSE)</f>
        <v>1</v>
      </c>
      <c r="R419" s="185">
        <f>VLOOKUP(B419,Valores!$A$2:$P$300,15,FALSE)</f>
        <v>3.1300000000000001E-2</v>
      </c>
      <c r="S419" s="186">
        <f t="shared" si="276"/>
        <v>0</v>
      </c>
      <c r="T419" s="186">
        <f t="shared" si="263"/>
        <v>0</v>
      </c>
      <c r="U419" s="186">
        <f t="shared" si="263"/>
        <v>0</v>
      </c>
      <c r="V419" s="186">
        <f t="shared" si="263"/>
        <v>0</v>
      </c>
      <c r="W419" s="186">
        <f t="shared" si="263"/>
        <v>0</v>
      </c>
      <c r="Y419" s="31">
        <f t="shared" si="264"/>
        <v>348951.50952314155</v>
      </c>
      <c r="Z419" s="187">
        <f t="shared" si="265"/>
        <v>348951.50952314155</v>
      </c>
      <c r="AB419" s="31">
        <f t="shared" si="266"/>
        <v>335372.55695503112</v>
      </c>
      <c r="AC419" s="187">
        <f t="shared" si="267"/>
        <v>335372.55695503112</v>
      </c>
      <c r="AE419" s="31">
        <f t="shared" si="268"/>
        <v>353948.83978297911</v>
      </c>
      <c r="AF419" s="187">
        <f t="shared" si="269"/>
        <v>353948.83978297911</v>
      </c>
      <c r="AH419" s="31">
        <f t="shared" si="270"/>
        <v>346642.39829963038</v>
      </c>
      <c r="AI419" s="187">
        <f t="shared" si="271"/>
        <v>346642.39829963038</v>
      </c>
      <c r="AK419" s="31">
        <f t="shared" si="272"/>
        <v>349675.26080215245</v>
      </c>
      <c r="AL419" s="187">
        <f t="shared" si="273"/>
        <v>349675.26080215245</v>
      </c>
    </row>
    <row r="420" spans="1:38" s="29" customFormat="1" x14ac:dyDescent="0.2">
      <c r="A420" s="79"/>
      <c r="B420" s="189" t="s">
        <v>143</v>
      </c>
      <c r="C420" s="80"/>
      <c r="D420" s="81"/>
      <c r="E420" s="82"/>
      <c r="F420" s="83"/>
      <c r="G420" s="83"/>
      <c r="H420" s="83"/>
      <c r="I420" s="83"/>
      <c r="J420" s="83"/>
      <c r="K420" s="192">
        <f t="shared" ref="K420:P420" si="277">SUM(K406:K419)</f>
        <v>15093096.099922834</v>
      </c>
      <c r="L420" s="83">
        <f t="shared" si="277"/>
        <v>15281759.801171871</v>
      </c>
      <c r="M420" s="83">
        <f t="shared" si="277"/>
        <v>14687091.814834908</v>
      </c>
      <c r="N420" s="83">
        <f t="shared" si="277"/>
        <v>15500609.694620751</v>
      </c>
      <c r="O420" s="83">
        <f t="shared" si="277"/>
        <v>15180636.057302387</v>
      </c>
      <c r="P420" s="83">
        <f t="shared" si="277"/>
        <v>15313455.302981706</v>
      </c>
      <c r="S420" s="174">
        <f>SUMIF($Q406:$Q419,"&lt;&gt;Rateio",Z406:Z419)</f>
        <v>15281759.801171871</v>
      </c>
      <c r="T420" s="174">
        <f>SUMIF($Q406:$Q419,"&lt;&gt;Rateio",AC406:AC419)</f>
        <v>14687091.814834908</v>
      </c>
      <c r="U420" s="174">
        <f>SUMIF($Q406:$Q419,"&lt;&gt;Rateio",AF406:AF419)</f>
        <v>15500609.694620751</v>
      </c>
      <c r="V420" s="174">
        <f>SUMIF($Q406:$Q419,"&lt;&gt;Rateio",AI406:AI419)</f>
        <v>15180636.057302387</v>
      </c>
      <c r="W420" s="174">
        <f>SUMIF($Q406:$Q419,"&lt;&gt;Rateio",AL406:AL419)</f>
        <v>15313455.302981706</v>
      </c>
      <c r="Z420" s="187"/>
      <c r="AC420" s="187"/>
      <c r="AF420" s="187"/>
      <c r="AI420" s="187"/>
      <c r="AL420" s="187"/>
    </row>
    <row r="421" spans="1:38" s="29" customFormat="1" ht="12.75" hidden="1" customHeight="1" x14ac:dyDescent="0.2">
      <c r="A421" s="79"/>
      <c r="B421" s="80"/>
      <c r="C421" s="80"/>
      <c r="D421" s="81"/>
      <c r="E421" s="137" t="s">
        <v>118</v>
      </c>
      <c r="F421" s="87" t="s">
        <v>129</v>
      </c>
      <c r="G421" s="87" t="s">
        <v>130</v>
      </c>
      <c r="H421" s="87" t="s">
        <v>142</v>
      </c>
      <c r="I421" s="87" t="s">
        <v>132</v>
      </c>
      <c r="J421" s="87" t="s">
        <v>133</v>
      </c>
      <c r="K421" s="88"/>
      <c r="L421" s="83"/>
      <c r="M421" s="83"/>
      <c r="N421" s="83"/>
      <c r="O421" s="83"/>
      <c r="P421" s="83"/>
      <c r="S421" s="186"/>
      <c r="T421" s="186"/>
      <c r="U421" s="186"/>
      <c r="V421" s="186"/>
      <c r="W421" s="186"/>
      <c r="Z421" s="187"/>
      <c r="AC421" s="187"/>
      <c r="AF421" s="187"/>
      <c r="AI421" s="187"/>
      <c r="AL421" s="187"/>
    </row>
    <row r="422" spans="1:38" s="29" customFormat="1" ht="12.75" hidden="1" customHeight="1" x14ac:dyDescent="0.2">
      <c r="A422" s="89"/>
      <c r="B422" s="90" t="s">
        <v>206</v>
      </c>
      <c r="C422" s="90"/>
      <c r="D422" s="91"/>
      <c r="E422" s="92" t="e">
        <f>(SUMIF(#REF!,"Obras civis",K406:K419)+#REF!)*3.98%</f>
        <v>#REF!</v>
      </c>
      <c r="F422" s="93" t="e">
        <f>(SUMIF(#REF!,"Obras civis",L406:L419)+#REF!)*3.98%</f>
        <v>#REF!</v>
      </c>
      <c r="G422" s="93" t="e">
        <f>(SUMIF(#REF!,"Obras civis",M406:M419)+#REF!)*3.98%</f>
        <v>#REF!</v>
      </c>
      <c r="H422" s="93" t="e">
        <f>(SUMIF(#REF!,"Obras civis",N406:N419)+#REF!)*3.98%</f>
        <v>#REF!</v>
      </c>
      <c r="I422" s="93" t="e">
        <f>(SUMIF(#REF!,"Obras civis",O406:O419)+#REF!)*3.98%</f>
        <v>#REF!</v>
      </c>
      <c r="J422" s="93" t="e">
        <f>(SUMIF(#REF!,"Obras civis",P406:P419)+#REF!)*3.98%</f>
        <v>#REF!</v>
      </c>
      <c r="K422" s="92"/>
      <c r="L422" s="93"/>
      <c r="M422" s="93"/>
      <c r="N422" s="93"/>
      <c r="O422" s="93"/>
      <c r="P422" s="93"/>
      <c r="S422" s="186"/>
      <c r="T422" s="186"/>
      <c r="U422" s="186"/>
      <c r="V422" s="186"/>
      <c r="W422" s="186"/>
      <c r="Z422" s="187"/>
      <c r="AC422" s="187"/>
      <c r="AF422" s="187"/>
      <c r="AI422" s="187"/>
      <c r="AL422" s="187"/>
    </row>
    <row r="423" spans="1:38" s="29" customFormat="1" ht="12.75" hidden="1" customHeight="1" x14ac:dyDescent="0.2">
      <c r="A423" s="89"/>
      <c r="B423" s="90" t="s">
        <v>145</v>
      </c>
      <c r="C423" s="97"/>
      <c r="D423" s="98"/>
      <c r="E423" s="99" t="e">
        <f>K420+#REF!+E422</f>
        <v>#REF!</v>
      </c>
      <c r="F423" s="100" t="e">
        <f>L420+#REF!+F422</f>
        <v>#REF!</v>
      </c>
      <c r="G423" s="100" t="e">
        <f>M420+#REF!+G422</f>
        <v>#REF!</v>
      </c>
      <c r="H423" s="100" t="e">
        <f>N420+#REF!+H422</f>
        <v>#REF!</v>
      </c>
      <c r="I423" s="100" t="e">
        <f>O420+#REF!+I422</f>
        <v>#REF!</v>
      </c>
      <c r="J423" s="100" t="e">
        <f>P420+#REF!+J422</f>
        <v>#REF!</v>
      </c>
      <c r="K423" s="99"/>
      <c r="L423" s="100"/>
      <c r="M423" s="100"/>
      <c r="N423" s="100"/>
      <c r="O423" s="100"/>
      <c r="P423" s="100"/>
      <c r="S423" s="186"/>
      <c r="T423" s="186"/>
      <c r="U423" s="186"/>
      <c r="V423" s="186"/>
      <c r="W423" s="186"/>
      <c r="Z423" s="187"/>
      <c r="AC423" s="187"/>
      <c r="AF423" s="187"/>
      <c r="AI423" s="187"/>
      <c r="AL423" s="187"/>
    </row>
    <row r="424" spans="1:38" s="29" customFormat="1" ht="12.75" hidden="1" customHeight="1" x14ac:dyDescent="0.2">
      <c r="A424" s="89"/>
      <c r="B424" s="90" t="s">
        <v>146</v>
      </c>
      <c r="C424" s="90"/>
      <c r="D424" s="91"/>
      <c r="E424" s="92" t="e">
        <f>E423*2.7%</f>
        <v>#REF!</v>
      </c>
      <c r="F424" s="93" t="e">
        <f>F423*2.7%</f>
        <v>#REF!</v>
      </c>
      <c r="G424" s="93" t="e">
        <f t="shared" ref="G424:J424" si="278">G423*2.7%</f>
        <v>#REF!</v>
      </c>
      <c r="H424" s="93" t="e">
        <f t="shared" si="278"/>
        <v>#REF!</v>
      </c>
      <c r="I424" s="93" t="e">
        <f t="shared" si="278"/>
        <v>#REF!</v>
      </c>
      <c r="J424" s="93" t="e">
        <f t="shared" si="278"/>
        <v>#REF!</v>
      </c>
      <c r="K424" s="92"/>
      <c r="L424" s="93"/>
      <c r="M424" s="93"/>
      <c r="N424" s="93"/>
      <c r="O424" s="93"/>
      <c r="P424" s="93"/>
      <c r="S424" s="186"/>
      <c r="T424" s="186"/>
      <c r="U424" s="186"/>
      <c r="V424" s="186"/>
      <c r="W424" s="186"/>
      <c r="Z424" s="187"/>
      <c r="AC424" s="187"/>
      <c r="AF424" s="187"/>
      <c r="AI424" s="187"/>
      <c r="AL424" s="187"/>
    </row>
    <row r="425" spans="1:38" s="29" customFormat="1" ht="12.75" hidden="1" customHeight="1" x14ac:dyDescent="0.2">
      <c r="A425" s="89"/>
      <c r="B425" s="90" t="s">
        <v>147</v>
      </c>
      <c r="C425" s="97"/>
      <c r="D425" s="98"/>
      <c r="E425" s="99" t="e">
        <f>E423*1.4%</f>
        <v>#REF!</v>
      </c>
      <c r="F425" s="100" t="e">
        <f>F423*1.4%</f>
        <v>#REF!</v>
      </c>
      <c r="G425" s="100" t="e">
        <f t="shared" ref="G425:J425" si="279">G423*1.4%</f>
        <v>#REF!</v>
      </c>
      <c r="H425" s="100" t="e">
        <f t="shared" si="279"/>
        <v>#REF!</v>
      </c>
      <c r="I425" s="100" t="e">
        <f t="shared" si="279"/>
        <v>#REF!</v>
      </c>
      <c r="J425" s="100" t="e">
        <f t="shared" si="279"/>
        <v>#REF!</v>
      </c>
      <c r="K425" s="99"/>
      <c r="L425" s="100"/>
      <c r="M425" s="100"/>
      <c r="N425" s="100"/>
      <c r="O425" s="100"/>
      <c r="P425" s="100"/>
      <c r="S425" s="186"/>
      <c r="T425" s="186"/>
      <c r="U425" s="186"/>
      <c r="V425" s="186"/>
      <c r="W425" s="186"/>
      <c r="Z425" s="187"/>
      <c r="AC425" s="187"/>
      <c r="AF425" s="187"/>
      <c r="AI425" s="187"/>
      <c r="AL425" s="187"/>
    </row>
    <row r="426" spans="1:38" s="29" customFormat="1" ht="12.75" hidden="1" customHeight="1" x14ac:dyDescent="0.2">
      <c r="A426" s="89"/>
      <c r="B426" s="90" t="s">
        <v>148</v>
      </c>
      <c r="C426" s="90"/>
      <c r="D426" s="90"/>
      <c r="E426" s="92" t="e">
        <f>E423*3.99%</f>
        <v>#REF!</v>
      </c>
      <c r="F426" s="93" t="e">
        <f>F423*3.99%</f>
        <v>#REF!</v>
      </c>
      <c r="G426" s="93" t="e">
        <f t="shared" ref="G426:J426" si="280">G423*3.99%</f>
        <v>#REF!</v>
      </c>
      <c r="H426" s="93" t="e">
        <f t="shared" si="280"/>
        <v>#REF!</v>
      </c>
      <c r="I426" s="93" t="e">
        <f t="shared" si="280"/>
        <v>#REF!</v>
      </c>
      <c r="J426" s="93" t="e">
        <f t="shared" si="280"/>
        <v>#REF!</v>
      </c>
      <c r="K426" s="92"/>
      <c r="L426" s="93"/>
      <c r="M426" s="93"/>
      <c r="N426" s="93"/>
      <c r="O426" s="93"/>
      <c r="P426" s="93"/>
      <c r="S426" s="186"/>
      <c r="T426" s="186"/>
      <c r="U426" s="186"/>
      <c r="V426" s="186"/>
      <c r="W426" s="186"/>
      <c r="Z426" s="187"/>
      <c r="AC426" s="187"/>
      <c r="AF426" s="187"/>
      <c r="AI426" s="187"/>
      <c r="AL426" s="187"/>
    </row>
    <row r="427" spans="1:38" s="29" customFormat="1" ht="12.75" hidden="1" customHeight="1" x14ac:dyDescent="0.2">
      <c r="A427" s="89"/>
      <c r="B427" s="104" t="s">
        <v>149</v>
      </c>
      <c r="C427" s="104"/>
      <c r="D427" s="105"/>
      <c r="E427" s="106" t="e">
        <f>E423*2.7%</f>
        <v>#REF!</v>
      </c>
      <c r="F427" s="107" t="e">
        <f>F423*2.7%</f>
        <v>#REF!</v>
      </c>
      <c r="G427" s="107" t="e">
        <f t="shared" ref="G427:J427" si="281">G423*2.7%</f>
        <v>#REF!</v>
      </c>
      <c r="H427" s="107" t="e">
        <f t="shared" si="281"/>
        <v>#REF!</v>
      </c>
      <c r="I427" s="107" t="e">
        <f t="shared" si="281"/>
        <v>#REF!</v>
      </c>
      <c r="J427" s="107" t="e">
        <f t="shared" si="281"/>
        <v>#REF!</v>
      </c>
      <c r="K427" s="106"/>
      <c r="L427" s="107"/>
      <c r="M427" s="107"/>
      <c r="N427" s="107"/>
      <c r="O427" s="107"/>
      <c r="P427" s="107"/>
      <c r="S427" s="186"/>
      <c r="T427" s="186"/>
      <c r="U427" s="186"/>
      <c r="V427" s="186"/>
      <c r="W427" s="186"/>
      <c r="Z427" s="187"/>
      <c r="AC427" s="187"/>
      <c r="AF427" s="187"/>
      <c r="AI427" s="187"/>
      <c r="AL427" s="187"/>
    </row>
    <row r="428" spans="1:38" s="29" customFormat="1" ht="12.75" hidden="1" customHeight="1" x14ac:dyDescent="0.2">
      <c r="A428" s="89"/>
      <c r="B428" s="90" t="s">
        <v>150</v>
      </c>
      <c r="C428" s="90"/>
      <c r="D428" s="91"/>
      <c r="E428" s="106" t="e">
        <f>E423+E424+E425+E426+E427</f>
        <v>#REF!</v>
      </c>
      <c r="F428" s="93" t="e">
        <f>F423+F424+F425+F426+F427</f>
        <v>#REF!</v>
      </c>
      <c r="G428" s="93" t="e">
        <f t="shared" ref="G428:J428" si="282">G423+G424+G425+G426+G427</f>
        <v>#REF!</v>
      </c>
      <c r="H428" s="93" t="e">
        <f t="shared" si="282"/>
        <v>#REF!</v>
      </c>
      <c r="I428" s="93" t="e">
        <f t="shared" si="282"/>
        <v>#REF!</v>
      </c>
      <c r="J428" s="93" t="e">
        <f t="shared" si="282"/>
        <v>#REF!</v>
      </c>
      <c r="K428" s="92"/>
      <c r="L428" s="93"/>
      <c r="M428" s="93"/>
      <c r="N428" s="93"/>
      <c r="O428" s="93"/>
      <c r="P428" s="93"/>
      <c r="S428" s="186"/>
      <c r="T428" s="186"/>
      <c r="U428" s="186"/>
      <c r="V428" s="186"/>
      <c r="W428" s="186"/>
      <c r="Z428" s="187"/>
      <c r="AC428" s="187"/>
      <c r="AF428" s="187"/>
      <c r="AI428" s="187"/>
      <c r="AL428" s="187"/>
    </row>
    <row r="429" spans="1:38" s="29" customFormat="1" ht="12.75" hidden="1" customHeight="1" x14ac:dyDescent="0.2">
      <c r="A429" s="90"/>
      <c r="B429" s="90" t="s">
        <v>151</v>
      </c>
      <c r="C429" s="90"/>
      <c r="D429" s="91"/>
      <c r="E429" s="92" t="e">
        <f t="shared" ref="E429:J429" si="283">E428*3%</f>
        <v>#REF!</v>
      </c>
      <c r="F429" s="93" t="e">
        <f t="shared" si="283"/>
        <v>#REF!</v>
      </c>
      <c r="G429" s="93" t="e">
        <f t="shared" si="283"/>
        <v>#REF!</v>
      </c>
      <c r="H429" s="93" t="e">
        <f t="shared" si="283"/>
        <v>#REF!</v>
      </c>
      <c r="I429" s="93" t="e">
        <f t="shared" si="283"/>
        <v>#REF!</v>
      </c>
      <c r="J429" s="93" t="e">
        <f t="shared" si="283"/>
        <v>#REF!</v>
      </c>
      <c r="K429" s="92"/>
      <c r="L429" s="93"/>
      <c r="M429" s="93"/>
      <c r="N429" s="93"/>
      <c r="O429" s="93"/>
      <c r="P429" s="93"/>
      <c r="S429" s="186"/>
      <c r="T429" s="186"/>
      <c r="U429" s="186"/>
      <c r="V429" s="186"/>
      <c r="W429" s="186"/>
      <c r="Z429" s="187"/>
      <c r="AC429" s="187"/>
      <c r="AF429" s="187"/>
      <c r="AI429" s="187"/>
      <c r="AL429" s="187"/>
    </row>
    <row r="430" spans="1:38" s="29" customFormat="1" ht="12.75" hidden="1" customHeight="1" x14ac:dyDescent="0.2">
      <c r="A430" s="110"/>
      <c r="B430" s="110" t="s">
        <v>152</v>
      </c>
      <c r="C430" s="110"/>
      <c r="D430" s="111"/>
      <c r="E430" s="112" t="e">
        <f>E428*2.7%</f>
        <v>#REF!</v>
      </c>
      <c r="F430" s="103" t="e">
        <f>F428*2.7%</f>
        <v>#REF!</v>
      </c>
      <c r="G430" s="103" t="e">
        <f t="shared" ref="G430:J430" si="284">G428*2.7%</f>
        <v>#REF!</v>
      </c>
      <c r="H430" s="103" t="e">
        <f t="shared" si="284"/>
        <v>#REF!</v>
      </c>
      <c r="I430" s="103" t="e">
        <f t="shared" si="284"/>
        <v>#REF!</v>
      </c>
      <c r="J430" s="103" t="e">
        <f t="shared" si="284"/>
        <v>#REF!</v>
      </c>
      <c r="K430" s="112"/>
      <c r="L430" s="103"/>
      <c r="M430" s="103"/>
      <c r="N430" s="103"/>
      <c r="O430" s="103"/>
      <c r="P430" s="103"/>
      <c r="S430" s="186"/>
      <c r="T430" s="186"/>
      <c r="U430" s="186"/>
      <c r="V430" s="186"/>
      <c r="W430" s="186"/>
      <c r="Z430" s="187"/>
      <c r="AC430" s="187"/>
      <c r="AF430" s="187"/>
      <c r="AI430" s="187"/>
      <c r="AL430" s="187"/>
    </row>
    <row r="431" spans="1:38" s="29" customFormat="1" x14ac:dyDescent="0.2">
      <c r="A431" s="79"/>
      <c r="B431" s="80" t="s">
        <v>153</v>
      </c>
      <c r="C431" s="80"/>
      <c r="D431" s="81"/>
      <c r="E431" s="82">
        <f>K420*(1+Entrada!$K$13)</f>
        <v>22035920.305887338</v>
      </c>
      <c r="F431" s="83">
        <f>L420*(1+Entrada!$K$13)</f>
        <v>22311369.309710931</v>
      </c>
      <c r="G431" s="83">
        <f>M420*(1+Entrada!$K$13)</f>
        <v>21443154.049658965</v>
      </c>
      <c r="H431" s="83">
        <f>N420*(1+Entrada!$K$13)</f>
        <v>22630890.154146295</v>
      </c>
      <c r="I431" s="83">
        <f>O420*(1+Entrada!$K$13)</f>
        <v>22163728.643661484</v>
      </c>
      <c r="J431" s="83">
        <f>P420*(1+Entrada!$K$13)</f>
        <v>22357644.74235329</v>
      </c>
      <c r="K431" s="82"/>
      <c r="L431" s="83"/>
      <c r="M431" s="83"/>
      <c r="N431" s="83"/>
      <c r="O431" s="83"/>
      <c r="P431" s="83"/>
      <c r="S431" s="174">
        <f>SUMIF($Q406:$Q419,"&lt;&gt;Rateio",Y406:Y419)</f>
        <v>15281759.801171871</v>
      </c>
      <c r="T431" s="174">
        <f>SUMIF($Q406:$Q419,"&lt;&gt;Rateio",AB406:AB419)</f>
        <v>14687091.814834908</v>
      </c>
      <c r="U431" s="174">
        <f>SUMIF($Q406:$Q419,"&lt;&gt;Rateio",AE406:AE419)</f>
        <v>15500609.694620751</v>
      </c>
      <c r="V431" s="174">
        <f>SUMIF($Q406:$Q419,"&lt;&gt;Rateio",AH406:AH419)</f>
        <v>15180636.057302387</v>
      </c>
      <c r="W431" s="174">
        <f>SUMIF($Q406:$Q419,"&lt;&gt;Rateio",AK406:AK419)</f>
        <v>15313455.302981706</v>
      </c>
      <c r="Z431" s="187"/>
      <c r="AC431" s="187"/>
      <c r="AF431" s="187"/>
      <c r="AI431" s="187"/>
      <c r="AL431" s="187"/>
    </row>
    <row r="432" spans="1:38" s="29" customFormat="1" x14ac:dyDescent="0.2">
      <c r="C432" s="231"/>
      <c r="E432" s="168">
        <f>AVERAGE(F432:J432)</f>
        <v>1</v>
      </c>
      <c r="F432" s="193">
        <f>S432</f>
        <v>1</v>
      </c>
      <c r="G432" s="194">
        <f>T432</f>
        <v>1</v>
      </c>
      <c r="H432" s="194">
        <f>U432</f>
        <v>1</v>
      </c>
      <c r="I432" s="194">
        <f>V432</f>
        <v>1</v>
      </c>
      <c r="J432" s="195">
        <f>W432</f>
        <v>1</v>
      </c>
      <c r="K432" s="233"/>
      <c r="L432" s="233"/>
      <c r="M432" s="233"/>
      <c r="N432" s="31"/>
      <c r="O432" s="31"/>
      <c r="P432" s="31"/>
      <c r="Q432" s="31"/>
      <c r="S432" s="196">
        <f>S420/S431</f>
        <v>1</v>
      </c>
      <c r="T432" s="196">
        <f>T420/T431</f>
        <v>1</v>
      </c>
      <c r="U432" s="196">
        <f>U420/U431</f>
        <v>1</v>
      </c>
      <c r="V432" s="196">
        <f>V420/V431</f>
        <v>1</v>
      </c>
      <c r="W432" s="196">
        <f>W420/W431</f>
        <v>1</v>
      </c>
      <c r="Y432" s="197"/>
      <c r="Z432" s="198"/>
      <c r="AB432" s="197"/>
      <c r="AC432" s="198"/>
      <c r="AE432" s="197"/>
      <c r="AF432" s="198"/>
      <c r="AH432" s="197"/>
      <c r="AI432" s="198"/>
      <c r="AK432" s="197"/>
      <c r="AL432" s="198"/>
    </row>
    <row r="433" spans="1:38" s="29" customFormat="1" x14ac:dyDescent="0.2">
      <c r="C433" s="231"/>
      <c r="E433" s="199"/>
      <c r="F433" s="200"/>
      <c r="G433" s="200"/>
      <c r="H433" s="200"/>
      <c r="I433" s="200"/>
      <c r="J433" s="200"/>
      <c r="K433" s="233"/>
      <c r="L433" s="233"/>
      <c r="M433" s="233"/>
      <c r="N433" s="31"/>
      <c r="O433" s="31"/>
      <c r="P433" s="31"/>
      <c r="Q433" s="31"/>
    </row>
    <row r="434" spans="1:38" s="29" customFormat="1" x14ac:dyDescent="0.2">
      <c r="C434" s="231"/>
      <c r="E434" s="30"/>
      <c r="F434" s="28"/>
      <c r="G434" s="233"/>
      <c r="H434" s="233"/>
      <c r="I434" s="233"/>
      <c r="J434" s="233"/>
      <c r="K434" s="233"/>
      <c r="L434" s="233"/>
      <c r="M434" s="233"/>
      <c r="N434" s="31"/>
      <c r="O434" s="31"/>
      <c r="P434" s="31"/>
      <c r="Q434" s="31"/>
    </row>
    <row r="435" spans="1:38" s="35" customFormat="1" ht="12.75" customHeight="1" x14ac:dyDescent="0.25">
      <c r="B435" s="392" t="s">
        <v>278</v>
      </c>
      <c r="C435" s="232"/>
      <c r="D435" s="231"/>
      <c r="E435" s="233"/>
      <c r="F435" s="277"/>
      <c r="G435" s="231"/>
      <c r="H435" s="234"/>
      <c r="I435" s="235"/>
      <c r="J435" s="36"/>
      <c r="K435" s="36"/>
      <c r="L435" s="37"/>
      <c r="M435" s="36"/>
      <c r="N435" s="36"/>
      <c r="S435" s="171" t="s">
        <v>129</v>
      </c>
      <c r="T435" s="171" t="s">
        <v>130</v>
      </c>
      <c r="U435" s="171" t="s">
        <v>142</v>
      </c>
      <c r="V435" s="171" t="s">
        <v>132</v>
      </c>
      <c r="W435" s="171" t="s">
        <v>133</v>
      </c>
      <c r="Y435" s="172"/>
      <c r="Z435" s="173"/>
      <c r="AB435" s="172"/>
      <c r="AC435" s="173"/>
      <c r="AE435" s="172"/>
      <c r="AF435" s="173"/>
      <c r="AH435" s="172"/>
      <c r="AI435" s="173"/>
      <c r="AK435" s="172"/>
      <c r="AL435" s="173"/>
    </row>
    <row r="436" spans="1:38" s="35" customFormat="1" ht="12.75" customHeight="1" x14ac:dyDescent="0.2">
      <c r="B436" s="392"/>
      <c r="C436" s="236"/>
      <c r="D436" s="258"/>
      <c r="E436" s="267"/>
      <c r="F436" s="233"/>
      <c r="G436" s="258"/>
      <c r="H436" s="259"/>
      <c r="I436" s="259"/>
      <c r="J436" s="36"/>
      <c r="K436" s="36"/>
      <c r="L436" s="37"/>
      <c r="M436" s="36"/>
      <c r="N436" s="36"/>
      <c r="Q436" s="29" t="s">
        <v>202</v>
      </c>
      <c r="S436" s="174">
        <f>SUMIF($Q439:$Q452,"Rateio",L439:L452)+F464</f>
        <v>22347471.878123149</v>
      </c>
      <c r="T436" s="174">
        <f>SUMIF($Q439:$Q452,"Rateio",M439:M452)+G464</f>
        <v>21477851.737878159</v>
      </c>
      <c r="U436" s="174">
        <f>SUMIF($Q439:$Q452,"Rateio",N439:N452)+H464</f>
        <v>22667509.746995032</v>
      </c>
      <c r="V436" s="174">
        <f>SUMIF($Q439:$Q452,"Rateio",O439:O452)+I464</f>
        <v>22199592.311127171</v>
      </c>
      <c r="W436" s="174">
        <f>SUMIF($Q439:$Q452,"Rateio",P439:P452)+J464</f>
        <v>22393822.190166656</v>
      </c>
      <c r="Z436" s="175"/>
      <c r="AC436" s="175"/>
      <c r="AF436" s="175"/>
      <c r="AI436" s="175"/>
      <c r="AL436" s="175"/>
    </row>
    <row r="437" spans="1:38" s="44" customFormat="1" x14ac:dyDescent="0.2">
      <c r="A437" s="379" t="s">
        <v>136</v>
      </c>
      <c r="B437" s="393" t="s">
        <v>138</v>
      </c>
      <c r="C437" s="379" t="s">
        <v>3</v>
      </c>
      <c r="D437" s="396" t="s">
        <v>139</v>
      </c>
      <c r="E437" s="43">
        <f>$E$8</f>
        <v>44228</v>
      </c>
      <c r="F437" s="377" t="str">
        <f>$F$8</f>
        <v>Preço Unitário</v>
      </c>
      <c r="G437" s="377"/>
      <c r="H437" s="377"/>
      <c r="I437" s="377"/>
      <c r="J437" s="377"/>
      <c r="K437" s="43">
        <f>$K$8</f>
        <v>44228</v>
      </c>
      <c r="L437" s="378" t="str">
        <f>$L$8</f>
        <v>Preço Total</v>
      </c>
      <c r="M437" s="378"/>
      <c r="N437" s="378"/>
      <c r="O437" s="378"/>
      <c r="P437" s="378"/>
      <c r="Q437" s="176" t="s">
        <v>203</v>
      </c>
      <c r="S437" s="174">
        <f>SUMIF($R439:$R452,"UAR",L439:L452)</f>
        <v>0</v>
      </c>
      <c r="T437" s="174">
        <f>SUMIF($R439:$R452,"UAR",M439:M452)</f>
        <v>0</v>
      </c>
      <c r="U437" s="174">
        <f>SUMIF($R439:$R452,"UAR",N439:N452)</f>
        <v>0</v>
      </c>
      <c r="V437" s="174">
        <f>SUMIF($R439:$R452,"UAR",O439:O452)</f>
        <v>0</v>
      </c>
      <c r="W437" s="174">
        <f>SUMIF($R439:$R452,"UAR",P439:P452)</f>
        <v>0</v>
      </c>
      <c r="Z437" s="177"/>
      <c r="AC437" s="177"/>
      <c r="AF437" s="177"/>
      <c r="AI437" s="177"/>
      <c r="AL437" s="177"/>
    </row>
    <row r="438" spans="1:38" s="49" customFormat="1" x14ac:dyDescent="0.2">
      <c r="A438" s="379"/>
      <c r="B438" s="380"/>
      <c r="C438" s="379"/>
      <c r="D438" s="397"/>
      <c r="E438" s="45" t="s">
        <v>118</v>
      </c>
      <c r="F438" s="243" t="s">
        <v>129</v>
      </c>
      <c r="G438" s="243" t="s">
        <v>130</v>
      </c>
      <c r="H438" s="243" t="s">
        <v>142</v>
      </c>
      <c r="I438" s="243" t="s">
        <v>132</v>
      </c>
      <c r="J438" s="243" t="s">
        <v>133</v>
      </c>
      <c r="K438" s="45" t="s">
        <v>118</v>
      </c>
      <c r="L438" s="47" t="s">
        <v>129</v>
      </c>
      <c r="M438" s="47" t="s">
        <v>130</v>
      </c>
      <c r="N438" s="47" t="s">
        <v>142</v>
      </c>
      <c r="O438" s="47" t="s">
        <v>132</v>
      </c>
      <c r="P438" s="47" t="s">
        <v>133</v>
      </c>
      <c r="Q438" s="176" t="s">
        <v>204</v>
      </c>
      <c r="S438" s="181">
        <f>S437/S436</f>
        <v>0</v>
      </c>
      <c r="T438" s="181">
        <f>T437/T436</f>
        <v>0</v>
      </c>
      <c r="U438" s="181">
        <f>U437/U436</f>
        <v>0</v>
      </c>
      <c r="V438" s="181">
        <f>V437/V436</f>
        <v>0</v>
      </c>
      <c r="W438" s="181">
        <f>W437/W436</f>
        <v>0</v>
      </c>
      <c r="Y438" s="182"/>
      <c r="Z438" s="183"/>
      <c r="AB438" s="182"/>
      <c r="AC438" s="183"/>
      <c r="AE438" s="182"/>
      <c r="AF438" s="183"/>
      <c r="AH438" s="182"/>
      <c r="AI438" s="183"/>
      <c r="AL438" s="184"/>
    </row>
    <row r="439" spans="1:38" x14ac:dyDescent="0.2">
      <c r="A439" s="246">
        <v>1</v>
      </c>
      <c r="B439" s="116" t="s">
        <v>82</v>
      </c>
      <c r="C439" s="1" t="str">
        <f>VLOOKUP(B439,Valores!$A$2:$F$223,5,FALSE)</f>
        <v>unid.</v>
      </c>
      <c r="D439" s="247">
        <v>1</v>
      </c>
      <c r="E439" s="53">
        <f>EXP(10.90679)*POWER(Resumo!$C$47,0.38282)*POWER(Resumo!$D$47,0.00247)*POWER(Resumo!$E$47,0.45363)*(IF(Resumo!$F$47="ONAN/ONAF",0.8,IF(Resumo!$F$47="ONAN/ONAF/ONAF",1,1.1)))*1.024659*(1+Valores!$H$164)*(1+Valores!$I$164)*(1+Valores!$J$164)*VLOOKUP(VLOOKUP($B439,Indices_Poder!$B$5:$E$250,3,FALSE),Indices_Poder!$G$6:$N$28,8,FALSE)</f>
        <v>14277084.063388294</v>
      </c>
      <c r="F439" s="272">
        <f>$E439*VLOOKUP(F$438,Regional!$A$2:$B$7,2,FALSE)</f>
        <v>14455547.614180647</v>
      </c>
      <c r="G439" s="272">
        <f>$E439*VLOOKUP(G$438,Regional!$A$2:$B$7,2,FALSE)</f>
        <v>13893030.502083149</v>
      </c>
      <c r="H439" s="272">
        <f>$E439*VLOOKUP(H$438,Regional!$A$2:$B$7,2,FALSE)</f>
        <v>14662565.333099777</v>
      </c>
      <c r="I439" s="272">
        <f>$E439*VLOOKUP(I$438,Regional!$A$2:$B$7,2,FALSE)</f>
        <v>14359891.150955945</v>
      </c>
      <c r="J439" s="273">
        <f>$E439*VLOOKUP(J$438,Regional!$A$2:$B$7,2,FALSE)</f>
        <v>14485529.490713762</v>
      </c>
      <c r="K439" s="56">
        <f>D439*E439</f>
        <v>14277084.063388294</v>
      </c>
      <c r="L439" s="248">
        <f>D439*F439</f>
        <v>14455547.614180647</v>
      </c>
      <c r="M439" s="248">
        <f>D439*G439</f>
        <v>13893030.502083149</v>
      </c>
      <c r="N439" s="248">
        <f>D439*H439</f>
        <v>14662565.333099777</v>
      </c>
      <c r="O439" s="248">
        <f>D439*I439</f>
        <v>14359891.150955945</v>
      </c>
      <c r="P439" s="249">
        <f>D439*J439</f>
        <v>14485529.490713762</v>
      </c>
      <c r="Q439" s="185">
        <f>VLOOKUP(B439,Valores!$A$2:$P$300,14,FALSE)</f>
        <v>1</v>
      </c>
      <c r="R439" s="185">
        <f>VLOOKUP(B439,Valores!$A$2:$P$300,15,FALSE)</f>
        <v>2.86E-2</v>
      </c>
      <c r="S439" s="186">
        <f>IF($R439="UAR",L439*S$438,0)</f>
        <v>0</v>
      </c>
      <c r="T439" s="186">
        <f t="shared" ref="T439:W452" si="285">IF($R439="UAR",M439*T$438,0)</f>
        <v>0</v>
      </c>
      <c r="U439" s="186">
        <f t="shared" si="285"/>
        <v>0</v>
      </c>
      <c r="V439" s="186">
        <f t="shared" si="285"/>
        <v>0</v>
      </c>
      <c r="W439" s="186">
        <f t="shared" si="285"/>
        <v>0</v>
      </c>
      <c r="Y439" s="31">
        <f t="shared" ref="Y439:Y452" si="286">L439+S439</f>
        <v>14455547.614180647</v>
      </c>
      <c r="Z439" s="187">
        <f t="shared" ref="Z439:Z452" si="287">IF($Q439="rateio",0,Y439*$Q439)</f>
        <v>14455547.614180647</v>
      </c>
      <c r="AB439" s="31">
        <f t="shared" ref="AB439:AB452" si="288">M439+T439</f>
        <v>13893030.502083149</v>
      </c>
      <c r="AC439" s="187">
        <f t="shared" ref="AC439:AC452" si="289">IF($Q439="rateio",0,AB439*$Q439)</f>
        <v>13893030.502083149</v>
      </c>
      <c r="AE439" s="31">
        <f t="shared" ref="AE439:AE452" si="290">N439+U439</f>
        <v>14662565.333099777</v>
      </c>
      <c r="AF439" s="187">
        <f t="shared" ref="AF439:AF452" si="291">IF($Q439="rateio",0,AE439*$Q439)</f>
        <v>14662565.333099777</v>
      </c>
      <c r="AH439" s="31">
        <f t="shared" ref="AH439:AH452" si="292">V439+O439</f>
        <v>14359891.150955945</v>
      </c>
      <c r="AI439" s="187">
        <f t="shared" ref="AI439:AI452" si="293">IF($Q439="rateio",0,AH439*$Q439)</f>
        <v>14359891.150955945</v>
      </c>
      <c r="AK439" s="31">
        <f t="shared" ref="AK439:AK452" si="294">P439+W439</f>
        <v>14485529.490713762</v>
      </c>
      <c r="AL439" s="187">
        <f t="shared" ref="AL439:AL452" si="295">IF($Q439="rateio",0,AK439*$Q439)</f>
        <v>14485529.490713762</v>
      </c>
    </row>
    <row r="440" spans="1:38" x14ac:dyDescent="0.2">
      <c r="A440" s="250">
        <v>2</v>
      </c>
      <c r="B440" s="1" t="s">
        <v>238</v>
      </c>
      <c r="C440" s="1" t="str">
        <f>VLOOKUP(B440,Valores!$A$2:$F$223,5,FALSE)</f>
        <v>unid.</v>
      </c>
      <c r="D440" s="1">
        <v>0</v>
      </c>
      <c r="E440" s="64">
        <f>VLOOKUP($B440,Valores!$A$2:$G$300,6,FALSE)*VLOOKUP(VLOOKUP($B440,Indices_Poder!$B$5:$E$250,3,FALSE),Indices_Poder!$G$6:$N$28,4,FALSE)</f>
        <v>2604.1258136719553</v>
      </c>
      <c r="F440" s="272">
        <f>$E440*VLOOKUP(F$438,Regional!$A$2:$B$7,2,FALSE)</f>
        <v>2636.6773863428548</v>
      </c>
      <c r="G440" s="272">
        <f>$E440*VLOOKUP(G$438,Regional!$A$2:$B$7,2,FALSE)</f>
        <v>2534.0748292841795</v>
      </c>
      <c r="H440" s="272">
        <f>$E440*VLOOKUP(H$438,Regional!$A$2:$B$7,2,FALSE)</f>
        <v>2674.4372106410979</v>
      </c>
      <c r="I440" s="272">
        <f>$E440*VLOOKUP(I$438,Regional!$A$2:$B$7,2,FALSE)</f>
        <v>2619.2297433912527</v>
      </c>
      <c r="J440" s="273">
        <f>$E440*VLOOKUP(J$438,Regional!$A$2:$B$7,2,FALSE)</f>
        <v>2642.1460505515656</v>
      </c>
      <c r="K440" s="66">
        <f t="shared" ref="K440:K452" si="296">D440*E440</f>
        <v>0</v>
      </c>
      <c r="L440" s="65">
        <f t="shared" ref="L440:P452" si="297">$D440*F440</f>
        <v>0</v>
      </c>
      <c r="M440" s="65">
        <f t="shared" si="297"/>
        <v>0</v>
      </c>
      <c r="N440" s="65">
        <f t="shared" si="297"/>
        <v>0</v>
      </c>
      <c r="O440" s="65">
        <f t="shared" si="297"/>
        <v>0</v>
      </c>
      <c r="P440" s="133">
        <f t="shared" si="297"/>
        <v>0</v>
      </c>
      <c r="Q440" s="185">
        <f>VLOOKUP(B440,Valores!$A$2:$P$300,14,FALSE)</f>
        <v>1</v>
      </c>
      <c r="R440" s="185">
        <f>VLOOKUP(B440,Valores!$A$2:$P$300,15,FALSE)</f>
        <v>2.7E-2</v>
      </c>
      <c r="S440" s="186">
        <f t="shared" ref="S440:S452" si="298">IF($R440="UAR",L440*S$438,0)</f>
        <v>0</v>
      </c>
      <c r="T440" s="186">
        <f t="shared" si="285"/>
        <v>0</v>
      </c>
      <c r="U440" s="186">
        <f t="shared" si="285"/>
        <v>0</v>
      </c>
      <c r="V440" s="186">
        <f t="shared" si="285"/>
        <v>0</v>
      </c>
      <c r="W440" s="186">
        <f t="shared" si="285"/>
        <v>0</v>
      </c>
      <c r="Y440" s="31">
        <f t="shared" si="286"/>
        <v>0</v>
      </c>
      <c r="Z440" s="187">
        <f t="shared" si="287"/>
        <v>0</v>
      </c>
      <c r="AB440" s="31">
        <f t="shared" si="288"/>
        <v>0</v>
      </c>
      <c r="AC440" s="187">
        <f t="shared" si="289"/>
        <v>0</v>
      </c>
      <c r="AE440" s="31">
        <f t="shared" si="290"/>
        <v>0</v>
      </c>
      <c r="AF440" s="187">
        <f t="shared" si="291"/>
        <v>0</v>
      </c>
      <c r="AH440" s="31">
        <f t="shared" si="292"/>
        <v>0</v>
      </c>
      <c r="AI440" s="187">
        <f t="shared" si="293"/>
        <v>0</v>
      </c>
      <c r="AK440" s="31">
        <f t="shared" si="294"/>
        <v>0</v>
      </c>
      <c r="AL440" s="187">
        <f t="shared" si="295"/>
        <v>0</v>
      </c>
    </row>
    <row r="441" spans="1:38" x14ac:dyDescent="0.2">
      <c r="A441" s="250">
        <v>3</v>
      </c>
      <c r="B441" s="1" t="s">
        <v>239</v>
      </c>
      <c r="C441" s="1" t="str">
        <f>VLOOKUP(B441,Valores!$A$2:$F$223,5,FALSE)</f>
        <v>unid.</v>
      </c>
      <c r="D441" s="1">
        <v>0</v>
      </c>
      <c r="E441" s="64">
        <f>VLOOKUP($B441,Valores!$A$2:$G$300,6,FALSE)*VLOOKUP(VLOOKUP($B441,Indices_Poder!$B$5:$E$250,3,FALSE),Indices_Poder!$G$6:$N$28,4,FALSE)</f>
        <v>2604.1258136719553</v>
      </c>
      <c r="F441" s="272">
        <f>$E441*VLOOKUP(F$438,Regional!$A$2:$B$7,2,FALSE)</f>
        <v>2636.6773863428548</v>
      </c>
      <c r="G441" s="272">
        <f>$E441*VLOOKUP(G$438,Regional!$A$2:$B$7,2,FALSE)</f>
        <v>2534.0748292841795</v>
      </c>
      <c r="H441" s="272">
        <f>$E441*VLOOKUP(H$438,Regional!$A$2:$B$7,2,FALSE)</f>
        <v>2674.4372106410979</v>
      </c>
      <c r="I441" s="272">
        <f>$E441*VLOOKUP(I$438,Regional!$A$2:$B$7,2,FALSE)</f>
        <v>2619.2297433912527</v>
      </c>
      <c r="J441" s="273">
        <f>$E441*VLOOKUP(J$438,Regional!$A$2:$B$7,2,FALSE)</f>
        <v>2642.1460505515656</v>
      </c>
      <c r="K441" s="66">
        <f t="shared" si="296"/>
        <v>0</v>
      </c>
      <c r="L441" s="65">
        <f t="shared" si="297"/>
        <v>0</v>
      </c>
      <c r="M441" s="65">
        <f t="shared" si="297"/>
        <v>0</v>
      </c>
      <c r="N441" s="65">
        <f t="shared" si="297"/>
        <v>0</v>
      </c>
      <c r="O441" s="65">
        <f t="shared" si="297"/>
        <v>0</v>
      </c>
      <c r="P441" s="133">
        <f t="shared" si="297"/>
        <v>0</v>
      </c>
      <c r="Q441" s="185">
        <f>VLOOKUP(B441,Valores!$A$2:$P$300,14,FALSE)</f>
        <v>1</v>
      </c>
      <c r="R441" s="185">
        <f>VLOOKUP(B441,Valores!$A$2:$P$300,15,FALSE)</f>
        <v>2.7E-2</v>
      </c>
      <c r="S441" s="186">
        <f t="shared" si="298"/>
        <v>0</v>
      </c>
      <c r="T441" s="186">
        <f t="shared" si="285"/>
        <v>0</v>
      </c>
      <c r="U441" s="186">
        <f t="shared" si="285"/>
        <v>0</v>
      </c>
      <c r="V441" s="186">
        <f t="shared" si="285"/>
        <v>0</v>
      </c>
      <c r="W441" s="186">
        <f t="shared" si="285"/>
        <v>0</v>
      </c>
      <c r="Y441" s="31">
        <f t="shared" si="286"/>
        <v>0</v>
      </c>
      <c r="Z441" s="187">
        <f t="shared" si="287"/>
        <v>0</v>
      </c>
      <c r="AB441" s="31">
        <f t="shared" si="288"/>
        <v>0</v>
      </c>
      <c r="AC441" s="187">
        <f t="shared" si="289"/>
        <v>0</v>
      </c>
      <c r="AE441" s="31">
        <f t="shared" si="290"/>
        <v>0</v>
      </c>
      <c r="AF441" s="187">
        <f t="shared" si="291"/>
        <v>0</v>
      </c>
      <c r="AH441" s="31">
        <f t="shared" si="292"/>
        <v>0</v>
      </c>
      <c r="AI441" s="187">
        <f t="shared" si="293"/>
        <v>0</v>
      </c>
      <c r="AK441" s="31">
        <f t="shared" si="294"/>
        <v>0</v>
      </c>
      <c r="AL441" s="187">
        <f t="shared" si="295"/>
        <v>0</v>
      </c>
    </row>
    <row r="442" spans="1:38" x14ac:dyDescent="0.2">
      <c r="A442" s="250">
        <v>4</v>
      </c>
      <c r="B442" s="1" t="s">
        <v>30</v>
      </c>
      <c r="C442" s="1" t="str">
        <f>VLOOKUP(B442,Valores!$A$2:$F$223,5,FALSE)</f>
        <v>unid.</v>
      </c>
      <c r="D442" s="1">
        <v>1</v>
      </c>
      <c r="E442" s="64">
        <f>VLOOKUP($B442,Valores!$A$2:$G$300,6,FALSE)*VLOOKUP(VLOOKUP($B442,Indices_Poder!$B$5:$E$250,3,FALSE),Indices_Poder!$G$6:$N$28,4,FALSE)</f>
        <v>54015.592521526502</v>
      </c>
      <c r="F442" s="272">
        <f>$E442*VLOOKUP(F$438,Regional!$A$2:$B$7,2,FALSE)</f>
        <v>54690.78742804558</v>
      </c>
      <c r="G442" s="272">
        <f>$E442*VLOOKUP(G$438,Regional!$A$2:$B$7,2,FALSE)</f>
        <v>52562.57308269744</v>
      </c>
      <c r="H442" s="272">
        <f>$E442*VLOOKUP(H$438,Regional!$A$2:$B$7,2,FALSE)</f>
        <v>55474.01351960771</v>
      </c>
      <c r="I442" s="272">
        <f>$E442*VLOOKUP(I$438,Regional!$A$2:$B$7,2,FALSE)</f>
        <v>54328.882958151356</v>
      </c>
      <c r="J442" s="273">
        <f>$E442*VLOOKUP(J$438,Regional!$A$2:$B$7,2,FALSE)</f>
        <v>54804.220172340785</v>
      </c>
      <c r="K442" s="66">
        <f>D442*E442</f>
        <v>54015.592521526502</v>
      </c>
      <c r="L442" s="65">
        <f t="shared" si="297"/>
        <v>54690.78742804558</v>
      </c>
      <c r="M442" s="65">
        <f t="shared" si="297"/>
        <v>52562.57308269744</v>
      </c>
      <c r="N442" s="65">
        <f t="shared" si="297"/>
        <v>55474.01351960771</v>
      </c>
      <c r="O442" s="65">
        <f t="shared" si="297"/>
        <v>54328.882958151356</v>
      </c>
      <c r="P442" s="133">
        <f t="shared" si="297"/>
        <v>54804.220172340785</v>
      </c>
      <c r="Q442" s="185">
        <f>VLOOKUP(B442,Valores!$A$2:$P$300,14,FALSE)</f>
        <v>1</v>
      </c>
      <c r="R442" s="185">
        <f>VLOOKUP(B442,Valores!$A$2:$P$300,15,FALSE)</f>
        <v>0.04</v>
      </c>
      <c r="S442" s="186">
        <f t="shared" si="298"/>
        <v>0</v>
      </c>
      <c r="T442" s="186">
        <f t="shared" si="285"/>
        <v>0</v>
      </c>
      <c r="U442" s="186">
        <f t="shared" si="285"/>
        <v>0</v>
      </c>
      <c r="V442" s="186">
        <f t="shared" si="285"/>
        <v>0</v>
      </c>
      <c r="W442" s="186">
        <f t="shared" si="285"/>
        <v>0</v>
      </c>
      <c r="Y442" s="31">
        <f t="shared" si="286"/>
        <v>54690.78742804558</v>
      </c>
      <c r="Z442" s="187">
        <f t="shared" si="287"/>
        <v>54690.78742804558</v>
      </c>
      <c r="AB442" s="31">
        <f t="shared" si="288"/>
        <v>52562.57308269744</v>
      </c>
      <c r="AC442" s="187">
        <f t="shared" si="289"/>
        <v>52562.57308269744</v>
      </c>
      <c r="AE442" s="31">
        <f t="shared" si="290"/>
        <v>55474.01351960771</v>
      </c>
      <c r="AF442" s="187">
        <f t="shared" si="291"/>
        <v>55474.01351960771</v>
      </c>
      <c r="AH442" s="31">
        <f t="shared" si="292"/>
        <v>54328.882958151356</v>
      </c>
      <c r="AI442" s="187">
        <f t="shared" si="293"/>
        <v>54328.882958151356</v>
      </c>
      <c r="AK442" s="31">
        <f t="shared" si="294"/>
        <v>54804.220172340785</v>
      </c>
      <c r="AL442" s="187">
        <f t="shared" si="295"/>
        <v>54804.220172340785</v>
      </c>
    </row>
    <row r="443" spans="1:38" x14ac:dyDescent="0.2">
      <c r="A443" s="250">
        <v>5</v>
      </c>
      <c r="B443" s="1" t="s">
        <v>226</v>
      </c>
      <c r="C443" s="1" t="str">
        <f>VLOOKUP(B443,Valores!$A$2:$F$223,5,FALSE)</f>
        <v>kg</v>
      </c>
      <c r="D443" s="1">
        <v>0</v>
      </c>
      <c r="E443" s="64">
        <f>VLOOKUP($B443,Valores!$A$2:$G$300,6,FALSE)*VLOOKUP(VLOOKUP($B443,Indices_Poder!$B$5:$E$250,3,FALSE),Indices_Poder!$G$6:$N$28,4,FALSE)</f>
        <v>132.79382328753289</v>
      </c>
      <c r="F443" s="272">
        <f>$E443*VLOOKUP(F$438,Regional!$A$2:$B$7,2,FALSE)</f>
        <v>134.45374607862703</v>
      </c>
      <c r="G443" s="272">
        <f>$E443*VLOOKUP(G$438,Regional!$A$2:$B$7,2,FALSE)</f>
        <v>129.22166944109824</v>
      </c>
      <c r="H443" s="272">
        <f>$E443*VLOOKUP(H$438,Regional!$A$2:$B$7,2,FALSE)</f>
        <v>136.37925651629627</v>
      </c>
      <c r="I443" s="272">
        <f>$E443*VLOOKUP(I$438,Regional!$A$2:$B$7,2,FALSE)</f>
        <v>133.56402746260059</v>
      </c>
      <c r="J443" s="273">
        <f>$E443*VLOOKUP(J$438,Regional!$A$2:$B$7,2,FALSE)</f>
        <v>134.73261310753085</v>
      </c>
      <c r="K443" s="66">
        <f t="shared" si="296"/>
        <v>0</v>
      </c>
      <c r="L443" s="65">
        <f t="shared" si="297"/>
        <v>0</v>
      </c>
      <c r="M443" s="65">
        <f t="shared" si="297"/>
        <v>0</v>
      </c>
      <c r="N443" s="65">
        <f t="shared" si="297"/>
        <v>0</v>
      </c>
      <c r="O443" s="65">
        <f t="shared" si="297"/>
        <v>0</v>
      </c>
      <c r="P443" s="133">
        <f t="shared" si="297"/>
        <v>0</v>
      </c>
      <c r="Q443" s="185">
        <f>VLOOKUP(B443,Valores!$A$2:$P$300,14,FALSE)</f>
        <v>1</v>
      </c>
      <c r="R443" s="185">
        <f>VLOOKUP(B443,Valores!$A$2:$P$300,15,FALSE)</f>
        <v>2.5000000000000001E-2</v>
      </c>
      <c r="S443" s="186">
        <f t="shared" si="298"/>
        <v>0</v>
      </c>
      <c r="T443" s="186">
        <f t="shared" si="285"/>
        <v>0</v>
      </c>
      <c r="U443" s="186">
        <f t="shared" si="285"/>
        <v>0</v>
      </c>
      <c r="V443" s="186">
        <f t="shared" si="285"/>
        <v>0</v>
      </c>
      <c r="W443" s="186">
        <f t="shared" si="285"/>
        <v>0</v>
      </c>
      <c r="Y443" s="31">
        <f t="shared" si="286"/>
        <v>0</v>
      </c>
      <c r="Z443" s="187">
        <f t="shared" si="287"/>
        <v>0</v>
      </c>
      <c r="AB443" s="31">
        <f t="shared" si="288"/>
        <v>0</v>
      </c>
      <c r="AC443" s="187">
        <f t="shared" si="289"/>
        <v>0</v>
      </c>
      <c r="AE443" s="31">
        <f t="shared" si="290"/>
        <v>0</v>
      </c>
      <c r="AF443" s="187">
        <f t="shared" si="291"/>
        <v>0</v>
      </c>
      <c r="AH443" s="31">
        <f t="shared" si="292"/>
        <v>0</v>
      </c>
      <c r="AI443" s="187">
        <f t="shared" si="293"/>
        <v>0</v>
      </c>
      <c r="AK443" s="31">
        <f t="shared" si="294"/>
        <v>0</v>
      </c>
      <c r="AL443" s="187">
        <f t="shared" si="295"/>
        <v>0</v>
      </c>
    </row>
    <row r="444" spans="1:38" x14ac:dyDescent="0.2">
      <c r="A444" s="250">
        <v>6</v>
      </c>
      <c r="B444" s="1" t="s">
        <v>53</v>
      </c>
      <c r="C444" s="1" t="str">
        <f>VLOOKUP(B444,Valores!$A$2:$F$223,5,FALSE)</f>
        <v>kg</v>
      </c>
      <c r="D444" s="1">
        <v>0</v>
      </c>
      <c r="E444" s="64">
        <f>VLOOKUP($B444,Valores!$A$2:$G$300,6,FALSE)*VLOOKUP(VLOOKUP($B444,Indices_Poder!$B$5:$E$250,3,FALSE),Indices_Poder!$G$6:$N$28,4,FALSE)</f>
        <v>107.00410922919521</v>
      </c>
      <c r="F444" s="272">
        <f>$E444*VLOOKUP(F$438,Regional!$A$2:$B$7,2,FALSE)</f>
        <v>108.34166059456014</v>
      </c>
      <c r="G444" s="272">
        <f>$E444*VLOOKUP(G$438,Regional!$A$2:$B$7,2,FALSE)</f>
        <v>104.12569869092985</v>
      </c>
      <c r="H444" s="272">
        <f>$E444*VLOOKUP(H$438,Regional!$A$2:$B$7,2,FALSE)</f>
        <v>109.89322017838347</v>
      </c>
      <c r="I444" s="272">
        <f>$E444*VLOOKUP(I$438,Regional!$A$2:$B$7,2,FALSE)</f>
        <v>107.62473306272454</v>
      </c>
      <c r="J444" s="273">
        <f>$E444*VLOOKUP(J$438,Regional!$A$2:$B$7,2,FALSE)</f>
        <v>108.56636922394145</v>
      </c>
      <c r="K444" s="66">
        <f t="shared" si="296"/>
        <v>0</v>
      </c>
      <c r="L444" s="65">
        <f t="shared" si="297"/>
        <v>0</v>
      </c>
      <c r="M444" s="65">
        <f t="shared" si="297"/>
        <v>0</v>
      </c>
      <c r="N444" s="65">
        <f t="shared" si="297"/>
        <v>0</v>
      </c>
      <c r="O444" s="65">
        <f t="shared" si="297"/>
        <v>0</v>
      </c>
      <c r="P444" s="133">
        <f t="shared" si="297"/>
        <v>0</v>
      </c>
      <c r="Q444" s="185">
        <f>VLOOKUP(B444,Valores!$A$2:$P$300,14,FALSE)</f>
        <v>1</v>
      </c>
      <c r="R444" s="185" t="str">
        <f>VLOOKUP(B444,Valores!$A$2:$P$300,15,FALSE)</f>
        <v>Rateio</v>
      </c>
      <c r="S444" s="186">
        <f t="shared" si="298"/>
        <v>0</v>
      </c>
      <c r="T444" s="186">
        <f t="shared" si="285"/>
        <v>0</v>
      </c>
      <c r="U444" s="186">
        <f t="shared" si="285"/>
        <v>0</v>
      </c>
      <c r="V444" s="186">
        <f t="shared" si="285"/>
        <v>0</v>
      </c>
      <c r="W444" s="186">
        <f t="shared" si="285"/>
        <v>0</v>
      </c>
      <c r="Y444" s="31">
        <f t="shared" si="286"/>
        <v>0</v>
      </c>
      <c r="Z444" s="187">
        <f t="shared" si="287"/>
        <v>0</v>
      </c>
      <c r="AB444" s="31">
        <f t="shared" si="288"/>
        <v>0</v>
      </c>
      <c r="AC444" s="187">
        <f t="shared" si="289"/>
        <v>0</v>
      </c>
      <c r="AE444" s="31">
        <f t="shared" si="290"/>
        <v>0</v>
      </c>
      <c r="AF444" s="187">
        <f t="shared" si="291"/>
        <v>0</v>
      </c>
      <c r="AH444" s="31">
        <f t="shared" si="292"/>
        <v>0</v>
      </c>
      <c r="AI444" s="187">
        <f t="shared" si="293"/>
        <v>0</v>
      </c>
      <c r="AK444" s="31">
        <f t="shared" si="294"/>
        <v>0</v>
      </c>
      <c r="AL444" s="187">
        <f t="shared" si="295"/>
        <v>0</v>
      </c>
    </row>
    <row r="445" spans="1:38" x14ac:dyDescent="0.2">
      <c r="A445" s="250">
        <v>7</v>
      </c>
      <c r="B445" s="1" t="s">
        <v>242</v>
      </c>
      <c r="C445" s="1" t="str">
        <f>VLOOKUP(B445,Valores!$A$2:$F$223,5,FALSE)</f>
        <v>unid.</v>
      </c>
      <c r="D445" s="1">
        <v>0</v>
      </c>
      <c r="E445" s="64">
        <f>VLOOKUP($B445,Valores!$A$2:$G$300,6,FALSE)*VLOOKUP(VLOOKUP($B445,Indices_Poder!$B$5:$E$250,3,FALSE),Indices_Poder!$G$6:$N$28,4,FALSE)</f>
        <v>318.82451132788094</v>
      </c>
      <c r="F445" s="272">
        <f>$E445*VLOOKUP(F$438,Regional!$A$2:$B$7,2,FALSE)</f>
        <v>322.80981771947944</v>
      </c>
      <c r="G445" s="272">
        <f>$E445*VLOOKUP(G$438,Regional!$A$2:$B$7,2,FALSE)</f>
        <v>310.24813197316092</v>
      </c>
      <c r="H445" s="272">
        <f>$E445*VLOOKUP(H$438,Regional!$A$2:$B$7,2,FALSE)</f>
        <v>327.43277313373369</v>
      </c>
      <c r="I445" s="272">
        <f>$E445*VLOOKUP(I$438,Regional!$A$2:$B$7,2,FALSE)</f>
        <v>320.67369349358268</v>
      </c>
      <c r="J445" s="273">
        <f>$E445*VLOOKUP(J$438,Regional!$A$2:$B$7,2,FALSE)</f>
        <v>323.47934919326798</v>
      </c>
      <c r="K445" s="66">
        <f t="shared" si="296"/>
        <v>0</v>
      </c>
      <c r="L445" s="65">
        <f t="shared" si="297"/>
        <v>0</v>
      </c>
      <c r="M445" s="65">
        <f t="shared" si="297"/>
        <v>0</v>
      </c>
      <c r="N445" s="65">
        <f t="shared" si="297"/>
        <v>0</v>
      </c>
      <c r="O445" s="65">
        <f t="shared" si="297"/>
        <v>0</v>
      </c>
      <c r="P445" s="133">
        <f t="shared" si="297"/>
        <v>0</v>
      </c>
      <c r="Q445" s="185">
        <f>VLOOKUP(B445,Valores!$A$2:$P$300,14,FALSE)</f>
        <v>1</v>
      </c>
      <c r="R445" s="185">
        <f>VLOOKUP(B445,Valores!$A$2:$P$300,15,FALSE)</f>
        <v>2.5000000000000001E-2</v>
      </c>
      <c r="S445" s="186">
        <f t="shared" si="298"/>
        <v>0</v>
      </c>
      <c r="T445" s="186">
        <f t="shared" si="285"/>
        <v>0</v>
      </c>
      <c r="U445" s="186">
        <f t="shared" si="285"/>
        <v>0</v>
      </c>
      <c r="V445" s="186">
        <f t="shared" si="285"/>
        <v>0</v>
      </c>
      <c r="W445" s="186">
        <f t="shared" si="285"/>
        <v>0</v>
      </c>
      <c r="Y445" s="31">
        <f t="shared" si="286"/>
        <v>0</v>
      </c>
      <c r="Z445" s="187">
        <f t="shared" si="287"/>
        <v>0</v>
      </c>
      <c r="AB445" s="31">
        <f t="shared" si="288"/>
        <v>0</v>
      </c>
      <c r="AC445" s="187">
        <f t="shared" si="289"/>
        <v>0</v>
      </c>
      <c r="AE445" s="31">
        <f t="shared" si="290"/>
        <v>0</v>
      </c>
      <c r="AF445" s="187">
        <f t="shared" si="291"/>
        <v>0</v>
      </c>
      <c r="AH445" s="31">
        <f t="shared" si="292"/>
        <v>0</v>
      </c>
      <c r="AI445" s="187">
        <f t="shared" si="293"/>
        <v>0</v>
      </c>
      <c r="AK445" s="31">
        <f t="shared" si="294"/>
        <v>0</v>
      </c>
      <c r="AL445" s="187">
        <f t="shared" si="295"/>
        <v>0</v>
      </c>
    </row>
    <row r="446" spans="1:38" x14ac:dyDescent="0.2">
      <c r="A446" s="250">
        <v>8</v>
      </c>
      <c r="B446" s="1" t="s">
        <v>243</v>
      </c>
      <c r="C446" s="1" t="str">
        <f>VLOOKUP(B446,Valores!$A$2:$F$223,5,FALSE)</f>
        <v>kg</v>
      </c>
      <c r="D446" s="1">
        <v>0</v>
      </c>
      <c r="E446" s="64">
        <f>VLOOKUP($B446,Valores!$A$2:$G$300,6,FALSE)*VLOOKUP(VLOOKUP($B446,Indices_Poder!$B$5:$E$250,3,FALSE),Indices_Poder!$G$6:$N$28,4,FALSE)</f>
        <v>90.692785411365136</v>
      </c>
      <c r="F446" s="272">
        <f>$E446*VLOOKUP(F$438,Regional!$A$2:$B$7,2,FALSE)</f>
        <v>91.826445229007192</v>
      </c>
      <c r="G446" s="272">
        <f>$E446*VLOOKUP(G$438,Regional!$A$2:$B$7,2,FALSE)</f>
        <v>88.253149483799405</v>
      </c>
      <c r="H446" s="272">
        <f>$E446*VLOOKUP(H$438,Regional!$A$2:$B$7,2,FALSE)</f>
        <v>93.141490617471987</v>
      </c>
      <c r="I446" s="272">
        <f>$E446*VLOOKUP(I$438,Regional!$A$2:$B$7,2,FALSE)</f>
        <v>91.218803566751063</v>
      </c>
      <c r="J446" s="273">
        <f>$E446*VLOOKUP(J$438,Regional!$A$2:$B$7,2,FALSE)</f>
        <v>92.016900078371066</v>
      </c>
      <c r="K446" s="66">
        <f>D446*E446</f>
        <v>0</v>
      </c>
      <c r="L446" s="65">
        <f t="shared" si="297"/>
        <v>0</v>
      </c>
      <c r="M446" s="65">
        <f t="shared" si="297"/>
        <v>0</v>
      </c>
      <c r="N446" s="65">
        <f t="shared" si="297"/>
        <v>0</v>
      </c>
      <c r="O446" s="65">
        <f t="shared" si="297"/>
        <v>0</v>
      </c>
      <c r="P446" s="133">
        <f t="shared" si="297"/>
        <v>0</v>
      </c>
      <c r="Q446" s="185">
        <f>VLOOKUP(B446,Valores!$A$2:$P$300,14,FALSE)</f>
        <v>1</v>
      </c>
      <c r="R446" s="185">
        <f>VLOOKUP(B446,Valores!$A$2:$P$300,15,FALSE)</f>
        <v>3.1300000000000001E-2</v>
      </c>
      <c r="S446" s="186">
        <f t="shared" si="298"/>
        <v>0</v>
      </c>
      <c r="T446" s="186">
        <f t="shared" si="285"/>
        <v>0</v>
      </c>
      <c r="U446" s="186">
        <f t="shared" si="285"/>
        <v>0</v>
      </c>
      <c r="V446" s="186">
        <f t="shared" si="285"/>
        <v>0</v>
      </c>
      <c r="W446" s="186">
        <f t="shared" si="285"/>
        <v>0</v>
      </c>
      <c r="Y446" s="31">
        <f t="shared" si="286"/>
        <v>0</v>
      </c>
      <c r="Z446" s="187">
        <f t="shared" si="287"/>
        <v>0</v>
      </c>
      <c r="AB446" s="31">
        <f t="shared" si="288"/>
        <v>0</v>
      </c>
      <c r="AC446" s="187">
        <f t="shared" si="289"/>
        <v>0</v>
      </c>
      <c r="AE446" s="31">
        <f t="shared" si="290"/>
        <v>0</v>
      </c>
      <c r="AF446" s="187">
        <f t="shared" si="291"/>
        <v>0</v>
      </c>
      <c r="AH446" s="31">
        <f t="shared" si="292"/>
        <v>0</v>
      </c>
      <c r="AI446" s="187">
        <f t="shared" si="293"/>
        <v>0</v>
      </c>
      <c r="AK446" s="31">
        <f t="shared" si="294"/>
        <v>0</v>
      </c>
      <c r="AL446" s="187">
        <f t="shared" si="295"/>
        <v>0</v>
      </c>
    </row>
    <row r="447" spans="1:38" x14ac:dyDescent="0.2">
      <c r="A447" s="250">
        <v>9</v>
      </c>
      <c r="B447" s="1" t="s">
        <v>244</v>
      </c>
      <c r="C447" s="1" t="str">
        <f>VLOOKUP(B447,Valores!$A$2:$F$223,5,FALSE)</f>
        <v>kg</v>
      </c>
      <c r="D447" s="1">
        <v>0</v>
      </c>
      <c r="E447" s="64">
        <f>VLOOKUP($B447,Valores!$A$2:$G$300,6,FALSE)*VLOOKUP(VLOOKUP($B447,Indices_Poder!$B$5:$E$250,3,FALSE),Indices_Poder!$G$6:$N$28,4,FALSE)</f>
        <v>90.692785411365136</v>
      </c>
      <c r="F447" s="272">
        <f>$E447*VLOOKUP(F$438,Regional!$A$2:$B$7,2,FALSE)</f>
        <v>91.826445229007192</v>
      </c>
      <c r="G447" s="272">
        <f>$E447*VLOOKUP(G$438,Regional!$A$2:$B$7,2,FALSE)</f>
        <v>88.253149483799405</v>
      </c>
      <c r="H447" s="272">
        <f>$E447*VLOOKUP(H$438,Regional!$A$2:$B$7,2,FALSE)</f>
        <v>93.141490617471987</v>
      </c>
      <c r="I447" s="272">
        <f>$E447*VLOOKUP(I$438,Regional!$A$2:$B$7,2,FALSE)</f>
        <v>91.218803566751063</v>
      </c>
      <c r="J447" s="273">
        <f>$E447*VLOOKUP(J$438,Regional!$A$2:$B$7,2,FALSE)</f>
        <v>92.016900078371066</v>
      </c>
      <c r="K447" s="66">
        <f t="shared" si="296"/>
        <v>0</v>
      </c>
      <c r="L447" s="65">
        <f t="shared" si="297"/>
        <v>0</v>
      </c>
      <c r="M447" s="65">
        <f t="shared" si="297"/>
        <v>0</v>
      </c>
      <c r="N447" s="65">
        <f t="shared" si="297"/>
        <v>0</v>
      </c>
      <c r="O447" s="65">
        <f t="shared" si="297"/>
        <v>0</v>
      </c>
      <c r="P447" s="133">
        <f t="shared" si="297"/>
        <v>0</v>
      </c>
      <c r="Q447" s="185">
        <f>VLOOKUP(B447,Valores!$A$2:$P$300,14,FALSE)</f>
        <v>1</v>
      </c>
      <c r="R447" s="185">
        <f>VLOOKUP(B447,Valores!$A$2:$P$300,15,FALSE)</f>
        <v>3.1300000000000001E-2</v>
      </c>
      <c r="S447" s="186">
        <f t="shared" si="298"/>
        <v>0</v>
      </c>
      <c r="T447" s="186">
        <f t="shared" si="285"/>
        <v>0</v>
      </c>
      <c r="U447" s="186">
        <f t="shared" si="285"/>
        <v>0</v>
      </c>
      <c r="V447" s="186">
        <f t="shared" si="285"/>
        <v>0</v>
      </c>
      <c r="W447" s="186">
        <f t="shared" si="285"/>
        <v>0</v>
      </c>
      <c r="Y447" s="31">
        <f t="shared" si="286"/>
        <v>0</v>
      </c>
      <c r="Z447" s="187">
        <f t="shared" si="287"/>
        <v>0</v>
      </c>
      <c r="AB447" s="31">
        <f t="shared" si="288"/>
        <v>0</v>
      </c>
      <c r="AC447" s="187">
        <f t="shared" si="289"/>
        <v>0</v>
      </c>
      <c r="AE447" s="31">
        <f t="shared" si="290"/>
        <v>0</v>
      </c>
      <c r="AF447" s="187">
        <f t="shared" si="291"/>
        <v>0</v>
      </c>
      <c r="AH447" s="31">
        <f t="shared" si="292"/>
        <v>0</v>
      </c>
      <c r="AI447" s="187">
        <f t="shared" si="293"/>
        <v>0</v>
      </c>
      <c r="AK447" s="31">
        <f t="shared" si="294"/>
        <v>0</v>
      </c>
      <c r="AL447" s="187">
        <f t="shared" si="295"/>
        <v>0</v>
      </c>
    </row>
    <row r="448" spans="1:38" x14ac:dyDescent="0.2">
      <c r="A448" s="250">
        <v>10</v>
      </c>
      <c r="B448" s="1" t="s">
        <v>265</v>
      </c>
      <c r="C448" s="1" t="str">
        <f>VLOOKUP(B448,Valores!$A$2:$F$223,5,FALSE)</f>
        <v>m³</v>
      </c>
      <c r="D448" s="1">
        <v>38.4</v>
      </c>
      <c r="E448" s="64">
        <f>VLOOKUP($B448,Valores!$A$2:$G$300,6,FALSE)*VLOOKUP(VLOOKUP($B448,Indices_Poder!$B$5:$E$250,3,FALSE),Indices_Poder!$G$6:$N$28,4,FALSE)</f>
        <v>5744.0577699282558</v>
      </c>
      <c r="F448" s="272">
        <f>$E448*VLOOKUP(F$438,Regional!$A$2:$B$7,2,FALSE)</f>
        <v>5815.858492052359</v>
      </c>
      <c r="G448" s="272">
        <f>$E448*VLOOKUP(G$438,Regional!$A$2:$B$7,2,FALSE)</f>
        <v>5589.5426159171857</v>
      </c>
      <c r="H448" s="272">
        <f>$E448*VLOOKUP(H$438,Regional!$A$2:$B$7,2,FALSE)</f>
        <v>5899.1473297163184</v>
      </c>
      <c r="I448" s="272">
        <f>$E448*VLOOKUP(I$438,Regional!$A$2:$B$7,2,FALSE)</f>
        <v>5777.3733049938401</v>
      </c>
      <c r="J448" s="273">
        <f>$E448*VLOOKUP(J$438,Regional!$A$2:$B$7,2,FALSE)</f>
        <v>5827.9210133692077</v>
      </c>
      <c r="K448" s="66">
        <f t="shared" si="296"/>
        <v>220571.81836524501</v>
      </c>
      <c r="L448" s="65">
        <f t="shared" si="297"/>
        <v>223328.96609481057</v>
      </c>
      <c r="M448" s="65">
        <f t="shared" si="297"/>
        <v>214638.43645121992</v>
      </c>
      <c r="N448" s="65">
        <f t="shared" si="297"/>
        <v>226527.25746110661</v>
      </c>
      <c r="O448" s="65">
        <f t="shared" si="297"/>
        <v>221851.13491176345</v>
      </c>
      <c r="P448" s="133">
        <f t="shared" si="297"/>
        <v>223792.16691337756</v>
      </c>
      <c r="Q448" s="185">
        <f>VLOOKUP(B448,Valores!$A$2:$P$300,14,FALSE)</f>
        <v>1</v>
      </c>
      <c r="R448" s="185">
        <f>VLOOKUP(B448,Valores!$A$2:$P$300,15,FALSE)</f>
        <v>3.1300000000000001E-2</v>
      </c>
      <c r="S448" s="186">
        <f t="shared" si="298"/>
        <v>0</v>
      </c>
      <c r="T448" s="186">
        <f t="shared" si="285"/>
        <v>0</v>
      </c>
      <c r="U448" s="186">
        <f t="shared" si="285"/>
        <v>0</v>
      </c>
      <c r="V448" s="186">
        <f t="shared" si="285"/>
        <v>0</v>
      </c>
      <c r="W448" s="186">
        <f t="shared" si="285"/>
        <v>0</v>
      </c>
      <c r="Y448" s="31">
        <f t="shared" si="286"/>
        <v>223328.96609481057</v>
      </c>
      <c r="Z448" s="187">
        <f t="shared" si="287"/>
        <v>223328.96609481057</v>
      </c>
      <c r="AB448" s="31">
        <f t="shared" si="288"/>
        <v>214638.43645121992</v>
      </c>
      <c r="AC448" s="187">
        <f t="shared" si="289"/>
        <v>214638.43645121992</v>
      </c>
      <c r="AE448" s="31">
        <f t="shared" si="290"/>
        <v>226527.25746110661</v>
      </c>
      <c r="AF448" s="187">
        <f t="shared" si="291"/>
        <v>226527.25746110661</v>
      </c>
      <c r="AH448" s="31">
        <f t="shared" si="292"/>
        <v>221851.13491176345</v>
      </c>
      <c r="AI448" s="187">
        <f t="shared" si="293"/>
        <v>221851.13491176345</v>
      </c>
      <c r="AK448" s="31">
        <f t="shared" si="294"/>
        <v>223792.16691337756</v>
      </c>
      <c r="AL448" s="187">
        <f t="shared" si="295"/>
        <v>223792.16691337756</v>
      </c>
    </row>
    <row r="449" spans="1:38" x14ac:dyDescent="0.2">
      <c r="A449" s="250">
        <v>11</v>
      </c>
      <c r="B449" s="1" t="s">
        <v>214</v>
      </c>
      <c r="C449" s="1" t="str">
        <f>VLOOKUP(B449,Valores!$A$2:$F$223,5,FALSE)</f>
        <v>m³</v>
      </c>
      <c r="D449" s="251">
        <v>38.51</v>
      </c>
      <c r="E449" s="64">
        <f>VLOOKUP($B449,Valores!$A$2:$G$300,6,FALSE)*VLOOKUP(VLOOKUP($B449,Indices_Poder!$B$5:$E$250,3,FALSE),Indices_Poder!$G$6:$N$28,4,FALSE)</f>
        <v>5744.0577699282558</v>
      </c>
      <c r="F449" s="272">
        <f>$E449*VLOOKUP(F$438,Regional!$A$2:$B$7,2,FALSE)</f>
        <v>5815.858492052359</v>
      </c>
      <c r="G449" s="272">
        <f>$E449*VLOOKUP(G$438,Regional!$A$2:$B$7,2,FALSE)</f>
        <v>5589.5426159171857</v>
      </c>
      <c r="H449" s="272">
        <f>$E449*VLOOKUP(H$438,Regional!$A$2:$B$7,2,FALSE)</f>
        <v>5899.1473297163184</v>
      </c>
      <c r="I449" s="272">
        <f>$E449*VLOOKUP(I$438,Regional!$A$2:$B$7,2,FALSE)</f>
        <v>5777.3733049938401</v>
      </c>
      <c r="J449" s="273">
        <f>$E449*VLOOKUP(J$438,Regional!$A$2:$B$7,2,FALSE)</f>
        <v>5827.9210133692077</v>
      </c>
      <c r="K449" s="66">
        <f t="shared" si="296"/>
        <v>221203.66471993711</v>
      </c>
      <c r="L449" s="65">
        <f t="shared" si="297"/>
        <v>223968.71052893632</v>
      </c>
      <c r="M449" s="65">
        <f t="shared" si="297"/>
        <v>215253.28613897081</v>
      </c>
      <c r="N449" s="65">
        <f t="shared" si="297"/>
        <v>227176.1636673754</v>
      </c>
      <c r="O449" s="65">
        <f t="shared" si="297"/>
        <v>222486.64597531277</v>
      </c>
      <c r="P449" s="133">
        <f t="shared" si="297"/>
        <v>224433.23822484817</v>
      </c>
      <c r="Q449" s="185">
        <f>VLOOKUP(B449,Valores!$A$2:$P$300,14,FALSE)</f>
        <v>1</v>
      </c>
      <c r="R449" s="185">
        <f>VLOOKUP(B449,Valores!$A$2:$P$300,15,FALSE)</f>
        <v>3.1300000000000001E-2</v>
      </c>
      <c r="S449" s="186">
        <f t="shared" si="298"/>
        <v>0</v>
      </c>
      <c r="T449" s="186">
        <f t="shared" si="285"/>
        <v>0</v>
      </c>
      <c r="U449" s="186">
        <f t="shared" si="285"/>
        <v>0</v>
      </c>
      <c r="V449" s="186">
        <f t="shared" si="285"/>
        <v>0</v>
      </c>
      <c r="W449" s="186">
        <f t="shared" si="285"/>
        <v>0</v>
      </c>
      <c r="Y449" s="31">
        <f t="shared" si="286"/>
        <v>223968.71052893632</v>
      </c>
      <c r="Z449" s="187">
        <f t="shared" si="287"/>
        <v>223968.71052893632</v>
      </c>
      <c r="AB449" s="31">
        <f t="shared" si="288"/>
        <v>215253.28613897081</v>
      </c>
      <c r="AC449" s="187">
        <f t="shared" si="289"/>
        <v>215253.28613897081</v>
      </c>
      <c r="AE449" s="31">
        <f t="shared" si="290"/>
        <v>227176.1636673754</v>
      </c>
      <c r="AF449" s="187">
        <f t="shared" si="291"/>
        <v>227176.1636673754</v>
      </c>
      <c r="AH449" s="31">
        <f t="shared" si="292"/>
        <v>222486.64597531277</v>
      </c>
      <c r="AI449" s="187">
        <f t="shared" si="293"/>
        <v>222486.64597531277</v>
      </c>
      <c r="AK449" s="31">
        <f t="shared" si="294"/>
        <v>224433.23822484817</v>
      </c>
      <c r="AL449" s="187">
        <f t="shared" si="295"/>
        <v>224433.23822484817</v>
      </c>
    </row>
    <row r="450" spans="1:38" x14ac:dyDescent="0.2">
      <c r="A450" s="250">
        <v>12</v>
      </c>
      <c r="B450" s="1" t="s">
        <v>247</v>
      </c>
      <c r="C450" s="1" t="str">
        <f>VLOOKUP(B450,Valores!$A$2:$F$223,5,FALSE)</f>
        <v>m³</v>
      </c>
      <c r="D450" s="1">
        <v>0</v>
      </c>
      <c r="E450" s="64">
        <f>VLOOKUP($B450,Valores!$A$2:$G$300,6,FALSE)*VLOOKUP(VLOOKUP($B450,Indices_Poder!$B$5:$E$250,3,FALSE),Indices_Poder!$G$6:$N$28,4,FALSE)</f>
        <v>5744.0577699282558</v>
      </c>
      <c r="F450" s="272">
        <f>$E450*VLOOKUP(F$438,Regional!$A$2:$B$7,2,FALSE)</f>
        <v>5815.858492052359</v>
      </c>
      <c r="G450" s="272">
        <f>$E450*VLOOKUP(G$438,Regional!$A$2:$B$7,2,FALSE)</f>
        <v>5589.5426159171857</v>
      </c>
      <c r="H450" s="272">
        <f>$E450*VLOOKUP(H$438,Regional!$A$2:$B$7,2,FALSE)</f>
        <v>5899.1473297163184</v>
      </c>
      <c r="I450" s="272">
        <f>$E450*VLOOKUP(I$438,Regional!$A$2:$B$7,2,FALSE)</f>
        <v>5777.3733049938401</v>
      </c>
      <c r="J450" s="273">
        <f>$E450*VLOOKUP(J$438,Regional!$A$2:$B$7,2,FALSE)</f>
        <v>5827.9210133692077</v>
      </c>
      <c r="K450" s="66">
        <f t="shared" si="296"/>
        <v>0</v>
      </c>
      <c r="L450" s="65">
        <f t="shared" si="297"/>
        <v>0</v>
      </c>
      <c r="M450" s="65">
        <f t="shared" si="297"/>
        <v>0</v>
      </c>
      <c r="N450" s="65">
        <f t="shared" si="297"/>
        <v>0</v>
      </c>
      <c r="O450" s="65">
        <f t="shared" si="297"/>
        <v>0</v>
      </c>
      <c r="P450" s="133">
        <f t="shared" si="297"/>
        <v>0</v>
      </c>
      <c r="Q450" s="185">
        <f>VLOOKUP(B450,Valores!$A$2:$P$300,14,FALSE)</f>
        <v>1</v>
      </c>
      <c r="R450" s="185">
        <f>VLOOKUP(B450,Valores!$A$2:$P$300,15,FALSE)</f>
        <v>3.1300000000000001E-2</v>
      </c>
      <c r="S450" s="186">
        <f t="shared" si="298"/>
        <v>0</v>
      </c>
      <c r="T450" s="186">
        <f t="shared" si="285"/>
        <v>0</v>
      </c>
      <c r="U450" s="186">
        <f t="shared" si="285"/>
        <v>0</v>
      </c>
      <c r="V450" s="186">
        <f t="shared" si="285"/>
        <v>0</v>
      </c>
      <c r="W450" s="186">
        <f t="shared" si="285"/>
        <v>0</v>
      </c>
      <c r="Y450" s="31">
        <f t="shared" si="286"/>
        <v>0</v>
      </c>
      <c r="Z450" s="187">
        <f t="shared" si="287"/>
        <v>0</v>
      </c>
      <c r="AB450" s="31">
        <f t="shared" si="288"/>
        <v>0</v>
      </c>
      <c r="AC450" s="187">
        <f t="shared" si="289"/>
        <v>0</v>
      </c>
      <c r="AE450" s="31">
        <f t="shared" si="290"/>
        <v>0</v>
      </c>
      <c r="AF450" s="187">
        <f t="shared" si="291"/>
        <v>0</v>
      </c>
      <c r="AH450" s="31">
        <f t="shared" si="292"/>
        <v>0</v>
      </c>
      <c r="AI450" s="187">
        <f t="shared" si="293"/>
        <v>0</v>
      </c>
      <c r="AK450" s="31">
        <f t="shared" si="294"/>
        <v>0</v>
      </c>
      <c r="AL450" s="187">
        <f t="shared" si="295"/>
        <v>0</v>
      </c>
    </row>
    <row r="451" spans="1:38" x14ac:dyDescent="0.2">
      <c r="A451" s="250">
        <v>13</v>
      </c>
      <c r="B451" s="1" t="s">
        <v>248</v>
      </c>
      <c r="C451" s="1" t="str">
        <f>VLOOKUP(B451,Valores!$A$2:$F$223,5,FALSE)</f>
        <v>m³</v>
      </c>
      <c r="D451" s="1">
        <v>0</v>
      </c>
      <c r="E451" s="64">
        <f>VLOOKUP($B451,Valores!$A$2:$G$300,6,FALSE)*VLOOKUP(VLOOKUP($B451,Indices_Poder!$B$5:$E$250,3,FALSE),Indices_Poder!$G$6:$N$28,4,FALSE)</f>
        <v>5744.0577699282558</v>
      </c>
      <c r="F451" s="272">
        <f>$E451*VLOOKUP(F$438,Regional!$A$2:$B$7,2,FALSE)</f>
        <v>5815.858492052359</v>
      </c>
      <c r="G451" s="272">
        <f>$E451*VLOOKUP(G$438,Regional!$A$2:$B$7,2,FALSE)</f>
        <v>5589.5426159171857</v>
      </c>
      <c r="H451" s="272">
        <f>$E451*VLOOKUP(H$438,Regional!$A$2:$B$7,2,FALSE)</f>
        <v>5899.1473297163184</v>
      </c>
      <c r="I451" s="272">
        <f>$E451*VLOOKUP(I$438,Regional!$A$2:$B$7,2,FALSE)</f>
        <v>5777.3733049938401</v>
      </c>
      <c r="J451" s="273">
        <f>$E451*VLOOKUP(J$438,Regional!$A$2:$B$7,2,FALSE)</f>
        <v>5827.9210133692077</v>
      </c>
      <c r="K451" s="66">
        <f t="shared" si="296"/>
        <v>0</v>
      </c>
      <c r="L451" s="65">
        <f t="shared" si="297"/>
        <v>0</v>
      </c>
      <c r="M451" s="65">
        <f t="shared" si="297"/>
        <v>0</v>
      </c>
      <c r="N451" s="65">
        <f t="shared" si="297"/>
        <v>0</v>
      </c>
      <c r="O451" s="65">
        <f t="shared" si="297"/>
        <v>0</v>
      </c>
      <c r="P451" s="133">
        <f t="shared" si="297"/>
        <v>0</v>
      </c>
      <c r="Q451" s="185">
        <f>VLOOKUP(B451,Valores!$A$2:$P$300,14,FALSE)</f>
        <v>1</v>
      </c>
      <c r="R451" s="185">
        <f>VLOOKUP(B451,Valores!$A$2:$P$300,15,FALSE)</f>
        <v>3.1300000000000001E-2</v>
      </c>
      <c r="S451" s="186">
        <f t="shared" si="298"/>
        <v>0</v>
      </c>
      <c r="T451" s="186">
        <f t="shared" si="285"/>
        <v>0</v>
      </c>
      <c r="U451" s="186">
        <f t="shared" si="285"/>
        <v>0</v>
      </c>
      <c r="V451" s="186">
        <f t="shared" si="285"/>
        <v>0</v>
      </c>
      <c r="W451" s="186">
        <f t="shared" si="285"/>
        <v>0</v>
      </c>
      <c r="Y451" s="31">
        <f t="shared" si="286"/>
        <v>0</v>
      </c>
      <c r="Z451" s="187">
        <f t="shared" si="287"/>
        <v>0</v>
      </c>
      <c r="AB451" s="31">
        <f t="shared" si="288"/>
        <v>0</v>
      </c>
      <c r="AC451" s="187">
        <f t="shared" si="289"/>
        <v>0</v>
      </c>
      <c r="AE451" s="31">
        <f t="shared" si="290"/>
        <v>0</v>
      </c>
      <c r="AF451" s="187">
        <f t="shared" si="291"/>
        <v>0</v>
      </c>
      <c r="AH451" s="31">
        <f t="shared" si="292"/>
        <v>0</v>
      </c>
      <c r="AI451" s="187">
        <f t="shared" si="293"/>
        <v>0</v>
      </c>
      <c r="AK451" s="31">
        <f t="shared" si="294"/>
        <v>0</v>
      </c>
      <c r="AL451" s="187">
        <f t="shared" si="295"/>
        <v>0</v>
      </c>
    </row>
    <row r="452" spans="1:38" x14ac:dyDescent="0.2">
      <c r="A452" s="250">
        <v>14</v>
      </c>
      <c r="B452" s="1" t="s">
        <v>217</v>
      </c>
      <c r="C452" s="1" t="str">
        <f>VLOOKUP(B452,Valores!$A$2:$F$223,5,FALSE)</f>
        <v>m³</v>
      </c>
      <c r="D452" s="135">
        <v>60</v>
      </c>
      <c r="E452" s="64">
        <f>VLOOKUP($B452,Valores!$A$2:$G$300,6,FALSE)*VLOOKUP(VLOOKUP($B452,Indices_Poder!$B$5:$E$250,3,FALSE),Indices_Poder!$G$6:$N$28,4,FALSE)</f>
        <v>5744.0577699282558</v>
      </c>
      <c r="F452" s="272">
        <f>$E452*VLOOKUP(F$438,Regional!$A$2:$B$7,2,FALSE)</f>
        <v>5815.858492052359</v>
      </c>
      <c r="G452" s="272">
        <f>$E452*VLOOKUP(G$438,Regional!$A$2:$B$7,2,FALSE)</f>
        <v>5589.5426159171857</v>
      </c>
      <c r="H452" s="272">
        <f>$E452*VLOOKUP(H$438,Regional!$A$2:$B$7,2,FALSE)</f>
        <v>5899.1473297163184</v>
      </c>
      <c r="I452" s="272">
        <f>$E452*VLOOKUP(I$438,Regional!$A$2:$B$7,2,FALSE)</f>
        <v>5777.3733049938401</v>
      </c>
      <c r="J452" s="273">
        <f>$E452*VLOOKUP(J$438,Regional!$A$2:$B$7,2,FALSE)</f>
        <v>5827.9210133692077</v>
      </c>
      <c r="K452" s="74">
        <f t="shared" si="296"/>
        <v>344643.46619569534</v>
      </c>
      <c r="L452" s="253">
        <f t="shared" si="297"/>
        <v>348951.50952314155</v>
      </c>
      <c r="M452" s="253">
        <f t="shared" si="297"/>
        <v>335372.55695503112</v>
      </c>
      <c r="N452" s="253">
        <f t="shared" si="297"/>
        <v>353948.83978297911</v>
      </c>
      <c r="O452" s="253">
        <f t="shared" si="297"/>
        <v>346642.39829963038</v>
      </c>
      <c r="P452" s="254">
        <f t="shared" si="297"/>
        <v>349675.26080215245</v>
      </c>
      <c r="Q452" s="185">
        <f>VLOOKUP(B452,Valores!$A$2:$P$300,14,FALSE)</f>
        <v>1</v>
      </c>
      <c r="R452" s="185">
        <f>VLOOKUP(B452,Valores!$A$2:$P$300,15,FALSE)</f>
        <v>3.1300000000000001E-2</v>
      </c>
      <c r="S452" s="186">
        <f t="shared" si="298"/>
        <v>0</v>
      </c>
      <c r="T452" s="186">
        <f t="shared" si="285"/>
        <v>0</v>
      </c>
      <c r="U452" s="186">
        <f t="shared" si="285"/>
        <v>0</v>
      </c>
      <c r="V452" s="186">
        <f t="shared" si="285"/>
        <v>0</v>
      </c>
      <c r="W452" s="186">
        <f t="shared" si="285"/>
        <v>0</v>
      </c>
      <c r="Y452" s="31">
        <f t="shared" si="286"/>
        <v>348951.50952314155</v>
      </c>
      <c r="Z452" s="187">
        <f t="shared" si="287"/>
        <v>348951.50952314155</v>
      </c>
      <c r="AB452" s="31">
        <f t="shared" si="288"/>
        <v>335372.55695503112</v>
      </c>
      <c r="AC452" s="187">
        <f t="shared" si="289"/>
        <v>335372.55695503112</v>
      </c>
      <c r="AE452" s="31">
        <f t="shared" si="290"/>
        <v>353948.83978297911</v>
      </c>
      <c r="AF452" s="187">
        <f t="shared" si="291"/>
        <v>353948.83978297911</v>
      </c>
      <c r="AH452" s="31">
        <f t="shared" si="292"/>
        <v>346642.39829963038</v>
      </c>
      <c r="AI452" s="187">
        <f t="shared" si="293"/>
        <v>346642.39829963038</v>
      </c>
      <c r="AK452" s="31">
        <f t="shared" si="294"/>
        <v>349675.26080215245</v>
      </c>
      <c r="AL452" s="187">
        <f t="shared" si="295"/>
        <v>349675.26080215245</v>
      </c>
    </row>
    <row r="453" spans="1:38" s="29" customFormat="1" x14ac:dyDescent="0.2">
      <c r="A453" s="79"/>
      <c r="B453" s="189" t="s">
        <v>143</v>
      </c>
      <c r="C453" s="80"/>
      <c r="D453" s="81"/>
      <c r="E453" s="82"/>
      <c r="F453" s="83"/>
      <c r="G453" s="83"/>
      <c r="H453" s="83"/>
      <c r="I453" s="83"/>
      <c r="J453" s="83"/>
      <c r="K453" s="192">
        <f t="shared" ref="K453:P453" si="299">SUM(K439:K452)</f>
        <v>15117518.605190696</v>
      </c>
      <c r="L453" s="83">
        <f t="shared" si="299"/>
        <v>15306487.587755581</v>
      </c>
      <c r="M453" s="83">
        <f t="shared" si="299"/>
        <v>14710857.354711067</v>
      </c>
      <c r="N453" s="83">
        <f t="shared" si="299"/>
        <v>15525691.607530845</v>
      </c>
      <c r="O453" s="83">
        <f t="shared" si="299"/>
        <v>15205200.213100802</v>
      </c>
      <c r="P453" s="83">
        <f t="shared" si="299"/>
        <v>15338234.376826478</v>
      </c>
      <c r="S453" s="174">
        <f>SUMIF($Q439:$Q452,"&lt;&gt;Rateio",Z439:Z452)</f>
        <v>15306487.587755581</v>
      </c>
      <c r="T453" s="174">
        <f>SUMIF($Q439:$Q452,"&lt;&gt;Rateio",AC439:AC452)</f>
        <v>14710857.354711067</v>
      </c>
      <c r="U453" s="174">
        <f>SUMIF($Q439:$Q452,"&lt;&gt;Rateio",AF439:AF452)</f>
        <v>15525691.607530845</v>
      </c>
      <c r="V453" s="174">
        <f>SUMIF($Q439:$Q452,"&lt;&gt;Rateio",AI439:AI452)</f>
        <v>15205200.213100802</v>
      </c>
      <c r="W453" s="174">
        <f>SUMIF($Q439:$Q452,"&lt;&gt;Rateio",AL439:AL452)</f>
        <v>15338234.376826478</v>
      </c>
      <c r="Z453" s="187"/>
      <c r="AC453" s="187"/>
      <c r="AF453" s="187"/>
      <c r="AI453" s="187"/>
      <c r="AL453" s="187"/>
    </row>
    <row r="454" spans="1:38" s="29" customFormat="1" ht="12.75" hidden="1" customHeight="1" x14ac:dyDescent="0.2">
      <c r="A454" s="79"/>
      <c r="B454" s="80"/>
      <c r="C454" s="80"/>
      <c r="D454" s="81"/>
      <c r="E454" s="137" t="s">
        <v>118</v>
      </c>
      <c r="F454" s="87" t="s">
        <v>129</v>
      </c>
      <c r="G454" s="87" t="s">
        <v>130</v>
      </c>
      <c r="H454" s="87" t="s">
        <v>142</v>
      </c>
      <c r="I454" s="87" t="s">
        <v>132</v>
      </c>
      <c r="J454" s="87" t="s">
        <v>133</v>
      </c>
      <c r="K454" s="88"/>
      <c r="L454" s="83"/>
      <c r="M454" s="83"/>
      <c r="N454" s="83"/>
      <c r="O454" s="83"/>
      <c r="P454" s="83"/>
      <c r="S454" s="186"/>
      <c r="T454" s="186"/>
      <c r="U454" s="186"/>
      <c r="V454" s="186"/>
      <c r="W454" s="186"/>
      <c r="Z454" s="187"/>
      <c r="AC454" s="187"/>
      <c r="AF454" s="187"/>
      <c r="AI454" s="187"/>
      <c r="AL454" s="187"/>
    </row>
    <row r="455" spans="1:38" s="29" customFormat="1" ht="12.75" hidden="1" customHeight="1" x14ac:dyDescent="0.2">
      <c r="A455" s="89"/>
      <c r="B455" s="90" t="s">
        <v>206</v>
      </c>
      <c r="C455" s="90"/>
      <c r="D455" s="91"/>
      <c r="E455" s="92" t="e">
        <f>(SUMIF(#REF!,"Obras civis",K439:K452)+#REF!)*3.98%</f>
        <v>#REF!</v>
      </c>
      <c r="F455" s="93" t="e">
        <f>(SUMIF(#REF!,"Obras civis",L439:L452)+#REF!)*3.98%</f>
        <v>#REF!</v>
      </c>
      <c r="G455" s="93" t="e">
        <f>(SUMIF(#REF!,"Obras civis",M439:M452)+#REF!)*3.98%</f>
        <v>#REF!</v>
      </c>
      <c r="H455" s="93" t="e">
        <f>(SUMIF(#REF!,"Obras civis",N439:N452)+#REF!)*3.98%</f>
        <v>#REF!</v>
      </c>
      <c r="I455" s="93" t="e">
        <f>(SUMIF(#REF!,"Obras civis",O439:O452)+#REF!)*3.98%</f>
        <v>#REF!</v>
      </c>
      <c r="J455" s="93" t="e">
        <f>(SUMIF(#REF!,"Obras civis",P439:P452)+#REF!)*3.98%</f>
        <v>#REF!</v>
      </c>
      <c r="K455" s="92"/>
      <c r="L455" s="93"/>
      <c r="M455" s="93"/>
      <c r="N455" s="93"/>
      <c r="O455" s="93"/>
      <c r="P455" s="93"/>
      <c r="S455" s="186"/>
      <c r="T455" s="186"/>
      <c r="U455" s="186"/>
      <c r="V455" s="186"/>
      <c r="W455" s="186"/>
      <c r="Z455" s="187"/>
      <c r="AC455" s="187"/>
      <c r="AF455" s="187"/>
      <c r="AI455" s="187"/>
      <c r="AL455" s="187"/>
    </row>
    <row r="456" spans="1:38" s="29" customFormat="1" ht="12.75" hidden="1" customHeight="1" x14ac:dyDescent="0.2">
      <c r="A456" s="89"/>
      <c r="B456" s="90" t="s">
        <v>145</v>
      </c>
      <c r="C456" s="97"/>
      <c r="D456" s="98"/>
      <c r="E456" s="99" t="e">
        <f>K453+#REF!+E455</f>
        <v>#REF!</v>
      </c>
      <c r="F456" s="100" t="e">
        <f>L453+#REF!+F455</f>
        <v>#REF!</v>
      </c>
      <c r="G456" s="100" t="e">
        <f>M453+#REF!+G455</f>
        <v>#REF!</v>
      </c>
      <c r="H456" s="100" t="e">
        <f>N453+#REF!+H455</f>
        <v>#REF!</v>
      </c>
      <c r="I456" s="100" t="e">
        <f>O453+#REF!+I455</f>
        <v>#REF!</v>
      </c>
      <c r="J456" s="100" t="e">
        <f>P453+#REF!+J455</f>
        <v>#REF!</v>
      </c>
      <c r="K456" s="99"/>
      <c r="L456" s="100"/>
      <c r="M456" s="100"/>
      <c r="N456" s="100"/>
      <c r="O456" s="100"/>
      <c r="P456" s="100"/>
      <c r="S456" s="186"/>
      <c r="T456" s="186"/>
      <c r="U456" s="186"/>
      <c r="V456" s="186"/>
      <c r="W456" s="186"/>
      <c r="Z456" s="187"/>
      <c r="AC456" s="187"/>
      <c r="AF456" s="187"/>
      <c r="AI456" s="187"/>
      <c r="AL456" s="187"/>
    </row>
    <row r="457" spans="1:38" s="29" customFormat="1" ht="12.75" hidden="1" customHeight="1" x14ac:dyDescent="0.2">
      <c r="A457" s="89"/>
      <c r="B457" s="90" t="s">
        <v>146</v>
      </c>
      <c r="C457" s="90"/>
      <c r="D457" s="91"/>
      <c r="E457" s="92" t="e">
        <f>E456*2.7%</f>
        <v>#REF!</v>
      </c>
      <c r="F457" s="93" t="e">
        <f>F456*2.7%</f>
        <v>#REF!</v>
      </c>
      <c r="G457" s="93" t="e">
        <f t="shared" ref="G457:J457" si="300">G456*2.7%</f>
        <v>#REF!</v>
      </c>
      <c r="H457" s="93" t="e">
        <f t="shared" si="300"/>
        <v>#REF!</v>
      </c>
      <c r="I457" s="93" t="e">
        <f t="shared" si="300"/>
        <v>#REF!</v>
      </c>
      <c r="J457" s="93" t="e">
        <f t="shared" si="300"/>
        <v>#REF!</v>
      </c>
      <c r="K457" s="92"/>
      <c r="L457" s="93"/>
      <c r="M457" s="93"/>
      <c r="N457" s="93"/>
      <c r="O457" s="93"/>
      <c r="P457" s="93"/>
      <c r="S457" s="186"/>
      <c r="T457" s="186"/>
      <c r="U457" s="186"/>
      <c r="V457" s="186"/>
      <c r="W457" s="186"/>
      <c r="Z457" s="187"/>
      <c r="AC457" s="187"/>
      <c r="AF457" s="187"/>
      <c r="AI457" s="187"/>
      <c r="AL457" s="187"/>
    </row>
    <row r="458" spans="1:38" s="29" customFormat="1" ht="12.75" hidden="1" customHeight="1" x14ac:dyDescent="0.2">
      <c r="A458" s="89"/>
      <c r="B458" s="90" t="s">
        <v>147</v>
      </c>
      <c r="C458" s="97"/>
      <c r="D458" s="98"/>
      <c r="E458" s="99" t="e">
        <f>E456*1.4%</f>
        <v>#REF!</v>
      </c>
      <c r="F458" s="100" t="e">
        <f>F456*1.4%</f>
        <v>#REF!</v>
      </c>
      <c r="G458" s="100" t="e">
        <f t="shared" ref="G458:J458" si="301">G456*1.4%</f>
        <v>#REF!</v>
      </c>
      <c r="H458" s="100" t="e">
        <f t="shared" si="301"/>
        <v>#REF!</v>
      </c>
      <c r="I458" s="100" t="e">
        <f t="shared" si="301"/>
        <v>#REF!</v>
      </c>
      <c r="J458" s="100" t="e">
        <f t="shared" si="301"/>
        <v>#REF!</v>
      </c>
      <c r="K458" s="99"/>
      <c r="L458" s="100"/>
      <c r="M458" s="100"/>
      <c r="N458" s="100"/>
      <c r="O458" s="100"/>
      <c r="P458" s="100"/>
      <c r="S458" s="186"/>
      <c r="T458" s="186"/>
      <c r="U458" s="186"/>
      <c r="V458" s="186"/>
      <c r="W458" s="186"/>
      <c r="Z458" s="187"/>
      <c r="AC458" s="187"/>
      <c r="AF458" s="187"/>
      <c r="AI458" s="187"/>
      <c r="AL458" s="187"/>
    </row>
    <row r="459" spans="1:38" s="29" customFormat="1" ht="12.75" hidden="1" customHeight="1" x14ac:dyDescent="0.2">
      <c r="A459" s="89"/>
      <c r="B459" s="90" t="s">
        <v>148</v>
      </c>
      <c r="C459" s="90"/>
      <c r="D459" s="90"/>
      <c r="E459" s="92" t="e">
        <f>E456*3.99%</f>
        <v>#REF!</v>
      </c>
      <c r="F459" s="93" t="e">
        <f>F456*3.99%</f>
        <v>#REF!</v>
      </c>
      <c r="G459" s="93" t="e">
        <f t="shared" ref="G459:J459" si="302">G456*3.99%</f>
        <v>#REF!</v>
      </c>
      <c r="H459" s="93" t="e">
        <f t="shared" si="302"/>
        <v>#REF!</v>
      </c>
      <c r="I459" s="93" t="e">
        <f t="shared" si="302"/>
        <v>#REF!</v>
      </c>
      <c r="J459" s="93" t="e">
        <f t="shared" si="302"/>
        <v>#REF!</v>
      </c>
      <c r="K459" s="92"/>
      <c r="L459" s="93"/>
      <c r="M459" s="93"/>
      <c r="N459" s="93"/>
      <c r="O459" s="93"/>
      <c r="P459" s="93"/>
      <c r="S459" s="186"/>
      <c r="T459" s="186"/>
      <c r="U459" s="186"/>
      <c r="V459" s="186"/>
      <c r="W459" s="186"/>
      <c r="Z459" s="187"/>
      <c r="AC459" s="187"/>
      <c r="AF459" s="187"/>
      <c r="AI459" s="187"/>
      <c r="AL459" s="187"/>
    </row>
    <row r="460" spans="1:38" s="29" customFormat="1" ht="12.75" hidden="1" customHeight="1" x14ac:dyDescent="0.2">
      <c r="A460" s="89"/>
      <c r="B460" s="104" t="s">
        <v>149</v>
      </c>
      <c r="C460" s="104"/>
      <c r="D460" s="105"/>
      <c r="E460" s="106" t="e">
        <f>E456*2.7%</f>
        <v>#REF!</v>
      </c>
      <c r="F460" s="107" t="e">
        <f>F456*2.7%</f>
        <v>#REF!</v>
      </c>
      <c r="G460" s="107" t="e">
        <f t="shared" ref="G460:J460" si="303">G456*2.7%</f>
        <v>#REF!</v>
      </c>
      <c r="H460" s="107" t="e">
        <f t="shared" si="303"/>
        <v>#REF!</v>
      </c>
      <c r="I460" s="107" t="e">
        <f t="shared" si="303"/>
        <v>#REF!</v>
      </c>
      <c r="J460" s="107" t="e">
        <f t="shared" si="303"/>
        <v>#REF!</v>
      </c>
      <c r="K460" s="106"/>
      <c r="L460" s="107"/>
      <c r="M460" s="107"/>
      <c r="N460" s="107"/>
      <c r="O460" s="107"/>
      <c r="P460" s="107"/>
      <c r="S460" s="186"/>
      <c r="T460" s="186"/>
      <c r="U460" s="186"/>
      <c r="V460" s="186"/>
      <c r="W460" s="186"/>
      <c r="Z460" s="187"/>
      <c r="AC460" s="187"/>
      <c r="AF460" s="187"/>
      <c r="AI460" s="187"/>
      <c r="AL460" s="187"/>
    </row>
    <row r="461" spans="1:38" s="29" customFormat="1" ht="12.75" hidden="1" customHeight="1" x14ac:dyDescent="0.2">
      <c r="A461" s="89"/>
      <c r="B461" s="90" t="s">
        <v>150</v>
      </c>
      <c r="C461" s="90"/>
      <c r="D461" s="91"/>
      <c r="E461" s="106" t="e">
        <f>E456+E457+E458+E459+E460</f>
        <v>#REF!</v>
      </c>
      <c r="F461" s="93" t="e">
        <f>F456+F457+F458+F459+F460</f>
        <v>#REF!</v>
      </c>
      <c r="G461" s="93" t="e">
        <f t="shared" ref="G461:J461" si="304">G456+G457+G458+G459+G460</f>
        <v>#REF!</v>
      </c>
      <c r="H461" s="93" t="e">
        <f t="shared" si="304"/>
        <v>#REF!</v>
      </c>
      <c r="I461" s="93" t="e">
        <f t="shared" si="304"/>
        <v>#REF!</v>
      </c>
      <c r="J461" s="93" t="e">
        <f t="shared" si="304"/>
        <v>#REF!</v>
      </c>
      <c r="K461" s="92"/>
      <c r="L461" s="93"/>
      <c r="M461" s="93"/>
      <c r="N461" s="93"/>
      <c r="O461" s="93"/>
      <c r="P461" s="93"/>
      <c r="S461" s="186"/>
      <c r="T461" s="186"/>
      <c r="U461" s="186"/>
      <c r="V461" s="186"/>
      <c r="W461" s="186"/>
      <c r="Z461" s="187"/>
      <c r="AC461" s="187"/>
      <c r="AF461" s="187"/>
      <c r="AI461" s="187"/>
      <c r="AL461" s="187"/>
    </row>
    <row r="462" spans="1:38" s="29" customFormat="1" ht="12.75" hidden="1" customHeight="1" x14ac:dyDescent="0.2">
      <c r="A462" s="90"/>
      <c r="B462" s="90" t="s">
        <v>151</v>
      </c>
      <c r="C462" s="90"/>
      <c r="D462" s="91"/>
      <c r="E462" s="92" t="e">
        <f t="shared" ref="E462:J462" si="305">E461*3%</f>
        <v>#REF!</v>
      </c>
      <c r="F462" s="93" t="e">
        <f t="shared" si="305"/>
        <v>#REF!</v>
      </c>
      <c r="G462" s="93" t="e">
        <f t="shared" si="305"/>
        <v>#REF!</v>
      </c>
      <c r="H462" s="93" t="e">
        <f t="shared" si="305"/>
        <v>#REF!</v>
      </c>
      <c r="I462" s="93" t="e">
        <f t="shared" si="305"/>
        <v>#REF!</v>
      </c>
      <c r="J462" s="93" t="e">
        <f t="shared" si="305"/>
        <v>#REF!</v>
      </c>
      <c r="K462" s="92"/>
      <c r="L462" s="93"/>
      <c r="M462" s="93"/>
      <c r="N462" s="93"/>
      <c r="O462" s="93"/>
      <c r="P462" s="93"/>
      <c r="S462" s="186"/>
      <c r="T462" s="186"/>
      <c r="U462" s="186"/>
      <c r="V462" s="186"/>
      <c r="W462" s="186"/>
      <c r="Z462" s="187"/>
      <c r="AC462" s="187"/>
      <c r="AF462" s="187"/>
      <c r="AI462" s="187"/>
      <c r="AL462" s="187"/>
    </row>
    <row r="463" spans="1:38" s="29" customFormat="1" ht="12.75" hidden="1" customHeight="1" x14ac:dyDescent="0.2">
      <c r="A463" s="110"/>
      <c r="B463" s="110" t="s">
        <v>152</v>
      </c>
      <c r="C463" s="110"/>
      <c r="D463" s="111"/>
      <c r="E463" s="112" t="e">
        <f>E461*2.7%</f>
        <v>#REF!</v>
      </c>
      <c r="F463" s="103" t="e">
        <f>F461*2.7%</f>
        <v>#REF!</v>
      </c>
      <c r="G463" s="103" t="e">
        <f t="shared" ref="G463:J463" si="306">G461*2.7%</f>
        <v>#REF!</v>
      </c>
      <c r="H463" s="103" t="e">
        <f t="shared" si="306"/>
        <v>#REF!</v>
      </c>
      <c r="I463" s="103" t="e">
        <f t="shared" si="306"/>
        <v>#REF!</v>
      </c>
      <c r="J463" s="103" t="e">
        <f t="shared" si="306"/>
        <v>#REF!</v>
      </c>
      <c r="K463" s="112"/>
      <c r="L463" s="103"/>
      <c r="M463" s="103"/>
      <c r="N463" s="103"/>
      <c r="O463" s="103"/>
      <c r="P463" s="103"/>
      <c r="S463" s="186"/>
      <c r="T463" s="186"/>
      <c r="U463" s="186"/>
      <c r="V463" s="186"/>
      <c r="W463" s="186"/>
      <c r="Z463" s="187"/>
      <c r="AC463" s="187"/>
      <c r="AF463" s="187"/>
      <c r="AI463" s="187"/>
      <c r="AL463" s="187"/>
    </row>
    <row r="464" spans="1:38" s="29" customFormat="1" x14ac:dyDescent="0.2">
      <c r="A464" s="79"/>
      <c r="B464" s="80" t="s">
        <v>153</v>
      </c>
      <c r="C464" s="80"/>
      <c r="D464" s="81"/>
      <c r="E464" s="82">
        <f>K453*(1+Entrada!$K$13)</f>
        <v>22071577.163578417</v>
      </c>
      <c r="F464" s="83">
        <f>L453*(1+Entrada!$K$13)</f>
        <v>22347471.878123149</v>
      </c>
      <c r="G464" s="83">
        <f>M453*(1+Entrada!$K$13)</f>
        <v>21477851.737878159</v>
      </c>
      <c r="H464" s="83">
        <f>N453*(1+Entrada!$K$13)</f>
        <v>22667509.746995032</v>
      </c>
      <c r="I464" s="83">
        <f>O453*(1+Entrada!$K$13)</f>
        <v>22199592.311127171</v>
      </c>
      <c r="J464" s="83">
        <f>P453*(1+Entrada!$K$13)</f>
        <v>22393822.190166656</v>
      </c>
      <c r="K464" s="82"/>
      <c r="L464" s="83"/>
      <c r="M464" s="83"/>
      <c r="N464" s="83"/>
      <c r="O464" s="83"/>
      <c r="P464" s="83"/>
      <c r="S464" s="174">
        <f>SUMIF($Q439:$Q452,"&lt;&gt;Rateio",Y439:Y452)</f>
        <v>15306487.587755581</v>
      </c>
      <c r="T464" s="174">
        <f>SUMIF($Q439:$Q452,"&lt;&gt;Rateio",AB439:AB452)</f>
        <v>14710857.354711067</v>
      </c>
      <c r="U464" s="174">
        <f>SUMIF($Q439:$Q452,"&lt;&gt;Rateio",AE439:AE452)</f>
        <v>15525691.607530845</v>
      </c>
      <c r="V464" s="174">
        <f>SUMIF($Q439:$Q452,"&lt;&gt;Rateio",AH439:AH452)</f>
        <v>15205200.213100802</v>
      </c>
      <c r="W464" s="174">
        <f>SUMIF($Q439:$Q452,"&lt;&gt;Rateio",AK439:AK452)</f>
        <v>15338234.376826478</v>
      </c>
      <c r="Z464" s="187"/>
      <c r="AC464" s="187"/>
      <c r="AF464" s="187"/>
      <c r="AI464" s="187"/>
      <c r="AL464" s="187"/>
    </row>
    <row r="465" spans="1:38" s="29" customFormat="1" x14ac:dyDescent="0.2">
      <c r="C465" s="231"/>
      <c r="E465" s="168">
        <f>AVERAGE(F465:J465)</f>
        <v>1</v>
      </c>
      <c r="F465" s="193">
        <f>S465</f>
        <v>1</v>
      </c>
      <c r="G465" s="194">
        <f>T465</f>
        <v>1</v>
      </c>
      <c r="H465" s="194">
        <f>U465</f>
        <v>1</v>
      </c>
      <c r="I465" s="194">
        <f>V465</f>
        <v>1</v>
      </c>
      <c r="J465" s="195">
        <f>W465</f>
        <v>1</v>
      </c>
      <c r="K465" s="233"/>
      <c r="L465" s="233"/>
      <c r="M465" s="233"/>
      <c r="N465" s="31"/>
      <c r="O465" s="31"/>
      <c r="P465" s="31"/>
      <c r="Q465" s="31"/>
      <c r="S465" s="196">
        <f>S453/S464</f>
        <v>1</v>
      </c>
      <c r="T465" s="196">
        <f>T453/T464</f>
        <v>1</v>
      </c>
      <c r="U465" s="196">
        <f>U453/U464</f>
        <v>1</v>
      </c>
      <c r="V465" s="196">
        <f>V453/V464</f>
        <v>1</v>
      </c>
      <c r="W465" s="196">
        <f>W453/W464</f>
        <v>1</v>
      </c>
      <c r="Y465" s="197"/>
      <c r="Z465" s="198"/>
      <c r="AB465" s="197"/>
      <c r="AC465" s="198"/>
      <c r="AE465" s="197"/>
      <c r="AF465" s="198"/>
      <c r="AH465" s="197"/>
      <c r="AI465" s="198"/>
      <c r="AK465" s="197"/>
      <c r="AL465" s="198"/>
    </row>
    <row r="466" spans="1:38" s="29" customFormat="1" x14ac:dyDescent="0.2">
      <c r="C466" s="231"/>
      <c r="E466" s="199"/>
      <c r="F466" s="200"/>
      <c r="G466" s="200"/>
      <c r="H466" s="200"/>
      <c r="I466" s="200"/>
      <c r="J466" s="200"/>
      <c r="K466" s="233"/>
      <c r="L466" s="233"/>
      <c r="M466" s="233"/>
      <c r="N466" s="31"/>
      <c r="O466" s="31"/>
      <c r="P466" s="31"/>
      <c r="Q466" s="31"/>
    </row>
    <row r="467" spans="1:38" s="29" customFormat="1" x14ac:dyDescent="0.2">
      <c r="C467" s="231"/>
      <c r="E467" s="30"/>
      <c r="F467" s="28"/>
      <c r="G467" s="233"/>
      <c r="H467" s="233"/>
      <c r="I467" s="233"/>
      <c r="J467" s="233"/>
      <c r="K467" s="233"/>
      <c r="L467" s="233"/>
      <c r="M467" s="233"/>
      <c r="N467" s="31"/>
      <c r="O467" s="31"/>
      <c r="P467" s="31"/>
      <c r="Q467" s="31"/>
    </row>
    <row r="468" spans="1:38" s="35" customFormat="1" ht="12.75" customHeight="1" x14ac:dyDescent="0.25">
      <c r="B468" s="392" t="s">
        <v>279</v>
      </c>
      <c r="C468" s="232"/>
      <c r="D468" s="231"/>
      <c r="E468" s="233"/>
      <c r="F468" s="233"/>
      <c r="G468" s="231"/>
      <c r="H468" s="234"/>
      <c r="I468" s="235"/>
      <c r="J468" s="36"/>
      <c r="K468" s="36"/>
      <c r="L468" s="37"/>
      <c r="M468" s="36"/>
      <c r="N468" s="36"/>
      <c r="S468" s="171" t="s">
        <v>129</v>
      </c>
      <c r="T468" s="171" t="s">
        <v>130</v>
      </c>
      <c r="U468" s="171" t="s">
        <v>142</v>
      </c>
      <c r="V468" s="171" t="s">
        <v>132</v>
      </c>
      <c r="W468" s="171" t="s">
        <v>133</v>
      </c>
      <c r="Y468" s="172"/>
      <c r="Z468" s="173"/>
      <c r="AB468" s="172"/>
      <c r="AC468" s="173"/>
      <c r="AE468" s="172"/>
      <c r="AF468" s="173"/>
      <c r="AH468" s="172"/>
      <c r="AI468" s="173"/>
      <c r="AK468" s="172"/>
      <c r="AL468" s="173"/>
    </row>
    <row r="469" spans="1:38" s="35" customFormat="1" ht="12.75" customHeight="1" x14ac:dyDescent="0.2">
      <c r="B469" s="392"/>
      <c r="C469" s="236"/>
      <c r="D469" s="258"/>
      <c r="E469" s="267"/>
      <c r="F469" s="233"/>
      <c r="G469" s="258"/>
      <c r="H469" s="259"/>
      <c r="I469" s="259"/>
      <c r="J469" s="36"/>
      <c r="K469" s="36"/>
      <c r="L469" s="37"/>
      <c r="M469" s="36"/>
      <c r="N469" s="36"/>
      <c r="Q469" s="29" t="s">
        <v>202</v>
      </c>
      <c r="S469" s="174">
        <f>SUMIF($Q472:$Q485,"Rateio",L472:L485)+F497</f>
        <v>22374117.817997184</v>
      </c>
      <c r="T469" s="174">
        <f>SUMIF($Q472:$Q485,"Rateio",M472:M485)+G497</f>
        <v>21503460.78883265</v>
      </c>
      <c r="U469" s="174">
        <f>SUMIF($Q472:$Q485,"Rateio",N472:N485)+H497</f>
        <v>22694537.283045046</v>
      </c>
      <c r="V469" s="174">
        <f>SUMIF($Q472:$Q485,"Rateio",O472:O485)+I497</f>
        <v>22226061.927250933</v>
      </c>
      <c r="W469" s="174">
        <f>SUMIF($Q472:$Q485,"Rateio",P472:P485)+J497</f>
        <v>22420523.395693768</v>
      </c>
      <c r="Z469" s="175"/>
      <c r="AC469" s="175"/>
      <c r="AF469" s="175"/>
      <c r="AI469" s="175"/>
      <c r="AL469" s="175"/>
    </row>
    <row r="470" spans="1:38" s="44" customFormat="1" x14ac:dyDescent="0.2">
      <c r="A470" s="379" t="s">
        <v>136</v>
      </c>
      <c r="B470" s="393" t="s">
        <v>138</v>
      </c>
      <c r="C470" s="379" t="s">
        <v>3</v>
      </c>
      <c r="D470" s="396" t="s">
        <v>139</v>
      </c>
      <c r="E470" s="43">
        <f>$E$8</f>
        <v>44228</v>
      </c>
      <c r="F470" s="377" t="str">
        <f>$F$8</f>
        <v>Preço Unitário</v>
      </c>
      <c r="G470" s="377"/>
      <c r="H470" s="377"/>
      <c r="I470" s="377"/>
      <c r="J470" s="377"/>
      <c r="K470" s="43">
        <f>$K$8</f>
        <v>44228</v>
      </c>
      <c r="L470" s="378" t="str">
        <f>$L$8</f>
        <v>Preço Total</v>
      </c>
      <c r="M470" s="378"/>
      <c r="N470" s="378"/>
      <c r="O470" s="378"/>
      <c r="P470" s="378"/>
      <c r="Q470" s="176" t="s">
        <v>203</v>
      </c>
      <c r="S470" s="174">
        <f>SUMIF($R472:$R485,"UAR",L472:L485)</f>
        <v>0</v>
      </c>
      <c r="T470" s="174">
        <f>SUMIF($R472:$R485,"UAR",M472:M485)</f>
        <v>0</v>
      </c>
      <c r="U470" s="174">
        <f>SUMIF($R472:$R485,"UAR",N472:N485)</f>
        <v>0</v>
      </c>
      <c r="V470" s="174">
        <f>SUMIF($R472:$R485,"UAR",O472:O485)</f>
        <v>0</v>
      </c>
      <c r="W470" s="174">
        <f>SUMIF($R472:$R485,"UAR",P472:P485)</f>
        <v>0</v>
      </c>
      <c r="Z470" s="177"/>
      <c r="AC470" s="177"/>
      <c r="AF470" s="177"/>
      <c r="AI470" s="177"/>
      <c r="AL470" s="177"/>
    </row>
    <row r="471" spans="1:38" s="49" customFormat="1" x14ac:dyDescent="0.2">
      <c r="A471" s="379"/>
      <c r="B471" s="380"/>
      <c r="C471" s="379"/>
      <c r="D471" s="397"/>
      <c r="E471" s="45" t="s">
        <v>118</v>
      </c>
      <c r="F471" s="243" t="s">
        <v>129</v>
      </c>
      <c r="G471" s="243" t="s">
        <v>130</v>
      </c>
      <c r="H471" s="243" t="s">
        <v>142</v>
      </c>
      <c r="I471" s="243" t="s">
        <v>132</v>
      </c>
      <c r="J471" s="243" t="s">
        <v>133</v>
      </c>
      <c r="K471" s="45" t="s">
        <v>118</v>
      </c>
      <c r="L471" s="47" t="s">
        <v>129</v>
      </c>
      <c r="M471" s="47" t="s">
        <v>130</v>
      </c>
      <c r="N471" s="47" t="s">
        <v>142</v>
      </c>
      <c r="O471" s="47" t="s">
        <v>132</v>
      </c>
      <c r="P471" s="47" t="s">
        <v>133</v>
      </c>
      <c r="Q471" s="176" t="s">
        <v>204</v>
      </c>
      <c r="S471" s="181">
        <f>S470/S469</f>
        <v>0</v>
      </c>
      <c r="T471" s="181">
        <f>T470/T469</f>
        <v>0</v>
      </c>
      <c r="U471" s="181">
        <f>U470/U469</f>
        <v>0</v>
      </c>
      <c r="V471" s="181">
        <f>V470/V469</f>
        <v>0</v>
      </c>
      <c r="W471" s="181">
        <f>W470/W469</f>
        <v>0</v>
      </c>
      <c r="Y471" s="182"/>
      <c r="Z471" s="183"/>
      <c r="AB471" s="182"/>
      <c r="AC471" s="183"/>
      <c r="AE471" s="182"/>
      <c r="AF471" s="183"/>
      <c r="AH471" s="182"/>
      <c r="AI471" s="183"/>
      <c r="AL471" s="184"/>
    </row>
    <row r="472" spans="1:38" x14ac:dyDescent="0.2">
      <c r="A472" s="246">
        <v>1</v>
      </c>
      <c r="B472" s="116" t="s">
        <v>82</v>
      </c>
      <c r="C472" s="1" t="str">
        <f>VLOOKUP(B472,Valores!$A$2:$F$223,5,FALSE)</f>
        <v>unid.</v>
      </c>
      <c r="D472" s="247">
        <v>1</v>
      </c>
      <c r="E472" s="53">
        <f>EXP(10.90679)*POWER(Resumo!$C$48,0.38282)*POWER(Resumo!$D$48,0.00247)*POWER(Resumo!$E$48,0.45363)*(IF(Resumo!$F$48="ONAN/ONAF",0.8,IF(Resumo!$F$48="ONAN/ONAF/ONAF",1,1.1)))*1.024659*(1+Valores!$H$164)*(1+Valores!$I$164)*(1+Valores!$J$164)*VLOOKUP(VLOOKUP($B472,Indices_Poder!$B$5:$E$250,3,FALSE),Indices_Poder!$G$6:$N$28,8,FALSE)</f>
        <v>14295109.390548136</v>
      </c>
      <c r="F472" s="272">
        <f>$E472*VLOOKUP(F$471,Regional!$A$2:$B$7,2,FALSE)</f>
        <v>14473798.257929986</v>
      </c>
      <c r="G472" s="272">
        <f>$E472*VLOOKUP(G$471,Regional!$A$2:$B$7,2,FALSE)</f>
        <v>13910570.947942391</v>
      </c>
      <c r="H472" s="272">
        <f>$E472*VLOOKUP(H$471,Regional!$A$2:$B$7,2,FALSE)</f>
        <v>14681077.344092935</v>
      </c>
      <c r="I472" s="272">
        <f>$E472*VLOOKUP(I$471,Regional!$A$2:$B$7,2,FALSE)</f>
        <v>14378021.025013316</v>
      </c>
      <c r="J472" s="273">
        <f>$E472*VLOOKUP(J$471,Regional!$A$2:$B$7,2,FALSE)</f>
        <v>14503817.987650137</v>
      </c>
      <c r="K472" s="56">
        <f>D472*E472</f>
        <v>14295109.390548136</v>
      </c>
      <c r="L472" s="248">
        <f>D472*F472</f>
        <v>14473798.257929986</v>
      </c>
      <c r="M472" s="248">
        <f>D472*G472</f>
        <v>13910570.947942391</v>
      </c>
      <c r="N472" s="248">
        <f>D472*H472</f>
        <v>14681077.344092935</v>
      </c>
      <c r="O472" s="248">
        <f>D472*I472</f>
        <v>14378021.025013316</v>
      </c>
      <c r="P472" s="249">
        <f>D472*J472</f>
        <v>14503817.987650137</v>
      </c>
      <c r="Q472" s="185">
        <f>VLOOKUP(B472,Valores!$A$2:$P$300,14,FALSE)</f>
        <v>1</v>
      </c>
      <c r="R472" s="185">
        <f>VLOOKUP(B472,Valores!$A$2:$P$300,15,FALSE)</f>
        <v>2.86E-2</v>
      </c>
      <c r="S472" s="186">
        <f>IF($R472="UAR",L472*S$471,0)</f>
        <v>0</v>
      </c>
      <c r="T472" s="186">
        <f t="shared" ref="T472:W485" si="307">IF($R472="UAR",M472*T$471,0)</f>
        <v>0</v>
      </c>
      <c r="U472" s="186">
        <f t="shared" si="307"/>
        <v>0</v>
      </c>
      <c r="V472" s="186">
        <f t="shared" si="307"/>
        <v>0</v>
      </c>
      <c r="W472" s="186">
        <f t="shared" si="307"/>
        <v>0</v>
      </c>
      <c r="Y472" s="31">
        <f t="shared" ref="Y472:Y485" si="308">L472+S472</f>
        <v>14473798.257929986</v>
      </c>
      <c r="Z472" s="187">
        <f t="shared" ref="Z472:Z485" si="309">IF($Q472="rateio",0,Y472*$Q472)</f>
        <v>14473798.257929986</v>
      </c>
      <c r="AB472" s="31">
        <f t="shared" ref="AB472:AB485" si="310">M472+T472</f>
        <v>13910570.947942391</v>
      </c>
      <c r="AC472" s="187">
        <f t="shared" ref="AC472:AC485" si="311">IF($Q472="rateio",0,AB472*$Q472)</f>
        <v>13910570.947942391</v>
      </c>
      <c r="AE472" s="31">
        <f t="shared" ref="AE472:AE485" si="312">N472+U472</f>
        <v>14681077.344092935</v>
      </c>
      <c r="AF472" s="187">
        <f t="shared" ref="AF472:AF485" si="313">IF($Q472="rateio",0,AE472*$Q472)</f>
        <v>14681077.344092935</v>
      </c>
      <c r="AH472" s="31">
        <f t="shared" ref="AH472:AH485" si="314">V472+O472</f>
        <v>14378021.025013316</v>
      </c>
      <c r="AI472" s="187">
        <f t="shared" ref="AI472:AI485" si="315">IF($Q472="rateio",0,AH472*$Q472)</f>
        <v>14378021.025013316</v>
      </c>
      <c r="AK472" s="31">
        <f t="shared" ref="AK472:AK485" si="316">P472+W472</f>
        <v>14503817.987650137</v>
      </c>
      <c r="AL472" s="187">
        <f t="shared" ref="AL472:AL485" si="317">IF($Q472="rateio",0,AK472*$Q472)</f>
        <v>14503817.987650137</v>
      </c>
    </row>
    <row r="473" spans="1:38" x14ac:dyDescent="0.2">
      <c r="A473" s="250">
        <v>2</v>
      </c>
      <c r="B473" s="1" t="s">
        <v>238</v>
      </c>
      <c r="C473" s="1" t="str">
        <f>VLOOKUP(B473,Valores!$A$2:$F$223,5,FALSE)</f>
        <v>unid.</v>
      </c>
      <c r="D473" s="1">
        <v>0</v>
      </c>
      <c r="E473" s="64">
        <f>VLOOKUP($B473,Valores!$A$2:$G$300,6,FALSE)*VLOOKUP(VLOOKUP($B473,Indices_Poder!$B$5:$E$250,3,FALSE),Indices_Poder!$G$6:$N$28,4,FALSE)</f>
        <v>2604.1258136719553</v>
      </c>
      <c r="F473" s="272">
        <f>$E473*VLOOKUP(F$471,Regional!$A$2:$B$7,2,FALSE)</f>
        <v>2636.6773863428548</v>
      </c>
      <c r="G473" s="272">
        <f>$E473*VLOOKUP(G$471,Regional!$A$2:$B$7,2,FALSE)</f>
        <v>2534.0748292841795</v>
      </c>
      <c r="H473" s="272">
        <f>$E473*VLOOKUP(H$471,Regional!$A$2:$B$7,2,FALSE)</f>
        <v>2674.4372106410979</v>
      </c>
      <c r="I473" s="272">
        <f>$E473*VLOOKUP(I$471,Regional!$A$2:$B$7,2,FALSE)</f>
        <v>2619.2297433912527</v>
      </c>
      <c r="J473" s="273">
        <f>$E473*VLOOKUP(J$471,Regional!$A$2:$B$7,2,FALSE)</f>
        <v>2642.1460505515656</v>
      </c>
      <c r="K473" s="66">
        <f t="shared" ref="K473:K485" si="318">D473*E473</f>
        <v>0</v>
      </c>
      <c r="L473" s="65">
        <f t="shared" ref="L473:P485" si="319">$D473*F473</f>
        <v>0</v>
      </c>
      <c r="M473" s="65">
        <f t="shared" si="319"/>
        <v>0</v>
      </c>
      <c r="N473" s="65">
        <f t="shared" si="319"/>
        <v>0</v>
      </c>
      <c r="O473" s="65">
        <f t="shared" si="319"/>
        <v>0</v>
      </c>
      <c r="P473" s="133">
        <f t="shared" si="319"/>
        <v>0</v>
      </c>
      <c r="Q473" s="185">
        <f>VLOOKUP(B473,Valores!$A$2:$P$300,14,FALSE)</f>
        <v>1</v>
      </c>
      <c r="R473" s="185">
        <f>VLOOKUP(B473,Valores!$A$2:$P$300,15,FALSE)</f>
        <v>2.7E-2</v>
      </c>
      <c r="S473" s="186">
        <f t="shared" ref="S473:S485" si="320">IF($R473="UAR",L473*S$471,0)</f>
        <v>0</v>
      </c>
      <c r="T473" s="186">
        <f t="shared" si="307"/>
        <v>0</v>
      </c>
      <c r="U473" s="186">
        <f t="shared" si="307"/>
        <v>0</v>
      </c>
      <c r="V473" s="186">
        <f t="shared" si="307"/>
        <v>0</v>
      </c>
      <c r="W473" s="186">
        <f t="shared" si="307"/>
        <v>0</v>
      </c>
      <c r="Y473" s="31">
        <f t="shared" si="308"/>
        <v>0</v>
      </c>
      <c r="Z473" s="187">
        <f t="shared" si="309"/>
        <v>0</v>
      </c>
      <c r="AB473" s="31">
        <f t="shared" si="310"/>
        <v>0</v>
      </c>
      <c r="AC473" s="187">
        <f t="shared" si="311"/>
        <v>0</v>
      </c>
      <c r="AE473" s="31">
        <f t="shared" si="312"/>
        <v>0</v>
      </c>
      <c r="AF473" s="187">
        <f t="shared" si="313"/>
        <v>0</v>
      </c>
      <c r="AH473" s="31">
        <f t="shared" si="314"/>
        <v>0</v>
      </c>
      <c r="AI473" s="187">
        <f t="shared" si="315"/>
        <v>0</v>
      </c>
      <c r="AK473" s="31">
        <f t="shared" si="316"/>
        <v>0</v>
      </c>
      <c r="AL473" s="187">
        <f t="shared" si="317"/>
        <v>0</v>
      </c>
    </row>
    <row r="474" spans="1:38" x14ac:dyDescent="0.2">
      <c r="A474" s="250">
        <v>3</v>
      </c>
      <c r="B474" s="1" t="s">
        <v>239</v>
      </c>
      <c r="C474" s="1" t="str">
        <f>VLOOKUP(B474,Valores!$A$2:$F$223,5,FALSE)</f>
        <v>unid.</v>
      </c>
      <c r="D474" s="1">
        <v>0</v>
      </c>
      <c r="E474" s="64">
        <f>VLOOKUP($B474,Valores!$A$2:$G$300,6,FALSE)*VLOOKUP(VLOOKUP($B474,Indices_Poder!$B$5:$E$250,3,FALSE),Indices_Poder!$G$6:$N$28,4,FALSE)</f>
        <v>2604.1258136719553</v>
      </c>
      <c r="F474" s="272">
        <f>$E474*VLOOKUP(F$471,Regional!$A$2:$B$7,2,FALSE)</f>
        <v>2636.6773863428548</v>
      </c>
      <c r="G474" s="272">
        <f>$E474*VLOOKUP(G$471,Regional!$A$2:$B$7,2,FALSE)</f>
        <v>2534.0748292841795</v>
      </c>
      <c r="H474" s="272">
        <f>$E474*VLOOKUP(H$471,Regional!$A$2:$B$7,2,FALSE)</f>
        <v>2674.4372106410979</v>
      </c>
      <c r="I474" s="272">
        <f>$E474*VLOOKUP(I$471,Regional!$A$2:$B$7,2,FALSE)</f>
        <v>2619.2297433912527</v>
      </c>
      <c r="J474" s="273">
        <f>$E474*VLOOKUP(J$471,Regional!$A$2:$B$7,2,FALSE)</f>
        <v>2642.1460505515656</v>
      </c>
      <c r="K474" s="66">
        <f t="shared" si="318"/>
        <v>0</v>
      </c>
      <c r="L474" s="65">
        <f t="shared" si="319"/>
        <v>0</v>
      </c>
      <c r="M474" s="65">
        <f t="shared" si="319"/>
        <v>0</v>
      </c>
      <c r="N474" s="65">
        <f t="shared" si="319"/>
        <v>0</v>
      </c>
      <c r="O474" s="65">
        <f t="shared" si="319"/>
        <v>0</v>
      </c>
      <c r="P474" s="133">
        <f t="shared" si="319"/>
        <v>0</v>
      </c>
      <c r="Q474" s="185">
        <f>VLOOKUP(B474,Valores!$A$2:$P$300,14,FALSE)</f>
        <v>1</v>
      </c>
      <c r="R474" s="185">
        <f>VLOOKUP(B474,Valores!$A$2:$P$300,15,FALSE)</f>
        <v>2.7E-2</v>
      </c>
      <c r="S474" s="186">
        <f t="shared" si="320"/>
        <v>0</v>
      </c>
      <c r="T474" s="186">
        <f t="shared" si="307"/>
        <v>0</v>
      </c>
      <c r="U474" s="186">
        <f t="shared" si="307"/>
        <v>0</v>
      </c>
      <c r="V474" s="186">
        <f t="shared" si="307"/>
        <v>0</v>
      </c>
      <c r="W474" s="186">
        <f t="shared" si="307"/>
        <v>0</v>
      </c>
      <c r="Y474" s="31">
        <f t="shared" si="308"/>
        <v>0</v>
      </c>
      <c r="Z474" s="187">
        <f t="shared" si="309"/>
        <v>0</v>
      </c>
      <c r="AB474" s="31">
        <f t="shared" si="310"/>
        <v>0</v>
      </c>
      <c r="AC474" s="187">
        <f t="shared" si="311"/>
        <v>0</v>
      </c>
      <c r="AE474" s="31">
        <f t="shared" si="312"/>
        <v>0</v>
      </c>
      <c r="AF474" s="187">
        <f t="shared" si="313"/>
        <v>0</v>
      </c>
      <c r="AH474" s="31">
        <f t="shared" si="314"/>
        <v>0</v>
      </c>
      <c r="AI474" s="187">
        <f t="shared" si="315"/>
        <v>0</v>
      </c>
      <c r="AK474" s="31">
        <f t="shared" si="316"/>
        <v>0</v>
      </c>
      <c r="AL474" s="187">
        <f t="shared" si="317"/>
        <v>0</v>
      </c>
    </row>
    <row r="475" spans="1:38" x14ac:dyDescent="0.2">
      <c r="A475" s="250">
        <v>4</v>
      </c>
      <c r="B475" s="1" t="s">
        <v>30</v>
      </c>
      <c r="C475" s="1" t="str">
        <f>VLOOKUP(B475,Valores!$A$2:$F$223,5,FALSE)</f>
        <v>unid.</v>
      </c>
      <c r="D475" s="1">
        <v>1</v>
      </c>
      <c r="E475" s="64">
        <f>VLOOKUP($B475,Valores!$A$2:$G$300,6,FALSE)*VLOOKUP(VLOOKUP($B475,Indices_Poder!$B$5:$E$250,3,FALSE),Indices_Poder!$G$6:$N$28,4,FALSE)</f>
        <v>54015.592521526502</v>
      </c>
      <c r="F475" s="272">
        <f>$E475*VLOOKUP(F$471,Regional!$A$2:$B$7,2,FALSE)</f>
        <v>54690.78742804558</v>
      </c>
      <c r="G475" s="272">
        <f>$E475*VLOOKUP(G$471,Regional!$A$2:$B$7,2,FALSE)</f>
        <v>52562.57308269744</v>
      </c>
      <c r="H475" s="272">
        <f>$E475*VLOOKUP(H$471,Regional!$A$2:$B$7,2,FALSE)</f>
        <v>55474.01351960771</v>
      </c>
      <c r="I475" s="272">
        <f>$E475*VLOOKUP(I$471,Regional!$A$2:$B$7,2,FALSE)</f>
        <v>54328.882958151356</v>
      </c>
      <c r="J475" s="273">
        <f>$E475*VLOOKUP(J$471,Regional!$A$2:$B$7,2,FALSE)</f>
        <v>54804.220172340785</v>
      </c>
      <c r="K475" s="66">
        <f>D475*E475</f>
        <v>54015.592521526502</v>
      </c>
      <c r="L475" s="65">
        <f t="shared" si="319"/>
        <v>54690.78742804558</v>
      </c>
      <c r="M475" s="65">
        <f t="shared" si="319"/>
        <v>52562.57308269744</v>
      </c>
      <c r="N475" s="65">
        <f t="shared" si="319"/>
        <v>55474.01351960771</v>
      </c>
      <c r="O475" s="65">
        <f t="shared" si="319"/>
        <v>54328.882958151356</v>
      </c>
      <c r="P475" s="133">
        <f t="shared" si="319"/>
        <v>54804.220172340785</v>
      </c>
      <c r="Q475" s="185">
        <f>VLOOKUP(B475,Valores!$A$2:$P$300,14,FALSE)</f>
        <v>1</v>
      </c>
      <c r="R475" s="185">
        <f>VLOOKUP(B475,Valores!$A$2:$P$300,15,FALSE)</f>
        <v>0.04</v>
      </c>
      <c r="S475" s="186">
        <f t="shared" si="320"/>
        <v>0</v>
      </c>
      <c r="T475" s="186">
        <f t="shared" si="307"/>
        <v>0</v>
      </c>
      <c r="U475" s="186">
        <f t="shared" si="307"/>
        <v>0</v>
      </c>
      <c r="V475" s="186">
        <f t="shared" si="307"/>
        <v>0</v>
      </c>
      <c r="W475" s="186">
        <f t="shared" si="307"/>
        <v>0</v>
      </c>
      <c r="Y475" s="31">
        <f t="shared" si="308"/>
        <v>54690.78742804558</v>
      </c>
      <c r="Z475" s="187">
        <f t="shared" si="309"/>
        <v>54690.78742804558</v>
      </c>
      <c r="AB475" s="31">
        <f t="shared" si="310"/>
        <v>52562.57308269744</v>
      </c>
      <c r="AC475" s="187">
        <f t="shared" si="311"/>
        <v>52562.57308269744</v>
      </c>
      <c r="AE475" s="31">
        <f t="shared" si="312"/>
        <v>55474.01351960771</v>
      </c>
      <c r="AF475" s="187">
        <f t="shared" si="313"/>
        <v>55474.01351960771</v>
      </c>
      <c r="AH475" s="31">
        <f t="shared" si="314"/>
        <v>54328.882958151356</v>
      </c>
      <c r="AI475" s="187">
        <f t="shared" si="315"/>
        <v>54328.882958151356</v>
      </c>
      <c r="AK475" s="31">
        <f t="shared" si="316"/>
        <v>54804.220172340785</v>
      </c>
      <c r="AL475" s="187">
        <f t="shared" si="317"/>
        <v>54804.220172340785</v>
      </c>
    </row>
    <row r="476" spans="1:38" x14ac:dyDescent="0.2">
      <c r="A476" s="250">
        <v>5</v>
      </c>
      <c r="B476" s="1" t="s">
        <v>226</v>
      </c>
      <c r="C476" s="1" t="str">
        <f>VLOOKUP(B476,Valores!$A$2:$F$223,5,FALSE)</f>
        <v>kg</v>
      </c>
      <c r="D476" s="1">
        <v>0</v>
      </c>
      <c r="E476" s="64">
        <f>VLOOKUP($B476,Valores!$A$2:$G$300,6,FALSE)*VLOOKUP(VLOOKUP($B476,Indices_Poder!$B$5:$E$250,3,FALSE),Indices_Poder!$G$6:$N$28,4,FALSE)</f>
        <v>132.79382328753289</v>
      </c>
      <c r="F476" s="272">
        <f>$E476*VLOOKUP(F$471,Regional!$A$2:$B$7,2,FALSE)</f>
        <v>134.45374607862703</v>
      </c>
      <c r="G476" s="272">
        <f>$E476*VLOOKUP(G$471,Regional!$A$2:$B$7,2,FALSE)</f>
        <v>129.22166944109824</v>
      </c>
      <c r="H476" s="272">
        <f>$E476*VLOOKUP(H$471,Regional!$A$2:$B$7,2,FALSE)</f>
        <v>136.37925651629627</v>
      </c>
      <c r="I476" s="272">
        <f>$E476*VLOOKUP(I$471,Regional!$A$2:$B$7,2,FALSE)</f>
        <v>133.56402746260059</v>
      </c>
      <c r="J476" s="273">
        <f>$E476*VLOOKUP(J$471,Regional!$A$2:$B$7,2,FALSE)</f>
        <v>134.73261310753085</v>
      </c>
      <c r="K476" s="66">
        <f t="shared" si="318"/>
        <v>0</v>
      </c>
      <c r="L476" s="65">
        <f t="shared" si="319"/>
        <v>0</v>
      </c>
      <c r="M476" s="65">
        <f t="shared" si="319"/>
        <v>0</v>
      </c>
      <c r="N476" s="65">
        <f t="shared" si="319"/>
        <v>0</v>
      </c>
      <c r="O476" s="65">
        <f t="shared" si="319"/>
        <v>0</v>
      </c>
      <c r="P476" s="133">
        <f t="shared" si="319"/>
        <v>0</v>
      </c>
      <c r="Q476" s="185">
        <f>VLOOKUP(B476,Valores!$A$2:$P$300,14,FALSE)</f>
        <v>1</v>
      </c>
      <c r="R476" s="185">
        <f>VLOOKUP(B476,Valores!$A$2:$P$300,15,FALSE)</f>
        <v>2.5000000000000001E-2</v>
      </c>
      <c r="S476" s="186">
        <f t="shared" si="320"/>
        <v>0</v>
      </c>
      <c r="T476" s="186">
        <f t="shared" si="307"/>
        <v>0</v>
      </c>
      <c r="U476" s="186">
        <f t="shared" si="307"/>
        <v>0</v>
      </c>
      <c r="V476" s="186">
        <f t="shared" si="307"/>
        <v>0</v>
      </c>
      <c r="W476" s="186">
        <f t="shared" si="307"/>
        <v>0</v>
      </c>
      <c r="Y476" s="31">
        <f t="shared" si="308"/>
        <v>0</v>
      </c>
      <c r="Z476" s="187">
        <f t="shared" si="309"/>
        <v>0</v>
      </c>
      <c r="AB476" s="31">
        <f t="shared" si="310"/>
        <v>0</v>
      </c>
      <c r="AC476" s="187">
        <f t="shared" si="311"/>
        <v>0</v>
      </c>
      <c r="AE476" s="31">
        <f t="shared" si="312"/>
        <v>0</v>
      </c>
      <c r="AF476" s="187">
        <f t="shared" si="313"/>
        <v>0</v>
      </c>
      <c r="AH476" s="31">
        <f t="shared" si="314"/>
        <v>0</v>
      </c>
      <c r="AI476" s="187">
        <f t="shared" si="315"/>
        <v>0</v>
      </c>
      <c r="AK476" s="31">
        <f t="shared" si="316"/>
        <v>0</v>
      </c>
      <c r="AL476" s="187">
        <f t="shared" si="317"/>
        <v>0</v>
      </c>
    </row>
    <row r="477" spans="1:38" x14ac:dyDescent="0.2">
      <c r="A477" s="250">
        <v>6</v>
      </c>
      <c r="B477" s="1" t="s">
        <v>53</v>
      </c>
      <c r="C477" s="1" t="str">
        <f>VLOOKUP(B477,Valores!$A$2:$F$223,5,FALSE)</f>
        <v>kg</v>
      </c>
      <c r="D477" s="1">
        <v>0</v>
      </c>
      <c r="E477" s="64">
        <f>VLOOKUP($B477,Valores!$A$2:$G$300,6,FALSE)*VLOOKUP(VLOOKUP($B477,Indices_Poder!$B$5:$E$250,3,FALSE),Indices_Poder!$G$6:$N$28,4,FALSE)</f>
        <v>107.00410922919521</v>
      </c>
      <c r="F477" s="272">
        <f>$E477*VLOOKUP(F$471,Regional!$A$2:$B$7,2,FALSE)</f>
        <v>108.34166059456014</v>
      </c>
      <c r="G477" s="272">
        <f>$E477*VLOOKUP(G$471,Regional!$A$2:$B$7,2,FALSE)</f>
        <v>104.12569869092985</v>
      </c>
      <c r="H477" s="272">
        <f>$E477*VLOOKUP(H$471,Regional!$A$2:$B$7,2,FALSE)</f>
        <v>109.89322017838347</v>
      </c>
      <c r="I477" s="272">
        <f>$E477*VLOOKUP(I$471,Regional!$A$2:$B$7,2,FALSE)</f>
        <v>107.62473306272454</v>
      </c>
      <c r="J477" s="273">
        <f>$E477*VLOOKUP(J$471,Regional!$A$2:$B$7,2,FALSE)</f>
        <v>108.56636922394145</v>
      </c>
      <c r="K477" s="66">
        <f t="shared" si="318"/>
        <v>0</v>
      </c>
      <c r="L477" s="65">
        <f t="shared" si="319"/>
        <v>0</v>
      </c>
      <c r="M477" s="65">
        <f t="shared" si="319"/>
        <v>0</v>
      </c>
      <c r="N477" s="65">
        <f t="shared" si="319"/>
        <v>0</v>
      </c>
      <c r="O477" s="65">
        <f t="shared" si="319"/>
        <v>0</v>
      </c>
      <c r="P477" s="133">
        <f t="shared" si="319"/>
        <v>0</v>
      </c>
      <c r="Q477" s="185">
        <f>VLOOKUP(B477,Valores!$A$2:$P$300,14,FALSE)</f>
        <v>1</v>
      </c>
      <c r="R477" s="185" t="str">
        <f>VLOOKUP(B477,Valores!$A$2:$P$300,15,FALSE)</f>
        <v>Rateio</v>
      </c>
      <c r="S477" s="186">
        <f t="shared" si="320"/>
        <v>0</v>
      </c>
      <c r="T477" s="186">
        <f t="shared" si="307"/>
        <v>0</v>
      </c>
      <c r="U477" s="186">
        <f t="shared" si="307"/>
        <v>0</v>
      </c>
      <c r="V477" s="186">
        <f t="shared" si="307"/>
        <v>0</v>
      </c>
      <c r="W477" s="186">
        <f t="shared" si="307"/>
        <v>0</v>
      </c>
      <c r="Y477" s="31">
        <f t="shared" si="308"/>
        <v>0</v>
      </c>
      <c r="Z477" s="187">
        <f t="shared" si="309"/>
        <v>0</v>
      </c>
      <c r="AB477" s="31">
        <f t="shared" si="310"/>
        <v>0</v>
      </c>
      <c r="AC477" s="187">
        <f t="shared" si="311"/>
        <v>0</v>
      </c>
      <c r="AE477" s="31">
        <f t="shared" si="312"/>
        <v>0</v>
      </c>
      <c r="AF477" s="187">
        <f t="shared" si="313"/>
        <v>0</v>
      </c>
      <c r="AH477" s="31">
        <f t="shared" si="314"/>
        <v>0</v>
      </c>
      <c r="AI477" s="187">
        <f t="shared" si="315"/>
        <v>0</v>
      </c>
      <c r="AK477" s="31">
        <f t="shared" si="316"/>
        <v>0</v>
      </c>
      <c r="AL477" s="187">
        <f t="shared" si="317"/>
        <v>0</v>
      </c>
    </row>
    <row r="478" spans="1:38" x14ac:dyDescent="0.2">
      <c r="A478" s="250">
        <v>7</v>
      </c>
      <c r="B478" s="1" t="s">
        <v>242</v>
      </c>
      <c r="C478" s="1" t="str">
        <f>VLOOKUP(B478,Valores!$A$2:$F$223,5,FALSE)</f>
        <v>unid.</v>
      </c>
      <c r="D478" s="1">
        <v>0</v>
      </c>
      <c r="E478" s="64">
        <f>VLOOKUP($B478,Valores!$A$2:$G$300,6,FALSE)*VLOOKUP(VLOOKUP($B478,Indices_Poder!$B$5:$E$250,3,FALSE),Indices_Poder!$G$6:$N$28,4,FALSE)</f>
        <v>318.82451132788094</v>
      </c>
      <c r="F478" s="272">
        <f>$E478*VLOOKUP(F$471,Regional!$A$2:$B$7,2,FALSE)</f>
        <v>322.80981771947944</v>
      </c>
      <c r="G478" s="272">
        <f>$E478*VLOOKUP(G$471,Regional!$A$2:$B$7,2,FALSE)</f>
        <v>310.24813197316092</v>
      </c>
      <c r="H478" s="272">
        <f>$E478*VLOOKUP(H$471,Regional!$A$2:$B$7,2,FALSE)</f>
        <v>327.43277313373369</v>
      </c>
      <c r="I478" s="272">
        <f>$E478*VLOOKUP(I$471,Regional!$A$2:$B$7,2,FALSE)</f>
        <v>320.67369349358268</v>
      </c>
      <c r="J478" s="273">
        <f>$E478*VLOOKUP(J$471,Regional!$A$2:$B$7,2,FALSE)</f>
        <v>323.47934919326798</v>
      </c>
      <c r="K478" s="66">
        <f t="shared" si="318"/>
        <v>0</v>
      </c>
      <c r="L478" s="65">
        <f t="shared" si="319"/>
        <v>0</v>
      </c>
      <c r="M478" s="65">
        <f t="shared" si="319"/>
        <v>0</v>
      </c>
      <c r="N478" s="65">
        <f t="shared" si="319"/>
        <v>0</v>
      </c>
      <c r="O478" s="65">
        <f t="shared" si="319"/>
        <v>0</v>
      </c>
      <c r="P478" s="133">
        <f t="shared" si="319"/>
        <v>0</v>
      </c>
      <c r="Q478" s="185">
        <f>VLOOKUP(B478,Valores!$A$2:$P$300,14,FALSE)</f>
        <v>1</v>
      </c>
      <c r="R478" s="185">
        <f>VLOOKUP(B478,Valores!$A$2:$P$300,15,FALSE)</f>
        <v>2.5000000000000001E-2</v>
      </c>
      <c r="S478" s="186">
        <f t="shared" si="320"/>
        <v>0</v>
      </c>
      <c r="T478" s="186">
        <f t="shared" si="307"/>
        <v>0</v>
      </c>
      <c r="U478" s="186">
        <f t="shared" si="307"/>
        <v>0</v>
      </c>
      <c r="V478" s="186">
        <f t="shared" si="307"/>
        <v>0</v>
      </c>
      <c r="W478" s="186">
        <f t="shared" si="307"/>
        <v>0</v>
      </c>
      <c r="Y478" s="31">
        <f t="shared" si="308"/>
        <v>0</v>
      </c>
      <c r="Z478" s="187">
        <f t="shared" si="309"/>
        <v>0</v>
      </c>
      <c r="AB478" s="31">
        <f t="shared" si="310"/>
        <v>0</v>
      </c>
      <c r="AC478" s="187">
        <f t="shared" si="311"/>
        <v>0</v>
      </c>
      <c r="AE478" s="31">
        <f t="shared" si="312"/>
        <v>0</v>
      </c>
      <c r="AF478" s="187">
        <f t="shared" si="313"/>
        <v>0</v>
      </c>
      <c r="AH478" s="31">
        <f t="shared" si="314"/>
        <v>0</v>
      </c>
      <c r="AI478" s="187">
        <f t="shared" si="315"/>
        <v>0</v>
      </c>
      <c r="AK478" s="31">
        <f t="shared" si="316"/>
        <v>0</v>
      </c>
      <c r="AL478" s="187">
        <f t="shared" si="317"/>
        <v>0</v>
      </c>
    </row>
    <row r="479" spans="1:38" x14ac:dyDescent="0.2">
      <c r="A479" s="250">
        <v>8</v>
      </c>
      <c r="B479" s="1" t="s">
        <v>243</v>
      </c>
      <c r="C479" s="1" t="str">
        <f>VLOOKUP(B479,Valores!$A$2:$F$223,5,FALSE)</f>
        <v>kg</v>
      </c>
      <c r="D479" s="1">
        <v>0</v>
      </c>
      <c r="E479" s="64">
        <f>VLOOKUP($B479,Valores!$A$2:$G$300,6,FALSE)*VLOOKUP(VLOOKUP($B479,Indices_Poder!$B$5:$E$250,3,FALSE),Indices_Poder!$G$6:$N$28,4,FALSE)</f>
        <v>90.692785411365136</v>
      </c>
      <c r="F479" s="272">
        <f>$E479*VLOOKUP(F$471,Regional!$A$2:$B$7,2,FALSE)</f>
        <v>91.826445229007192</v>
      </c>
      <c r="G479" s="272">
        <f>$E479*VLOOKUP(G$471,Regional!$A$2:$B$7,2,FALSE)</f>
        <v>88.253149483799405</v>
      </c>
      <c r="H479" s="272">
        <f>$E479*VLOOKUP(H$471,Regional!$A$2:$B$7,2,FALSE)</f>
        <v>93.141490617471987</v>
      </c>
      <c r="I479" s="272">
        <f>$E479*VLOOKUP(I$471,Regional!$A$2:$B$7,2,FALSE)</f>
        <v>91.218803566751063</v>
      </c>
      <c r="J479" s="273">
        <f>$E479*VLOOKUP(J$471,Regional!$A$2:$B$7,2,FALSE)</f>
        <v>92.016900078371066</v>
      </c>
      <c r="K479" s="66">
        <f>D479*E479</f>
        <v>0</v>
      </c>
      <c r="L479" s="65">
        <f t="shared" si="319"/>
        <v>0</v>
      </c>
      <c r="M479" s="65">
        <f t="shared" si="319"/>
        <v>0</v>
      </c>
      <c r="N479" s="65">
        <f t="shared" si="319"/>
        <v>0</v>
      </c>
      <c r="O479" s="65">
        <f t="shared" si="319"/>
        <v>0</v>
      </c>
      <c r="P479" s="133">
        <f t="shared" si="319"/>
        <v>0</v>
      </c>
      <c r="Q479" s="185">
        <f>VLOOKUP(B479,Valores!$A$2:$P$300,14,FALSE)</f>
        <v>1</v>
      </c>
      <c r="R479" s="185">
        <f>VLOOKUP(B479,Valores!$A$2:$P$300,15,FALSE)</f>
        <v>3.1300000000000001E-2</v>
      </c>
      <c r="S479" s="186">
        <f t="shared" si="320"/>
        <v>0</v>
      </c>
      <c r="T479" s="186">
        <f t="shared" si="307"/>
        <v>0</v>
      </c>
      <c r="U479" s="186">
        <f t="shared" si="307"/>
        <v>0</v>
      </c>
      <c r="V479" s="186">
        <f t="shared" si="307"/>
        <v>0</v>
      </c>
      <c r="W479" s="186">
        <f t="shared" si="307"/>
        <v>0</v>
      </c>
      <c r="Y479" s="31">
        <f t="shared" si="308"/>
        <v>0</v>
      </c>
      <c r="Z479" s="187">
        <f t="shared" si="309"/>
        <v>0</v>
      </c>
      <c r="AB479" s="31">
        <f t="shared" si="310"/>
        <v>0</v>
      </c>
      <c r="AC479" s="187">
        <f t="shared" si="311"/>
        <v>0</v>
      </c>
      <c r="AE479" s="31">
        <f t="shared" si="312"/>
        <v>0</v>
      </c>
      <c r="AF479" s="187">
        <f t="shared" si="313"/>
        <v>0</v>
      </c>
      <c r="AH479" s="31">
        <f t="shared" si="314"/>
        <v>0</v>
      </c>
      <c r="AI479" s="187">
        <f t="shared" si="315"/>
        <v>0</v>
      </c>
      <c r="AK479" s="31">
        <f t="shared" si="316"/>
        <v>0</v>
      </c>
      <c r="AL479" s="187">
        <f t="shared" si="317"/>
        <v>0</v>
      </c>
    </row>
    <row r="480" spans="1:38" x14ac:dyDescent="0.2">
      <c r="A480" s="250">
        <v>9</v>
      </c>
      <c r="B480" s="1" t="s">
        <v>244</v>
      </c>
      <c r="C480" s="1" t="str">
        <f>VLOOKUP(B480,Valores!$A$2:$F$223,5,FALSE)</f>
        <v>kg</v>
      </c>
      <c r="D480" s="1">
        <v>0</v>
      </c>
      <c r="E480" s="64">
        <f>VLOOKUP($B480,Valores!$A$2:$G$300,6,FALSE)*VLOOKUP(VLOOKUP($B480,Indices_Poder!$B$5:$E$250,3,FALSE),Indices_Poder!$G$6:$N$28,4,FALSE)</f>
        <v>90.692785411365136</v>
      </c>
      <c r="F480" s="272">
        <f>$E480*VLOOKUP(F$471,Regional!$A$2:$B$7,2,FALSE)</f>
        <v>91.826445229007192</v>
      </c>
      <c r="G480" s="272">
        <f>$E480*VLOOKUP(G$471,Regional!$A$2:$B$7,2,FALSE)</f>
        <v>88.253149483799405</v>
      </c>
      <c r="H480" s="272">
        <f>$E480*VLOOKUP(H$471,Regional!$A$2:$B$7,2,FALSE)</f>
        <v>93.141490617471987</v>
      </c>
      <c r="I480" s="272">
        <f>$E480*VLOOKUP(I$471,Regional!$A$2:$B$7,2,FALSE)</f>
        <v>91.218803566751063</v>
      </c>
      <c r="J480" s="273">
        <f>$E480*VLOOKUP(J$471,Regional!$A$2:$B$7,2,FALSE)</f>
        <v>92.016900078371066</v>
      </c>
      <c r="K480" s="66">
        <f t="shared" si="318"/>
        <v>0</v>
      </c>
      <c r="L480" s="65">
        <f t="shared" si="319"/>
        <v>0</v>
      </c>
      <c r="M480" s="65">
        <f t="shared" si="319"/>
        <v>0</v>
      </c>
      <c r="N480" s="65">
        <f t="shared" si="319"/>
        <v>0</v>
      </c>
      <c r="O480" s="65">
        <f t="shared" si="319"/>
        <v>0</v>
      </c>
      <c r="P480" s="133">
        <f t="shared" si="319"/>
        <v>0</v>
      </c>
      <c r="Q480" s="185">
        <f>VLOOKUP(B480,Valores!$A$2:$P$300,14,FALSE)</f>
        <v>1</v>
      </c>
      <c r="R480" s="185">
        <f>VLOOKUP(B480,Valores!$A$2:$P$300,15,FALSE)</f>
        <v>3.1300000000000001E-2</v>
      </c>
      <c r="S480" s="186">
        <f t="shared" si="320"/>
        <v>0</v>
      </c>
      <c r="T480" s="186">
        <f t="shared" si="307"/>
        <v>0</v>
      </c>
      <c r="U480" s="186">
        <f t="shared" si="307"/>
        <v>0</v>
      </c>
      <c r="V480" s="186">
        <f t="shared" si="307"/>
        <v>0</v>
      </c>
      <c r="W480" s="186">
        <f t="shared" si="307"/>
        <v>0</v>
      </c>
      <c r="Y480" s="31">
        <f t="shared" si="308"/>
        <v>0</v>
      </c>
      <c r="Z480" s="187">
        <f t="shared" si="309"/>
        <v>0</v>
      </c>
      <c r="AB480" s="31">
        <f t="shared" si="310"/>
        <v>0</v>
      </c>
      <c r="AC480" s="187">
        <f t="shared" si="311"/>
        <v>0</v>
      </c>
      <c r="AE480" s="31">
        <f t="shared" si="312"/>
        <v>0</v>
      </c>
      <c r="AF480" s="187">
        <f t="shared" si="313"/>
        <v>0</v>
      </c>
      <c r="AH480" s="31">
        <f t="shared" si="314"/>
        <v>0</v>
      </c>
      <c r="AI480" s="187">
        <f t="shared" si="315"/>
        <v>0</v>
      </c>
      <c r="AK480" s="31">
        <f t="shared" si="316"/>
        <v>0</v>
      </c>
      <c r="AL480" s="187">
        <f t="shared" si="317"/>
        <v>0</v>
      </c>
    </row>
    <row r="481" spans="1:38" x14ac:dyDescent="0.2">
      <c r="A481" s="250">
        <v>10</v>
      </c>
      <c r="B481" s="1" t="s">
        <v>265</v>
      </c>
      <c r="C481" s="1" t="str">
        <f>VLOOKUP(B481,Valores!$A$2:$F$223,5,FALSE)</f>
        <v>m³</v>
      </c>
      <c r="D481" s="1">
        <v>38.4</v>
      </c>
      <c r="E481" s="64">
        <f>VLOOKUP($B481,Valores!$A$2:$G$300,6,FALSE)*VLOOKUP(VLOOKUP($B481,Indices_Poder!$B$5:$E$250,3,FALSE),Indices_Poder!$G$6:$N$28,4,FALSE)</f>
        <v>5744.0577699282558</v>
      </c>
      <c r="F481" s="272">
        <f>$E481*VLOOKUP(F$471,Regional!$A$2:$B$7,2,FALSE)</f>
        <v>5815.858492052359</v>
      </c>
      <c r="G481" s="272">
        <f>$E481*VLOOKUP(G$471,Regional!$A$2:$B$7,2,FALSE)</f>
        <v>5589.5426159171857</v>
      </c>
      <c r="H481" s="272">
        <f>$E481*VLOOKUP(H$471,Regional!$A$2:$B$7,2,FALSE)</f>
        <v>5899.1473297163184</v>
      </c>
      <c r="I481" s="272">
        <f>$E481*VLOOKUP(I$471,Regional!$A$2:$B$7,2,FALSE)</f>
        <v>5777.3733049938401</v>
      </c>
      <c r="J481" s="273">
        <f>$E481*VLOOKUP(J$471,Regional!$A$2:$B$7,2,FALSE)</f>
        <v>5827.9210133692077</v>
      </c>
      <c r="K481" s="66">
        <f t="shared" si="318"/>
        <v>220571.81836524501</v>
      </c>
      <c r="L481" s="65">
        <f t="shared" si="319"/>
        <v>223328.96609481057</v>
      </c>
      <c r="M481" s="65">
        <f t="shared" si="319"/>
        <v>214638.43645121992</v>
      </c>
      <c r="N481" s="65">
        <f t="shared" si="319"/>
        <v>226527.25746110661</v>
      </c>
      <c r="O481" s="65">
        <f t="shared" si="319"/>
        <v>221851.13491176345</v>
      </c>
      <c r="P481" s="133">
        <f t="shared" si="319"/>
        <v>223792.16691337756</v>
      </c>
      <c r="Q481" s="185">
        <f>VLOOKUP(B481,Valores!$A$2:$P$300,14,FALSE)</f>
        <v>1</v>
      </c>
      <c r="R481" s="185">
        <f>VLOOKUP(B481,Valores!$A$2:$P$300,15,FALSE)</f>
        <v>3.1300000000000001E-2</v>
      </c>
      <c r="S481" s="186">
        <f t="shared" si="320"/>
        <v>0</v>
      </c>
      <c r="T481" s="186">
        <f t="shared" si="307"/>
        <v>0</v>
      </c>
      <c r="U481" s="186">
        <f t="shared" si="307"/>
        <v>0</v>
      </c>
      <c r="V481" s="186">
        <f t="shared" si="307"/>
        <v>0</v>
      </c>
      <c r="W481" s="186">
        <f t="shared" si="307"/>
        <v>0</v>
      </c>
      <c r="Y481" s="31">
        <f t="shared" si="308"/>
        <v>223328.96609481057</v>
      </c>
      <c r="Z481" s="187">
        <f t="shared" si="309"/>
        <v>223328.96609481057</v>
      </c>
      <c r="AB481" s="31">
        <f t="shared" si="310"/>
        <v>214638.43645121992</v>
      </c>
      <c r="AC481" s="187">
        <f t="shared" si="311"/>
        <v>214638.43645121992</v>
      </c>
      <c r="AE481" s="31">
        <f t="shared" si="312"/>
        <v>226527.25746110661</v>
      </c>
      <c r="AF481" s="187">
        <f t="shared" si="313"/>
        <v>226527.25746110661</v>
      </c>
      <c r="AH481" s="31">
        <f t="shared" si="314"/>
        <v>221851.13491176345</v>
      </c>
      <c r="AI481" s="187">
        <f t="shared" si="315"/>
        <v>221851.13491176345</v>
      </c>
      <c r="AK481" s="31">
        <f t="shared" si="316"/>
        <v>223792.16691337756</v>
      </c>
      <c r="AL481" s="187">
        <f t="shared" si="317"/>
        <v>223792.16691337756</v>
      </c>
    </row>
    <row r="482" spans="1:38" x14ac:dyDescent="0.2">
      <c r="A482" s="250">
        <v>11</v>
      </c>
      <c r="B482" s="1" t="s">
        <v>214</v>
      </c>
      <c r="C482" s="1" t="str">
        <f>VLOOKUP(B482,Valores!$A$2:$F$223,5,FALSE)</f>
        <v>m³</v>
      </c>
      <c r="D482" s="251">
        <v>38.51</v>
      </c>
      <c r="E482" s="64">
        <f>VLOOKUP($B482,Valores!$A$2:$G$300,6,FALSE)*VLOOKUP(VLOOKUP($B482,Indices_Poder!$B$5:$E$250,3,FALSE),Indices_Poder!$G$6:$N$28,4,FALSE)</f>
        <v>5744.0577699282558</v>
      </c>
      <c r="F482" s="272">
        <f>$E482*VLOOKUP(F$471,Regional!$A$2:$B$7,2,FALSE)</f>
        <v>5815.858492052359</v>
      </c>
      <c r="G482" s="272">
        <f>$E482*VLOOKUP(G$471,Regional!$A$2:$B$7,2,FALSE)</f>
        <v>5589.5426159171857</v>
      </c>
      <c r="H482" s="272">
        <f>$E482*VLOOKUP(H$471,Regional!$A$2:$B$7,2,FALSE)</f>
        <v>5899.1473297163184</v>
      </c>
      <c r="I482" s="272">
        <f>$E482*VLOOKUP(I$471,Regional!$A$2:$B$7,2,FALSE)</f>
        <v>5777.3733049938401</v>
      </c>
      <c r="J482" s="273">
        <f>$E482*VLOOKUP(J$471,Regional!$A$2:$B$7,2,FALSE)</f>
        <v>5827.9210133692077</v>
      </c>
      <c r="K482" s="66">
        <f t="shared" si="318"/>
        <v>221203.66471993711</v>
      </c>
      <c r="L482" s="65">
        <f t="shared" si="319"/>
        <v>223968.71052893632</v>
      </c>
      <c r="M482" s="65">
        <f t="shared" si="319"/>
        <v>215253.28613897081</v>
      </c>
      <c r="N482" s="65">
        <f t="shared" si="319"/>
        <v>227176.1636673754</v>
      </c>
      <c r="O482" s="65">
        <f t="shared" si="319"/>
        <v>222486.64597531277</v>
      </c>
      <c r="P482" s="133">
        <f t="shared" si="319"/>
        <v>224433.23822484817</v>
      </c>
      <c r="Q482" s="185">
        <f>VLOOKUP(B482,Valores!$A$2:$P$300,14,FALSE)</f>
        <v>1</v>
      </c>
      <c r="R482" s="185">
        <f>VLOOKUP(B482,Valores!$A$2:$P$300,15,FALSE)</f>
        <v>3.1300000000000001E-2</v>
      </c>
      <c r="S482" s="186">
        <f t="shared" si="320"/>
        <v>0</v>
      </c>
      <c r="T482" s="186">
        <f t="shared" si="307"/>
        <v>0</v>
      </c>
      <c r="U482" s="186">
        <f t="shared" si="307"/>
        <v>0</v>
      </c>
      <c r="V482" s="186">
        <f t="shared" si="307"/>
        <v>0</v>
      </c>
      <c r="W482" s="186">
        <f t="shared" si="307"/>
        <v>0</v>
      </c>
      <c r="Y482" s="31">
        <f t="shared" si="308"/>
        <v>223968.71052893632</v>
      </c>
      <c r="Z482" s="187">
        <f t="shared" si="309"/>
        <v>223968.71052893632</v>
      </c>
      <c r="AB482" s="31">
        <f t="shared" si="310"/>
        <v>215253.28613897081</v>
      </c>
      <c r="AC482" s="187">
        <f t="shared" si="311"/>
        <v>215253.28613897081</v>
      </c>
      <c r="AE482" s="31">
        <f t="shared" si="312"/>
        <v>227176.1636673754</v>
      </c>
      <c r="AF482" s="187">
        <f t="shared" si="313"/>
        <v>227176.1636673754</v>
      </c>
      <c r="AH482" s="31">
        <f t="shared" si="314"/>
        <v>222486.64597531277</v>
      </c>
      <c r="AI482" s="187">
        <f t="shared" si="315"/>
        <v>222486.64597531277</v>
      </c>
      <c r="AK482" s="31">
        <f t="shared" si="316"/>
        <v>224433.23822484817</v>
      </c>
      <c r="AL482" s="187">
        <f t="shared" si="317"/>
        <v>224433.23822484817</v>
      </c>
    </row>
    <row r="483" spans="1:38" x14ac:dyDescent="0.2">
      <c r="A483" s="250">
        <v>12</v>
      </c>
      <c r="B483" s="1" t="s">
        <v>247</v>
      </c>
      <c r="C483" s="1" t="str">
        <f>VLOOKUP(B483,Valores!$A$2:$F$223,5,FALSE)</f>
        <v>m³</v>
      </c>
      <c r="D483" s="1">
        <v>0</v>
      </c>
      <c r="E483" s="64">
        <f>VLOOKUP($B483,Valores!$A$2:$G$300,6,FALSE)*VLOOKUP(VLOOKUP($B483,Indices_Poder!$B$5:$E$250,3,FALSE),Indices_Poder!$G$6:$N$28,4,FALSE)</f>
        <v>5744.0577699282558</v>
      </c>
      <c r="F483" s="272">
        <f>$E483*VLOOKUP(F$471,Regional!$A$2:$B$7,2,FALSE)</f>
        <v>5815.858492052359</v>
      </c>
      <c r="G483" s="272">
        <f>$E483*VLOOKUP(G$471,Regional!$A$2:$B$7,2,FALSE)</f>
        <v>5589.5426159171857</v>
      </c>
      <c r="H483" s="272">
        <f>$E483*VLOOKUP(H$471,Regional!$A$2:$B$7,2,FALSE)</f>
        <v>5899.1473297163184</v>
      </c>
      <c r="I483" s="272">
        <f>$E483*VLOOKUP(I$471,Regional!$A$2:$B$7,2,FALSE)</f>
        <v>5777.3733049938401</v>
      </c>
      <c r="J483" s="273">
        <f>$E483*VLOOKUP(J$471,Regional!$A$2:$B$7,2,FALSE)</f>
        <v>5827.9210133692077</v>
      </c>
      <c r="K483" s="66">
        <f t="shared" si="318"/>
        <v>0</v>
      </c>
      <c r="L483" s="65">
        <f t="shared" si="319"/>
        <v>0</v>
      </c>
      <c r="M483" s="65">
        <f t="shared" si="319"/>
        <v>0</v>
      </c>
      <c r="N483" s="65">
        <f t="shared" si="319"/>
        <v>0</v>
      </c>
      <c r="O483" s="65">
        <f t="shared" si="319"/>
        <v>0</v>
      </c>
      <c r="P483" s="133">
        <f t="shared" si="319"/>
        <v>0</v>
      </c>
      <c r="Q483" s="185">
        <f>VLOOKUP(B483,Valores!$A$2:$P$300,14,FALSE)</f>
        <v>1</v>
      </c>
      <c r="R483" s="185">
        <f>VLOOKUP(B483,Valores!$A$2:$P$300,15,FALSE)</f>
        <v>3.1300000000000001E-2</v>
      </c>
      <c r="S483" s="186">
        <f t="shared" si="320"/>
        <v>0</v>
      </c>
      <c r="T483" s="186">
        <f t="shared" si="307"/>
        <v>0</v>
      </c>
      <c r="U483" s="186">
        <f t="shared" si="307"/>
        <v>0</v>
      </c>
      <c r="V483" s="186">
        <f t="shared" si="307"/>
        <v>0</v>
      </c>
      <c r="W483" s="186">
        <f t="shared" si="307"/>
        <v>0</v>
      </c>
      <c r="Y483" s="31">
        <f t="shared" si="308"/>
        <v>0</v>
      </c>
      <c r="Z483" s="187">
        <f t="shared" si="309"/>
        <v>0</v>
      </c>
      <c r="AB483" s="31">
        <f t="shared" si="310"/>
        <v>0</v>
      </c>
      <c r="AC483" s="187">
        <f t="shared" si="311"/>
        <v>0</v>
      </c>
      <c r="AE483" s="31">
        <f t="shared" si="312"/>
        <v>0</v>
      </c>
      <c r="AF483" s="187">
        <f t="shared" si="313"/>
        <v>0</v>
      </c>
      <c r="AH483" s="31">
        <f t="shared" si="314"/>
        <v>0</v>
      </c>
      <c r="AI483" s="187">
        <f t="shared" si="315"/>
        <v>0</v>
      </c>
      <c r="AK483" s="31">
        <f t="shared" si="316"/>
        <v>0</v>
      </c>
      <c r="AL483" s="187">
        <f t="shared" si="317"/>
        <v>0</v>
      </c>
    </row>
    <row r="484" spans="1:38" x14ac:dyDescent="0.2">
      <c r="A484" s="250">
        <v>13</v>
      </c>
      <c r="B484" s="1" t="s">
        <v>248</v>
      </c>
      <c r="C484" s="1" t="str">
        <f>VLOOKUP(B484,Valores!$A$2:$F$223,5,FALSE)</f>
        <v>m³</v>
      </c>
      <c r="D484" s="1">
        <v>0</v>
      </c>
      <c r="E484" s="64">
        <f>VLOOKUP($B484,Valores!$A$2:$G$300,6,FALSE)*VLOOKUP(VLOOKUP($B484,Indices_Poder!$B$5:$E$250,3,FALSE),Indices_Poder!$G$6:$N$28,4,FALSE)</f>
        <v>5744.0577699282558</v>
      </c>
      <c r="F484" s="272">
        <f>$E484*VLOOKUP(F$471,Regional!$A$2:$B$7,2,FALSE)</f>
        <v>5815.858492052359</v>
      </c>
      <c r="G484" s="272">
        <f>$E484*VLOOKUP(G$471,Regional!$A$2:$B$7,2,FALSE)</f>
        <v>5589.5426159171857</v>
      </c>
      <c r="H484" s="272">
        <f>$E484*VLOOKUP(H$471,Regional!$A$2:$B$7,2,FALSE)</f>
        <v>5899.1473297163184</v>
      </c>
      <c r="I484" s="272">
        <f>$E484*VLOOKUP(I$471,Regional!$A$2:$B$7,2,FALSE)</f>
        <v>5777.3733049938401</v>
      </c>
      <c r="J484" s="273">
        <f>$E484*VLOOKUP(J$471,Regional!$A$2:$B$7,2,FALSE)</f>
        <v>5827.9210133692077</v>
      </c>
      <c r="K484" s="66">
        <f t="shared" si="318"/>
        <v>0</v>
      </c>
      <c r="L484" s="65">
        <f t="shared" si="319"/>
        <v>0</v>
      </c>
      <c r="M484" s="65">
        <f t="shared" si="319"/>
        <v>0</v>
      </c>
      <c r="N484" s="65">
        <f t="shared" si="319"/>
        <v>0</v>
      </c>
      <c r="O484" s="65">
        <f t="shared" si="319"/>
        <v>0</v>
      </c>
      <c r="P484" s="133">
        <f t="shared" si="319"/>
        <v>0</v>
      </c>
      <c r="Q484" s="185">
        <f>VLOOKUP(B484,Valores!$A$2:$P$300,14,FALSE)</f>
        <v>1</v>
      </c>
      <c r="R484" s="185">
        <f>VLOOKUP(B484,Valores!$A$2:$P$300,15,FALSE)</f>
        <v>3.1300000000000001E-2</v>
      </c>
      <c r="S484" s="186">
        <f t="shared" si="320"/>
        <v>0</v>
      </c>
      <c r="T484" s="186">
        <f t="shared" si="307"/>
        <v>0</v>
      </c>
      <c r="U484" s="186">
        <f t="shared" si="307"/>
        <v>0</v>
      </c>
      <c r="V484" s="186">
        <f t="shared" si="307"/>
        <v>0</v>
      </c>
      <c r="W484" s="186">
        <f t="shared" si="307"/>
        <v>0</v>
      </c>
      <c r="Y484" s="31">
        <f t="shared" si="308"/>
        <v>0</v>
      </c>
      <c r="Z484" s="187">
        <f t="shared" si="309"/>
        <v>0</v>
      </c>
      <c r="AB484" s="31">
        <f t="shared" si="310"/>
        <v>0</v>
      </c>
      <c r="AC484" s="187">
        <f t="shared" si="311"/>
        <v>0</v>
      </c>
      <c r="AE484" s="31">
        <f t="shared" si="312"/>
        <v>0</v>
      </c>
      <c r="AF484" s="187">
        <f t="shared" si="313"/>
        <v>0</v>
      </c>
      <c r="AH484" s="31">
        <f t="shared" si="314"/>
        <v>0</v>
      </c>
      <c r="AI484" s="187">
        <f t="shared" si="315"/>
        <v>0</v>
      </c>
      <c r="AK484" s="31">
        <f t="shared" si="316"/>
        <v>0</v>
      </c>
      <c r="AL484" s="187">
        <f t="shared" si="317"/>
        <v>0</v>
      </c>
    </row>
    <row r="485" spans="1:38" x14ac:dyDescent="0.2">
      <c r="A485" s="250">
        <v>14</v>
      </c>
      <c r="B485" s="1" t="s">
        <v>217</v>
      </c>
      <c r="C485" s="1" t="str">
        <f>VLOOKUP(B485,Valores!$A$2:$F$223,5,FALSE)</f>
        <v>m³</v>
      </c>
      <c r="D485" s="135">
        <v>60</v>
      </c>
      <c r="E485" s="64">
        <f>VLOOKUP($B485,Valores!$A$2:$G$300,6,FALSE)*VLOOKUP(VLOOKUP($B485,Indices_Poder!$B$5:$E$250,3,FALSE),Indices_Poder!$G$6:$N$28,4,FALSE)</f>
        <v>5744.0577699282558</v>
      </c>
      <c r="F485" s="272">
        <f>$E485*VLOOKUP(F$471,Regional!$A$2:$B$7,2,FALSE)</f>
        <v>5815.858492052359</v>
      </c>
      <c r="G485" s="272">
        <f>$E485*VLOOKUP(G$471,Regional!$A$2:$B$7,2,FALSE)</f>
        <v>5589.5426159171857</v>
      </c>
      <c r="H485" s="272">
        <f>$E485*VLOOKUP(H$471,Regional!$A$2:$B$7,2,FALSE)</f>
        <v>5899.1473297163184</v>
      </c>
      <c r="I485" s="272">
        <f>$E485*VLOOKUP(I$471,Regional!$A$2:$B$7,2,FALSE)</f>
        <v>5777.3733049938401</v>
      </c>
      <c r="J485" s="273">
        <f>$E485*VLOOKUP(J$471,Regional!$A$2:$B$7,2,FALSE)</f>
        <v>5827.9210133692077</v>
      </c>
      <c r="K485" s="74">
        <f t="shared" si="318"/>
        <v>344643.46619569534</v>
      </c>
      <c r="L485" s="253">
        <f t="shared" si="319"/>
        <v>348951.50952314155</v>
      </c>
      <c r="M485" s="253">
        <f t="shared" si="319"/>
        <v>335372.55695503112</v>
      </c>
      <c r="N485" s="253">
        <f t="shared" si="319"/>
        <v>353948.83978297911</v>
      </c>
      <c r="O485" s="253">
        <f t="shared" si="319"/>
        <v>346642.39829963038</v>
      </c>
      <c r="P485" s="254">
        <f t="shared" si="319"/>
        <v>349675.26080215245</v>
      </c>
      <c r="Q485" s="185">
        <f>VLOOKUP(B485,Valores!$A$2:$P$300,14,FALSE)</f>
        <v>1</v>
      </c>
      <c r="R485" s="185">
        <f>VLOOKUP(B485,Valores!$A$2:$P$300,15,FALSE)</f>
        <v>3.1300000000000001E-2</v>
      </c>
      <c r="S485" s="186">
        <f t="shared" si="320"/>
        <v>0</v>
      </c>
      <c r="T485" s="186">
        <f t="shared" si="307"/>
        <v>0</v>
      </c>
      <c r="U485" s="186">
        <f t="shared" si="307"/>
        <v>0</v>
      </c>
      <c r="V485" s="186">
        <f t="shared" si="307"/>
        <v>0</v>
      </c>
      <c r="W485" s="186">
        <f t="shared" si="307"/>
        <v>0</v>
      </c>
      <c r="Y485" s="31">
        <f t="shared" si="308"/>
        <v>348951.50952314155</v>
      </c>
      <c r="Z485" s="187">
        <f t="shared" si="309"/>
        <v>348951.50952314155</v>
      </c>
      <c r="AB485" s="31">
        <f t="shared" si="310"/>
        <v>335372.55695503112</v>
      </c>
      <c r="AC485" s="187">
        <f t="shared" si="311"/>
        <v>335372.55695503112</v>
      </c>
      <c r="AE485" s="31">
        <f t="shared" si="312"/>
        <v>353948.83978297911</v>
      </c>
      <c r="AF485" s="187">
        <f t="shared" si="313"/>
        <v>353948.83978297911</v>
      </c>
      <c r="AH485" s="31">
        <f t="shared" si="314"/>
        <v>346642.39829963038</v>
      </c>
      <c r="AI485" s="187">
        <f t="shared" si="315"/>
        <v>346642.39829963038</v>
      </c>
      <c r="AK485" s="31">
        <f t="shared" si="316"/>
        <v>349675.26080215245</v>
      </c>
      <c r="AL485" s="187">
        <f t="shared" si="317"/>
        <v>349675.26080215245</v>
      </c>
    </row>
    <row r="486" spans="1:38" s="29" customFormat="1" x14ac:dyDescent="0.2">
      <c r="A486" s="79"/>
      <c r="B486" s="189" t="s">
        <v>143</v>
      </c>
      <c r="C486" s="80"/>
      <c r="D486" s="81"/>
      <c r="E486" s="82"/>
      <c r="F486" s="83"/>
      <c r="G486" s="83"/>
      <c r="H486" s="83"/>
      <c r="I486" s="83"/>
      <c r="J486" s="83"/>
      <c r="K486" s="192">
        <f t="shared" ref="K486:P486" si="321">SUM(K472:K485)</f>
        <v>15135543.932350539</v>
      </c>
      <c r="L486" s="83">
        <f t="shared" si="321"/>
        <v>15324738.231504921</v>
      </c>
      <c r="M486" s="83">
        <f t="shared" si="321"/>
        <v>14728397.800570309</v>
      </c>
      <c r="N486" s="83">
        <f t="shared" si="321"/>
        <v>15544203.618524004</v>
      </c>
      <c r="O486" s="83">
        <f t="shared" si="321"/>
        <v>15223330.087158173</v>
      </c>
      <c r="P486" s="83">
        <f t="shared" si="321"/>
        <v>15356522.873762855</v>
      </c>
      <c r="S486" s="174">
        <f>SUMIF($Q472:$Q485,"&lt;&gt;Rateio",Z472:Z485)</f>
        <v>15324738.231504921</v>
      </c>
      <c r="T486" s="174">
        <f>SUMIF($Q472:$Q485,"&lt;&gt;Rateio",AC472:AC485)</f>
        <v>14728397.800570309</v>
      </c>
      <c r="U486" s="174">
        <f>SUMIF($Q472:$Q485,"&lt;&gt;Rateio",AF472:AF485)</f>
        <v>15544203.618524004</v>
      </c>
      <c r="V486" s="174">
        <f>SUMIF($Q472:$Q485,"&lt;&gt;Rateio",AI472:AI485)</f>
        <v>15223330.087158173</v>
      </c>
      <c r="W486" s="174">
        <f>SUMIF($Q472:$Q485,"&lt;&gt;Rateio",AL472:AL485)</f>
        <v>15356522.873762855</v>
      </c>
      <c r="Z486" s="187"/>
      <c r="AC486" s="187"/>
      <c r="AF486" s="187"/>
      <c r="AI486" s="187"/>
      <c r="AL486" s="187"/>
    </row>
    <row r="487" spans="1:38" s="29" customFormat="1" ht="12.75" hidden="1" customHeight="1" x14ac:dyDescent="0.2">
      <c r="A487" s="79"/>
      <c r="B487" s="80"/>
      <c r="C487" s="80"/>
      <c r="D487" s="81"/>
      <c r="E487" s="137" t="s">
        <v>118</v>
      </c>
      <c r="F487" s="87" t="s">
        <v>129</v>
      </c>
      <c r="G487" s="87" t="s">
        <v>130</v>
      </c>
      <c r="H487" s="87" t="s">
        <v>142</v>
      </c>
      <c r="I487" s="87" t="s">
        <v>132</v>
      </c>
      <c r="J487" s="87" t="s">
        <v>133</v>
      </c>
      <c r="K487" s="88"/>
      <c r="L487" s="83"/>
      <c r="M487" s="83"/>
      <c r="N487" s="83"/>
      <c r="O487" s="83"/>
      <c r="P487" s="83"/>
      <c r="S487" s="186"/>
      <c r="T487" s="186"/>
      <c r="U487" s="186"/>
      <c r="V487" s="186"/>
      <c r="W487" s="186"/>
      <c r="Z487" s="187"/>
      <c r="AC487" s="187"/>
      <c r="AF487" s="187"/>
      <c r="AI487" s="187"/>
      <c r="AL487" s="187"/>
    </row>
    <row r="488" spans="1:38" s="29" customFormat="1" ht="12.75" hidden="1" customHeight="1" x14ac:dyDescent="0.2">
      <c r="A488" s="89"/>
      <c r="B488" s="90" t="s">
        <v>206</v>
      </c>
      <c r="C488" s="90"/>
      <c r="D488" s="91"/>
      <c r="E488" s="92" t="e">
        <f>(SUMIF(#REF!,"Obras civis",K472:K485)+#REF!)*3.98%</f>
        <v>#REF!</v>
      </c>
      <c r="F488" s="93" t="e">
        <f>(SUMIF(#REF!,"Obras civis",L472:L485)+#REF!)*3.98%</f>
        <v>#REF!</v>
      </c>
      <c r="G488" s="93" t="e">
        <f>(SUMIF(#REF!,"Obras civis",M472:M485)+#REF!)*3.98%</f>
        <v>#REF!</v>
      </c>
      <c r="H488" s="93" t="e">
        <f>(SUMIF(#REF!,"Obras civis",N472:N485)+#REF!)*3.98%</f>
        <v>#REF!</v>
      </c>
      <c r="I488" s="93" t="e">
        <f>(SUMIF(#REF!,"Obras civis",O472:O485)+#REF!)*3.98%</f>
        <v>#REF!</v>
      </c>
      <c r="J488" s="93" t="e">
        <f>(SUMIF(#REF!,"Obras civis",P472:P485)+#REF!)*3.98%</f>
        <v>#REF!</v>
      </c>
      <c r="K488" s="92"/>
      <c r="L488" s="93"/>
      <c r="M488" s="93"/>
      <c r="N488" s="93"/>
      <c r="O488" s="93"/>
      <c r="P488" s="93"/>
      <c r="S488" s="186"/>
      <c r="T488" s="186"/>
      <c r="U488" s="186"/>
      <c r="V488" s="186"/>
      <c r="W488" s="186"/>
      <c r="Z488" s="187"/>
      <c r="AC488" s="187"/>
      <c r="AF488" s="187"/>
      <c r="AI488" s="187"/>
      <c r="AL488" s="187"/>
    </row>
    <row r="489" spans="1:38" s="29" customFormat="1" ht="12.75" hidden="1" customHeight="1" x14ac:dyDescent="0.2">
      <c r="A489" s="89"/>
      <c r="B489" s="90" t="s">
        <v>145</v>
      </c>
      <c r="C489" s="97"/>
      <c r="D489" s="98"/>
      <c r="E489" s="99" t="e">
        <f>K486+#REF!+E488</f>
        <v>#REF!</v>
      </c>
      <c r="F489" s="100" t="e">
        <f>L486+#REF!+F488</f>
        <v>#REF!</v>
      </c>
      <c r="G489" s="100" t="e">
        <f>M486+#REF!+G488</f>
        <v>#REF!</v>
      </c>
      <c r="H489" s="100" t="e">
        <f>N486+#REF!+H488</f>
        <v>#REF!</v>
      </c>
      <c r="I489" s="100" t="e">
        <f>O486+#REF!+I488</f>
        <v>#REF!</v>
      </c>
      <c r="J489" s="100" t="e">
        <f>P486+#REF!+J488</f>
        <v>#REF!</v>
      </c>
      <c r="K489" s="99"/>
      <c r="L489" s="100"/>
      <c r="M489" s="100"/>
      <c r="N489" s="100"/>
      <c r="O489" s="100"/>
      <c r="P489" s="100"/>
      <c r="S489" s="186"/>
      <c r="T489" s="186"/>
      <c r="U489" s="186"/>
      <c r="V489" s="186"/>
      <c r="W489" s="186"/>
      <c r="Z489" s="187"/>
      <c r="AC489" s="187"/>
      <c r="AF489" s="187"/>
      <c r="AI489" s="187"/>
      <c r="AL489" s="187"/>
    </row>
    <row r="490" spans="1:38" s="29" customFormat="1" ht="12.75" hidden="1" customHeight="1" x14ac:dyDescent="0.2">
      <c r="A490" s="89"/>
      <c r="B490" s="90" t="s">
        <v>146</v>
      </c>
      <c r="C490" s="90"/>
      <c r="D490" s="91"/>
      <c r="E490" s="92" t="e">
        <f>E489*2.7%</f>
        <v>#REF!</v>
      </c>
      <c r="F490" s="93" t="e">
        <f>F489*2.7%</f>
        <v>#REF!</v>
      </c>
      <c r="G490" s="93" t="e">
        <f t="shared" ref="G490:J490" si="322">G489*2.7%</f>
        <v>#REF!</v>
      </c>
      <c r="H490" s="93" t="e">
        <f t="shared" si="322"/>
        <v>#REF!</v>
      </c>
      <c r="I490" s="93" t="e">
        <f t="shared" si="322"/>
        <v>#REF!</v>
      </c>
      <c r="J490" s="93" t="e">
        <f t="shared" si="322"/>
        <v>#REF!</v>
      </c>
      <c r="K490" s="92"/>
      <c r="L490" s="93"/>
      <c r="M490" s="93"/>
      <c r="N490" s="93"/>
      <c r="O490" s="93"/>
      <c r="P490" s="93"/>
      <c r="S490" s="186"/>
      <c r="T490" s="186"/>
      <c r="U490" s="186"/>
      <c r="V490" s="186"/>
      <c r="W490" s="186"/>
      <c r="Z490" s="187"/>
      <c r="AC490" s="187"/>
      <c r="AF490" s="187"/>
      <c r="AI490" s="187"/>
      <c r="AL490" s="187"/>
    </row>
    <row r="491" spans="1:38" s="29" customFormat="1" ht="12.75" hidden="1" customHeight="1" x14ac:dyDescent="0.2">
      <c r="A491" s="89"/>
      <c r="B491" s="90" t="s">
        <v>147</v>
      </c>
      <c r="C491" s="97"/>
      <c r="D491" s="98"/>
      <c r="E491" s="99" t="e">
        <f>E489*1.4%</f>
        <v>#REF!</v>
      </c>
      <c r="F491" s="100" t="e">
        <f>F489*1.4%</f>
        <v>#REF!</v>
      </c>
      <c r="G491" s="100" t="e">
        <f t="shared" ref="G491:J491" si="323">G489*1.4%</f>
        <v>#REF!</v>
      </c>
      <c r="H491" s="100" t="e">
        <f t="shared" si="323"/>
        <v>#REF!</v>
      </c>
      <c r="I491" s="100" t="e">
        <f t="shared" si="323"/>
        <v>#REF!</v>
      </c>
      <c r="J491" s="100" t="e">
        <f t="shared" si="323"/>
        <v>#REF!</v>
      </c>
      <c r="K491" s="99"/>
      <c r="L491" s="100"/>
      <c r="M491" s="100"/>
      <c r="N491" s="100"/>
      <c r="O491" s="100"/>
      <c r="P491" s="100"/>
      <c r="S491" s="186"/>
      <c r="T491" s="186"/>
      <c r="U491" s="186"/>
      <c r="V491" s="186"/>
      <c r="W491" s="186"/>
      <c r="Z491" s="187"/>
      <c r="AC491" s="187"/>
      <c r="AF491" s="187"/>
      <c r="AI491" s="187"/>
      <c r="AL491" s="187"/>
    </row>
    <row r="492" spans="1:38" s="29" customFormat="1" ht="12.75" hidden="1" customHeight="1" x14ac:dyDescent="0.2">
      <c r="A492" s="89"/>
      <c r="B492" s="90" t="s">
        <v>148</v>
      </c>
      <c r="C492" s="90"/>
      <c r="D492" s="90"/>
      <c r="E492" s="92" t="e">
        <f>E489*3.99%</f>
        <v>#REF!</v>
      </c>
      <c r="F492" s="93" t="e">
        <f>F489*3.99%</f>
        <v>#REF!</v>
      </c>
      <c r="G492" s="93" t="e">
        <f t="shared" ref="G492:J492" si="324">G489*3.99%</f>
        <v>#REF!</v>
      </c>
      <c r="H492" s="93" t="e">
        <f t="shared" si="324"/>
        <v>#REF!</v>
      </c>
      <c r="I492" s="93" t="e">
        <f t="shared" si="324"/>
        <v>#REF!</v>
      </c>
      <c r="J492" s="93" t="e">
        <f t="shared" si="324"/>
        <v>#REF!</v>
      </c>
      <c r="K492" s="92"/>
      <c r="L492" s="93"/>
      <c r="M492" s="93"/>
      <c r="N492" s="93"/>
      <c r="O492" s="93"/>
      <c r="P492" s="93"/>
      <c r="S492" s="186"/>
      <c r="T492" s="186"/>
      <c r="U492" s="186"/>
      <c r="V492" s="186"/>
      <c r="W492" s="186"/>
      <c r="Z492" s="187"/>
      <c r="AC492" s="187"/>
      <c r="AF492" s="187"/>
      <c r="AI492" s="187"/>
      <c r="AL492" s="187"/>
    </row>
    <row r="493" spans="1:38" s="29" customFormat="1" ht="12.75" hidden="1" customHeight="1" x14ac:dyDescent="0.2">
      <c r="A493" s="89"/>
      <c r="B493" s="104" t="s">
        <v>149</v>
      </c>
      <c r="C493" s="104"/>
      <c r="D493" s="105"/>
      <c r="E493" s="106" t="e">
        <f>E489*2.7%</f>
        <v>#REF!</v>
      </c>
      <c r="F493" s="107" t="e">
        <f>F489*2.7%</f>
        <v>#REF!</v>
      </c>
      <c r="G493" s="107" t="e">
        <f t="shared" ref="G493:J493" si="325">G489*2.7%</f>
        <v>#REF!</v>
      </c>
      <c r="H493" s="107" t="e">
        <f t="shared" si="325"/>
        <v>#REF!</v>
      </c>
      <c r="I493" s="107" t="e">
        <f t="shared" si="325"/>
        <v>#REF!</v>
      </c>
      <c r="J493" s="107" t="e">
        <f t="shared" si="325"/>
        <v>#REF!</v>
      </c>
      <c r="K493" s="106"/>
      <c r="L493" s="107"/>
      <c r="M493" s="107"/>
      <c r="N493" s="107"/>
      <c r="O493" s="107"/>
      <c r="P493" s="107"/>
      <c r="S493" s="186"/>
      <c r="T493" s="186"/>
      <c r="U493" s="186"/>
      <c r="V493" s="186"/>
      <c r="W493" s="186"/>
      <c r="Z493" s="187"/>
      <c r="AC493" s="187"/>
      <c r="AF493" s="187"/>
      <c r="AI493" s="187"/>
      <c r="AL493" s="187"/>
    </row>
    <row r="494" spans="1:38" s="29" customFormat="1" ht="12.75" hidden="1" customHeight="1" x14ac:dyDescent="0.2">
      <c r="A494" s="89"/>
      <c r="B494" s="90" t="s">
        <v>150</v>
      </c>
      <c r="C494" s="90"/>
      <c r="D494" s="91"/>
      <c r="E494" s="106" t="e">
        <f>E489+E490+E491+E492+E493</f>
        <v>#REF!</v>
      </c>
      <c r="F494" s="93" t="e">
        <f>F489+F490+F491+F492+F493</f>
        <v>#REF!</v>
      </c>
      <c r="G494" s="93" t="e">
        <f t="shared" ref="G494:J494" si="326">G489+G490+G491+G492+G493</f>
        <v>#REF!</v>
      </c>
      <c r="H494" s="93" t="e">
        <f t="shared" si="326"/>
        <v>#REF!</v>
      </c>
      <c r="I494" s="93" t="e">
        <f t="shared" si="326"/>
        <v>#REF!</v>
      </c>
      <c r="J494" s="93" t="e">
        <f t="shared" si="326"/>
        <v>#REF!</v>
      </c>
      <c r="K494" s="92"/>
      <c r="L494" s="93"/>
      <c r="M494" s="93"/>
      <c r="N494" s="93"/>
      <c r="O494" s="93"/>
      <c r="P494" s="93"/>
      <c r="S494" s="186"/>
      <c r="T494" s="186"/>
      <c r="U494" s="186"/>
      <c r="V494" s="186"/>
      <c r="W494" s="186"/>
      <c r="Z494" s="187"/>
      <c r="AC494" s="187"/>
      <c r="AF494" s="187"/>
      <c r="AI494" s="187"/>
      <c r="AL494" s="187"/>
    </row>
    <row r="495" spans="1:38" s="29" customFormat="1" ht="12.75" hidden="1" customHeight="1" x14ac:dyDescent="0.2">
      <c r="A495" s="90"/>
      <c r="B495" s="90" t="s">
        <v>151</v>
      </c>
      <c r="C495" s="90"/>
      <c r="D495" s="91"/>
      <c r="E495" s="92" t="e">
        <f t="shared" ref="E495:J495" si="327">E494*3%</f>
        <v>#REF!</v>
      </c>
      <c r="F495" s="93" t="e">
        <f t="shared" si="327"/>
        <v>#REF!</v>
      </c>
      <c r="G495" s="93" t="e">
        <f t="shared" si="327"/>
        <v>#REF!</v>
      </c>
      <c r="H495" s="93" t="e">
        <f t="shared" si="327"/>
        <v>#REF!</v>
      </c>
      <c r="I495" s="93" t="e">
        <f t="shared" si="327"/>
        <v>#REF!</v>
      </c>
      <c r="J495" s="93" t="e">
        <f t="shared" si="327"/>
        <v>#REF!</v>
      </c>
      <c r="K495" s="92"/>
      <c r="L495" s="93"/>
      <c r="M495" s="93"/>
      <c r="N495" s="93"/>
      <c r="O495" s="93"/>
      <c r="P495" s="93"/>
      <c r="S495" s="186"/>
      <c r="T495" s="186"/>
      <c r="U495" s="186"/>
      <c r="V495" s="186"/>
      <c r="W495" s="186"/>
      <c r="Z495" s="187"/>
      <c r="AC495" s="187"/>
      <c r="AF495" s="187"/>
      <c r="AI495" s="187"/>
      <c r="AL495" s="187"/>
    </row>
    <row r="496" spans="1:38" s="29" customFormat="1" ht="12.75" hidden="1" customHeight="1" x14ac:dyDescent="0.2">
      <c r="A496" s="110"/>
      <c r="B496" s="110" t="s">
        <v>152</v>
      </c>
      <c r="C496" s="110"/>
      <c r="D496" s="111"/>
      <c r="E496" s="112" t="e">
        <f>E494*2.7%</f>
        <v>#REF!</v>
      </c>
      <c r="F496" s="103" t="e">
        <f>F494*2.7%</f>
        <v>#REF!</v>
      </c>
      <c r="G496" s="103" t="e">
        <f t="shared" ref="G496:J496" si="328">G494*2.7%</f>
        <v>#REF!</v>
      </c>
      <c r="H496" s="103" t="e">
        <f t="shared" si="328"/>
        <v>#REF!</v>
      </c>
      <c r="I496" s="103" t="e">
        <f t="shared" si="328"/>
        <v>#REF!</v>
      </c>
      <c r="J496" s="103" t="e">
        <f t="shared" si="328"/>
        <v>#REF!</v>
      </c>
      <c r="K496" s="112"/>
      <c r="L496" s="103"/>
      <c r="M496" s="103"/>
      <c r="N496" s="103"/>
      <c r="O496" s="103"/>
      <c r="P496" s="103"/>
      <c r="S496" s="186"/>
      <c r="T496" s="186"/>
      <c r="U496" s="186"/>
      <c r="V496" s="186"/>
      <c r="W496" s="186"/>
      <c r="Z496" s="187"/>
      <c r="AC496" s="187"/>
      <c r="AF496" s="187"/>
      <c r="AI496" s="187"/>
      <c r="AL496" s="187"/>
    </row>
    <row r="497" spans="1:38" s="29" customFormat="1" x14ac:dyDescent="0.2">
      <c r="A497" s="79"/>
      <c r="B497" s="80" t="s">
        <v>153</v>
      </c>
      <c r="C497" s="80"/>
      <c r="D497" s="81"/>
      <c r="E497" s="82">
        <f>K486*(1+Entrada!$K$13)</f>
        <v>22097894.141231786</v>
      </c>
      <c r="F497" s="83">
        <f>L486*(1+Entrada!$K$13)</f>
        <v>22374117.817997184</v>
      </c>
      <c r="G497" s="83">
        <f>M486*(1+Entrada!$K$13)</f>
        <v>21503460.78883265</v>
      </c>
      <c r="H497" s="83">
        <f>N486*(1+Entrada!$K$13)</f>
        <v>22694537.283045046</v>
      </c>
      <c r="I497" s="83">
        <f>O486*(1+Entrada!$K$13)</f>
        <v>22226061.927250933</v>
      </c>
      <c r="J497" s="83">
        <f>P486*(1+Entrada!$K$13)</f>
        <v>22420523.395693768</v>
      </c>
      <c r="K497" s="82"/>
      <c r="L497" s="83"/>
      <c r="M497" s="83"/>
      <c r="N497" s="83"/>
      <c r="O497" s="83"/>
      <c r="P497" s="83"/>
      <c r="S497" s="174">
        <f>SUMIF($Q472:$Q485,"&lt;&gt;Rateio",Y472:Y485)</f>
        <v>15324738.231504921</v>
      </c>
      <c r="T497" s="174">
        <f>SUMIF($Q472:$Q485,"&lt;&gt;Rateio",AB472:AB485)</f>
        <v>14728397.800570309</v>
      </c>
      <c r="U497" s="174">
        <f>SUMIF($Q472:$Q485,"&lt;&gt;Rateio",AE472:AE485)</f>
        <v>15544203.618524004</v>
      </c>
      <c r="V497" s="174">
        <f>SUMIF($Q472:$Q485,"&lt;&gt;Rateio",AH472:AH485)</f>
        <v>15223330.087158173</v>
      </c>
      <c r="W497" s="174">
        <f>SUMIF($Q472:$Q485,"&lt;&gt;Rateio",AK472:AK485)</f>
        <v>15356522.873762855</v>
      </c>
      <c r="Z497" s="187"/>
      <c r="AC497" s="187"/>
      <c r="AF497" s="187"/>
      <c r="AI497" s="187"/>
      <c r="AL497" s="187"/>
    </row>
    <row r="498" spans="1:38" s="29" customFormat="1" x14ac:dyDescent="0.2">
      <c r="C498" s="231"/>
      <c r="E498" s="168">
        <f>AVERAGE(F498:J498)</f>
        <v>1</v>
      </c>
      <c r="F498" s="193">
        <f>S498</f>
        <v>1</v>
      </c>
      <c r="G498" s="194">
        <f>T498</f>
        <v>1</v>
      </c>
      <c r="H498" s="194">
        <f>U498</f>
        <v>1</v>
      </c>
      <c r="I498" s="194">
        <f>V498</f>
        <v>1</v>
      </c>
      <c r="J498" s="195">
        <f>W498</f>
        <v>1</v>
      </c>
      <c r="K498" s="233"/>
      <c r="L498" s="233"/>
      <c r="M498" s="233"/>
      <c r="N498" s="31"/>
      <c r="O498" s="31"/>
      <c r="P498" s="31"/>
      <c r="Q498" s="31"/>
      <c r="S498" s="196">
        <f>S486/S497</f>
        <v>1</v>
      </c>
      <c r="T498" s="196">
        <f>T486/T497</f>
        <v>1</v>
      </c>
      <c r="U498" s="196">
        <f>U486/U497</f>
        <v>1</v>
      </c>
      <c r="V498" s="196">
        <f>V486/V497</f>
        <v>1</v>
      </c>
      <c r="W498" s="196">
        <f>W486/W497</f>
        <v>1</v>
      </c>
      <c r="Y498" s="197"/>
      <c r="Z498" s="198"/>
      <c r="AB498" s="197"/>
      <c r="AC498" s="198"/>
      <c r="AE498" s="197"/>
      <c r="AF498" s="198"/>
      <c r="AH498" s="197"/>
      <c r="AI498" s="198"/>
      <c r="AK498" s="197"/>
      <c r="AL498" s="198"/>
    </row>
    <row r="499" spans="1:38" s="29" customFormat="1" x14ac:dyDescent="0.2">
      <c r="C499" s="231"/>
      <c r="E499" s="199"/>
      <c r="F499" s="200"/>
      <c r="G499" s="200"/>
      <c r="H499" s="200"/>
      <c r="I499" s="200"/>
      <c r="J499" s="200"/>
      <c r="K499" s="233"/>
      <c r="L499" s="233"/>
      <c r="M499" s="233"/>
      <c r="N499" s="31"/>
      <c r="O499" s="31"/>
      <c r="P499" s="31"/>
      <c r="Q499" s="31"/>
    </row>
    <row r="500" spans="1:38" s="29" customFormat="1" x14ac:dyDescent="0.2">
      <c r="C500" s="231"/>
      <c r="E500" s="30"/>
      <c r="F500" s="28"/>
      <c r="G500" s="233"/>
      <c r="H500" s="233"/>
      <c r="I500" s="233"/>
      <c r="J500" s="233"/>
      <c r="K500" s="233"/>
      <c r="L500" s="233"/>
      <c r="M500" s="233"/>
      <c r="N500" s="31"/>
      <c r="O500" s="31"/>
      <c r="P500" s="31"/>
      <c r="Q500" s="31"/>
    </row>
    <row r="501" spans="1:38" s="35" customFormat="1" ht="12.75" customHeight="1" x14ac:dyDescent="0.25">
      <c r="B501" s="392" t="s">
        <v>280</v>
      </c>
      <c r="C501" s="232"/>
      <c r="D501" s="231"/>
      <c r="E501" s="233"/>
      <c r="F501" s="233"/>
      <c r="G501" s="231"/>
      <c r="H501" s="234"/>
      <c r="I501" s="235"/>
      <c r="J501" s="36"/>
      <c r="K501" s="36"/>
      <c r="L501" s="278"/>
      <c r="M501" s="36"/>
      <c r="N501" s="36"/>
      <c r="S501" s="171" t="s">
        <v>129</v>
      </c>
      <c r="T501" s="171" t="s">
        <v>130</v>
      </c>
      <c r="U501" s="171" t="s">
        <v>142</v>
      </c>
      <c r="V501" s="171" t="s">
        <v>132</v>
      </c>
      <c r="W501" s="171" t="s">
        <v>133</v>
      </c>
      <c r="Y501" s="172"/>
      <c r="Z501" s="173"/>
      <c r="AB501" s="172"/>
      <c r="AC501" s="173"/>
      <c r="AE501" s="172"/>
      <c r="AF501" s="173"/>
      <c r="AH501" s="172"/>
      <c r="AI501" s="173"/>
      <c r="AK501" s="172"/>
      <c r="AL501" s="173"/>
    </row>
    <row r="502" spans="1:38" s="35" customFormat="1" ht="12.75" customHeight="1" x14ac:dyDescent="0.2">
      <c r="B502" s="392"/>
      <c r="C502" s="236"/>
      <c r="D502" s="258"/>
      <c r="E502" s="267"/>
      <c r="F502" s="233"/>
      <c r="G502" s="258"/>
      <c r="H502" s="259"/>
      <c r="I502" s="259"/>
      <c r="J502" s="36"/>
      <c r="K502" s="36"/>
      <c r="L502" s="37"/>
      <c r="M502" s="36"/>
      <c r="N502" s="36"/>
      <c r="Q502" s="29" t="s">
        <v>202</v>
      </c>
      <c r="S502" s="174">
        <f>SUMIF($Q505:$Q518,"Rateio",L505:L518)+F530</f>
        <v>22395291.837181464</v>
      </c>
      <c r="T502" s="174">
        <f>SUMIF($Q505:$Q518,"Rateio",M505:M518)+G530</f>
        <v>21523810.851122253</v>
      </c>
      <c r="U502" s="174">
        <f>SUMIF($Q505:$Q518,"Rateio",N505:N518)+H530</f>
        <v>22716014.535096653</v>
      </c>
      <c r="V502" s="174">
        <f>SUMIF($Q505:$Q518,"Rateio",O505:O518)+I530</f>
        <v>22247095.83193789</v>
      </c>
      <c r="W502" s="174">
        <f>SUMIF($Q505:$Q518,"Rateio",P505:P518)+J530</f>
        <v>22441741.331362281</v>
      </c>
      <c r="Z502" s="175"/>
      <c r="AC502" s="175"/>
      <c r="AF502" s="175"/>
      <c r="AI502" s="175"/>
      <c r="AL502" s="175"/>
    </row>
    <row r="503" spans="1:38" s="44" customFormat="1" x14ac:dyDescent="0.2">
      <c r="A503" s="379" t="s">
        <v>136</v>
      </c>
      <c r="B503" s="393" t="s">
        <v>138</v>
      </c>
      <c r="C503" s="379" t="s">
        <v>3</v>
      </c>
      <c r="D503" s="396" t="s">
        <v>139</v>
      </c>
      <c r="E503" s="43">
        <f>$E$8</f>
        <v>44228</v>
      </c>
      <c r="F503" s="377" t="str">
        <f>$F$8</f>
        <v>Preço Unitário</v>
      </c>
      <c r="G503" s="377"/>
      <c r="H503" s="377"/>
      <c r="I503" s="377"/>
      <c r="J503" s="377"/>
      <c r="K503" s="43">
        <f>$K$8</f>
        <v>44228</v>
      </c>
      <c r="L503" s="378" t="str">
        <f>$L$8</f>
        <v>Preço Total</v>
      </c>
      <c r="M503" s="378"/>
      <c r="N503" s="378"/>
      <c r="O503" s="378"/>
      <c r="P503" s="378"/>
      <c r="Q503" s="176" t="s">
        <v>203</v>
      </c>
      <c r="S503" s="174">
        <f>SUMIF($R505:$R518,"UAR",L505:L518)</f>
        <v>0</v>
      </c>
      <c r="T503" s="174">
        <f>SUMIF($R505:$R518,"UAR",M505:M518)</f>
        <v>0</v>
      </c>
      <c r="U503" s="174">
        <f>SUMIF($R505:$R518,"UAR",N505:N518)</f>
        <v>0</v>
      </c>
      <c r="V503" s="174">
        <f>SUMIF($R505:$R518,"UAR",O505:O518)</f>
        <v>0</v>
      </c>
      <c r="W503" s="174">
        <f>SUMIF($R505:$R518,"UAR",P505:P518)</f>
        <v>0</v>
      </c>
      <c r="Z503" s="177"/>
      <c r="AC503" s="177"/>
      <c r="AF503" s="177"/>
      <c r="AI503" s="177"/>
      <c r="AL503" s="177"/>
    </row>
    <row r="504" spans="1:38" s="49" customFormat="1" x14ac:dyDescent="0.2">
      <c r="A504" s="380"/>
      <c r="B504" s="380"/>
      <c r="C504" s="379"/>
      <c r="D504" s="397"/>
      <c r="E504" s="45" t="s">
        <v>118</v>
      </c>
      <c r="F504" s="243" t="s">
        <v>129</v>
      </c>
      <c r="G504" s="243" t="s">
        <v>130</v>
      </c>
      <c r="H504" s="243" t="s">
        <v>142</v>
      </c>
      <c r="I504" s="243" t="s">
        <v>132</v>
      </c>
      <c r="J504" s="243" t="s">
        <v>133</v>
      </c>
      <c r="K504" s="45" t="s">
        <v>118</v>
      </c>
      <c r="L504" s="47" t="s">
        <v>129</v>
      </c>
      <c r="M504" s="47" t="s">
        <v>130</v>
      </c>
      <c r="N504" s="47" t="s">
        <v>142</v>
      </c>
      <c r="O504" s="47" t="s">
        <v>132</v>
      </c>
      <c r="P504" s="47" t="s">
        <v>133</v>
      </c>
      <c r="Q504" s="176" t="s">
        <v>204</v>
      </c>
      <c r="S504" s="181">
        <f>S503/S502</f>
        <v>0</v>
      </c>
      <c r="T504" s="181">
        <f>T503/T502</f>
        <v>0</v>
      </c>
      <c r="U504" s="181">
        <f>U503/U502</f>
        <v>0</v>
      </c>
      <c r="V504" s="181">
        <f>V503/V502</f>
        <v>0</v>
      </c>
      <c r="W504" s="181">
        <f>W503/W502</f>
        <v>0</v>
      </c>
      <c r="Y504" s="182"/>
      <c r="Z504" s="183"/>
      <c r="AB504" s="182"/>
      <c r="AC504" s="183"/>
      <c r="AE504" s="182"/>
      <c r="AF504" s="183"/>
      <c r="AH504" s="182"/>
      <c r="AI504" s="183"/>
      <c r="AL504" s="184"/>
    </row>
    <row r="505" spans="1:38" x14ac:dyDescent="0.2">
      <c r="A505" s="246">
        <v>1</v>
      </c>
      <c r="B505" s="116" t="s">
        <v>82</v>
      </c>
      <c r="C505" s="1" t="str">
        <f>VLOOKUP(B505,Valores!$A$2:$F$223,5,FALSE)</f>
        <v>unid.</v>
      </c>
      <c r="D505" s="247">
        <v>1</v>
      </c>
      <c r="E505" s="53">
        <f>EXP(10.90679)*POWER(Resumo!$C$49,0.38282)*POWER(Resumo!$D$49,0.00247)*POWER(Resumo!$E$49,0.45363)*(IF(Resumo!$F$49="ONAN/ONAF",0.8,IF(Resumo!$F$49="ONAN/ONAF/ONAF",1,1.1)))*1.024659*(1+Valores!$H$164)*(1+Valores!$I$164)*(1+Valores!$J$164)*VLOOKUP(VLOOKUP($B505,Indices_Poder!$B$5:$E$250,3,FALSE),Indices_Poder!$G$6:$N$28,8,FALSE)</f>
        <v>14309433.097082403</v>
      </c>
      <c r="F505" s="272">
        <f>$E505*VLOOKUP(F$504,Regional!$A$2:$B$7,2,FALSE)</f>
        <v>14488301.010795932</v>
      </c>
      <c r="G505" s="272">
        <f>$E505*VLOOKUP(G$504,Regional!$A$2:$B$7,2,FALSE)</f>
        <v>13924509.346770886</v>
      </c>
      <c r="H505" s="272">
        <f>$E505*VLOOKUP(H$504,Regional!$A$2:$B$7,2,FALSE)</f>
        <v>14695787.790703626</v>
      </c>
      <c r="I505" s="272">
        <f>$E505*VLOOKUP(I$504,Regional!$A$2:$B$7,2,FALSE)</f>
        <v>14392427.809045481</v>
      </c>
      <c r="J505" s="273">
        <f>$E505*VLOOKUP(J$504,Regional!$A$2:$B$7,2,FALSE)</f>
        <v>14518350.820299804</v>
      </c>
      <c r="K505" s="56">
        <f>D505*E505</f>
        <v>14309433.097082403</v>
      </c>
      <c r="L505" s="248">
        <f>D505*F505</f>
        <v>14488301.010795932</v>
      </c>
      <c r="M505" s="248">
        <f>D505*G505</f>
        <v>13924509.346770886</v>
      </c>
      <c r="N505" s="248">
        <f>D505*H505</f>
        <v>14695787.790703626</v>
      </c>
      <c r="O505" s="248">
        <f>D505*I505</f>
        <v>14392427.809045481</v>
      </c>
      <c r="P505" s="249">
        <f>D505*J505</f>
        <v>14518350.820299804</v>
      </c>
      <c r="Q505" s="185">
        <f>VLOOKUP(B505,Valores!$A$2:$P$300,14,FALSE)</f>
        <v>1</v>
      </c>
      <c r="R505" s="185">
        <f>VLOOKUP(B505,Valores!$A$2:$P$300,15,FALSE)</f>
        <v>2.86E-2</v>
      </c>
      <c r="S505" s="186">
        <f>IF($R505="UAR",L505*S$504,0)</f>
        <v>0</v>
      </c>
      <c r="T505" s="186">
        <f t="shared" ref="T505:W518" si="329">IF($R505="UAR",M505*T$504,0)</f>
        <v>0</v>
      </c>
      <c r="U505" s="186">
        <f t="shared" si="329"/>
        <v>0</v>
      </c>
      <c r="V505" s="186">
        <f t="shared" si="329"/>
        <v>0</v>
      </c>
      <c r="W505" s="186">
        <f t="shared" si="329"/>
        <v>0</v>
      </c>
      <c r="Y505" s="31">
        <f t="shared" ref="Y505:Y518" si="330">L505+S505</f>
        <v>14488301.010795932</v>
      </c>
      <c r="Z505" s="187">
        <f t="shared" ref="Z505:Z518" si="331">IF($Q505="rateio",0,Y505*$Q505)</f>
        <v>14488301.010795932</v>
      </c>
      <c r="AB505" s="31">
        <f t="shared" ref="AB505:AB518" si="332">M505+T505</f>
        <v>13924509.346770886</v>
      </c>
      <c r="AC505" s="187">
        <f t="shared" ref="AC505:AC518" si="333">IF($Q505="rateio",0,AB505*$Q505)</f>
        <v>13924509.346770886</v>
      </c>
      <c r="AE505" s="31">
        <f t="shared" ref="AE505:AE518" si="334">N505+U505</f>
        <v>14695787.790703626</v>
      </c>
      <c r="AF505" s="187">
        <f t="shared" ref="AF505:AF518" si="335">IF($Q505="rateio",0,AE505*$Q505)</f>
        <v>14695787.790703626</v>
      </c>
      <c r="AH505" s="31">
        <f t="shared" ref="AH505:AH518" si="336">V505+O505</f>
        <v>14392427.809045481</v>
      </c>
      <c r="AI505" s="187">
        <f t="shared" ref="AI505:AI518" si="337">IF($Q505="rateio",0,AH505*$Q505)</f>
        <v>14392427.809045481</v>
      </c>
      <c r="AK505" s="31">
        <f t="shared" ref="AK505:AK518" si="338">P505+W505</f>
        <v>14518350.820299804</v>
      </c>
      <c r="AL505" s="187">
        <f t="shared" ref="AL505:AL518" si="339">IF($Q505="rateio",0,AK505*$Q505)</f>
        <v>14518350.820299804</v>
      </c>
    </row>
    <row r="506" spans="1:38" x14ac:dyDescent="0.2">
      <c r="A506" s="250">
        <v>2</v>
      </c>
      <c r="B506" s="1" t="s">
        <v>238</v>
      </c>
      <c r="C506" s="1" t="str">
        <f>VLOOKUP(B506,Valores!$A$2:$F$223,5,FALSE)</f>
        <v>unid.</v>
      </c>
      <c r="D506" s="1">
        <v>0</v>
      </c>
      <c r="E506" s="64">
        <f>VLOOKUP($B506,Valores!$A$2:$G$300,6,FALSE)*VLOOKUP(VLOOKUP($B506,Indices_Poder!$B$5:$E$250,3,FALSE),Indices_Poder!$G$6:$N$28,4,FALSE)</f>
        <v>2604.1258136719553</v>
      </c>
      <c r="F506" s="272">
        <f>$E506*VLOOKUP(F$504,Regional!$A$2:$B$7,2,FALSE)</f>
        <v>2636.6773863428548</v>
      </c>
      <c r="G506" s="272">
        <f>$E506*VLOOKUP(G$504,Regional!$A$2:$B$7,2,FALSE)</f>
        <v>2534.0748292841795</v>
      </c>
      <c r="H506" s="272">
        <f>$E506*VLOOKUP(H$504,Regional!$A$2:$B$7,2,FALSE)</f>
        <v>2674.4372106410979</v>
      </c>
      <c r="I506" s="272">
        <f>$E506*VLOOKUP(I$504,Regional!$A$2:$B$7,2,FALSE)</f>
        <v>2619.2297433912527</v>
      </c>
      <c r="J506" s="273">
        <f>$E506*VLOOKUP(J$504,Regional!$A$2:$B$7,2,FALSE)</f>
        <v>2642.1460505515656</v>
      </c>
      <c r="K506" s="66">
        <f t="shared" ref="K506:K518" si="340">D506*E506</f>
        <v>0</v>
      </c>
      <c r="L506" s="65">
        <f t="shared" ref="L506:P518" si="341">$D506*F506</f>
        <v>0</v>
      </c>
      <c r="M506" s="65">
        <f t="shared" si="341"/>
        <v>0</v>
      </c>
      <c r="N506" s="65">
        <f t="shared" si="341"/>
        <v>0</v>
      </c>
      <c r="O506" s="65">
        <f t="shared" si="341"/>
        <v>0</v>
      </c>
      <c r="P506" s="133">
        <f t="shared" si="341"/>
        <v>0</v>
      </c>
      <c r="Q506" s="185">
        <f>VLOOKUP(B506,Valores!$A$2:$P$300,14,FALSE)</f>
        <v>1</v>
      </c>
      <c r="R506" s="185">
        <f>VLOOKUP(B506,Valores!$A$2:$P$300,15,FALSE)</f>
        <v>2.7E-2</v>
      </c>
      <c r="S506" s="186">
        <f t="shared" ref="S506:S518" si="342">IF($R506="UAR",L506*S$504,0)</f>
        <v>0</v>
      </c>
      <c r="T506" s="186">
        <f t="shared" si="329"/>
        <v>0</v>
      </c>
      <c r="U506" s="186">
        <f t="shared" si="329"/>
        <v>0</v>
      </c>
      <c r="V506" s="186">
        <f t="shared" si="329"/>
        <v>0</v>
      </c>
      <c r="W506" s="186">
        <f t="shared" si="329"/>
        <v>0</v>
      </c>
      <c r="Y506" s="31">
        <f t="shared" si="330"/>
        <v>0</v>
      </c>
      <c r="Z506" s="187">
        <f t="shared" si="331"/>
        <v>0</v>
      </c>
      <c r="AB506" s="31">
        <f t="shared" si="332"/>
        <v>0</v>
      </c>
      <c r="AC506" s="187">
        <f t="shared" si="333"/>
        <v>0</v>
      </c>
      <c r="AE506" s="31">
        <f t="shared" si="334"/>
        <v>0</v>
      </c>
      <c r="AF506" s="187">
        <f t="shared" si="335"/>
        <v>0</v>
      </c>
      <c r="AH506" s="31">
        <f t="shared" si="336"/>
        <v>0</v>
      </c>
      <c r="AI506" s="187">
        <f t="shared" si="337"/>
        <v>0</v>
      </c>
      <c r="AK506" s="31">
        <f t="shared" si="338"/>
        <v>0</v>
      </c>
      <c r="AL506" s="187">
        <f t="shared" si="339"/>
        <v>0</v>
      </c>
    </row>
    <row r="507" spans="1:38" x14ac:dyDescent="0.2">
      <c r="A507" s="250">
        <v>3</v>
      </c>
      <c r="B507" s="1" t="s">
        <v>239</v>
      </c>
      <c r="C507" s="1" t="str">
        <f>VLOOKUP(B507,Valores!$A$2:$F$223,5,FALSE)</f>
        <v>unid.</v>
      </c>
      <c r="D507" s="1">
        <v>0</v>
      </c>
      <c r="E507" s="64">
        <f>VLOOKUP($B507,Valores!$A$2:$G$300,6,FALSE)*VLOOKUP(VLOOKUP($B507,Indices_Poder!$B$5:$E$250,3,FALSE),Indices_Poder!$G$6:$N$28,4,FALSE)</f>
        <v>2604.1258136719553</v>
      </c>
      <c r="F507" s="272">
        <f>$E507*VLOOKUP(F$504,Regional!$A$2:$B$7,2,FALSE)</f>
        <v>2636.6773863428548</v>
      </c>
      <c r="G507" s="272">
        <f>$E507*VLOOKUP(G$504,Regional!$A$2:$B$7,2,FALSE)</f>
        <v>2534.0748292841795</v>
      </c>
      <c r="H507" s="272">
        <f>$E507*VLOOKUP(H$504,Regional!$A$2:$B$7,2,FALSE)</f>
        <v>2674.4372106410979</v>
      </c>
      <c r="I507" s="272">
        <f>$E507*VLOOKUP(I$504,Regional!$A$2:$B$7,2,FALSE)</f>
        <v>2619.2297433912527</v>
      </c>
      <c r="J507" s="273">
        <f>$E507*VLOOKUP(J$504,Regional!$A$2:$B$7,2,FALSE)</f>
        <v>2642.1460505515656</v>
      </c>
      <c r="K507" s="66">
        <f t="shared" si="340"/>
        <v>0</v>
      </c>
      <c r="L507" s="65">
        <f t="shared" si="341"/>
        <v>0</v>
      </c>
      <c r="M507" s="65">
        <f t="shared" si="341"/>
        <v>0</v>
      </c>
      <c r="N507" s="65">
        <f t="shared" si="341"/>
        <v>0</v>
      </c>
      <c r="O507" s="65">
        <f t="shared" si="341"/>
        <v>0</v>
      </c>
      <c r="P507" s="133">
        <f t="shared" si="341"/>
        <v>0</v>
      </c>
      <c r="Q507" s="185">
        <f>VLOOKUP(B507,Valores!$A$2:$P$300,14,FALSE)</f>
        <v>1</v>
      </c>
      <c r="R507" s="185">
        <f>VLOOKUP(B507,Valores!$A$2:$P$300,15,FALSE)</f>
        <v>2.7E-2</v>
      </c>
      <c r="S507" s="186">
        <f t="shared" si="342"/>
        <v>0</v>
      </c>
      <c r="T507" s="186">
        <f t="shared" si="329"/>
        <v>0</v>
      </c>
      <c r="U507" s="186">
        <f t="shared" si="329"/>
        <v>0</v>
      </c>
      <c r="V507" s="186">
        <f t="shared" si="329"/>
        <v>0</v>
      </c>
      <c r="W507" s="186">
        <f t="shared" si="329"/>
        <v>0</v>
      </c>
      <c r="Y507" s="31">
        <f t="shared" si="330"/>
        <v>0</v>
      </c>
      <c r="Z507" s="187">
        <f t="shared" si="331"/>
        <v>0</v>
      </c>
      <c r="AB507" s="31">
        <f t="shared" si="332"/>
        <v>0</v>
      </c>
      <c r="AC507" s="187">
        <f t="shared" si="333"/>
        <v>0</v>
      </c>
      <c r="AE507" s="31">
        <f t="shared" si="334"/>
        <v>0</v>
      </c>
      <c r="AF507" s="187">
        <f t="shared" si="335"/>
        <v>0</v>
      </c>
      <c r="AH507" s="31">
        <f t="shared" si="336"/>
        <v>0</v>
      </c>
      <c r="AI507" s="187">
        <f t="shared" si="337"/>
        <v>0</v>
      </c>
      <c r="AK507" s="31">
        <f t="shared" si="338"/>
        <v>0</v>
      </c>
      <c r="AL507" s="187">
        <f t="shared" si="339"/>
        <v>0</v>
      </c>
    </row>
    <row r="508" spans="1:38" x14ac:dyDescent="0.2">
      <c r="A508" s="250">
        <v>4</v>
      </c>
      <c r="B508" s="1" t="s">
        <v>30</v>
      </c>
      <c r="C508" s="1" t="str">
        <f>VLOOKUP(B508,Valores!$A$2:$F$223,5,FALSE)</f>
        <v>unid.</v>
      </c>
      <c r="D508" s="1">
        <v>1</v>
      </c>
      <c r="E508" s="64">
        <f>VLOOKUP($B508,Valores!$A$2:$G$300,6,FALSE)*VLOOKUP(VLOOKUP($B508,Indices_Poder!$B$5:$E$250,3,FALSE),Indices_Poder!$G$6:$N$28,4,FALSE)</f>
        <v>54015.592521526502</v>
      </c>
      <c r="F508" s="272">
        <f>$E508*VLOOKUP(F$504,Regional!$A$2:$B$7,2,FALSE)</f>
        <v>54690.78742804558</v>
      </c>
      <c r="G508" s="272">
        <f>$E508*VLOOKUP(G$504,Regional!$A$2:$B$7,2,FALSE)</f>
        <v>52562.57308269744</v>
      </c>
      <c r="H508" s="272">
        <f>$E508*VLOOKUP(H$504,Regional!$A$2:$B$7,2,FALSE)</f>
        <v>55474.01351960771</v>
      </c>
      <c r="I508" s="272">
        <f>$E508*VLOOKUP(I$504,Regional!$A$2:$B$7,2,FALSE)</f>
        <v>54328.882958151356</v>
      </c>
      <c r="J508" s="273">
        <f>$E508*VLOOKUP(J$504,Regional!$A$2:$B$7,2,FALSE)</f>
        <v>54804.220172340785</v>
      </c>
      <c r="K508" s="66">
        <f>D508*E508</f>
        <v>54015.592521526502</v>
      </c>
      <c r="L508" s="65">
        <f>$D508*F508</f>
        <v>54690.78742804558</v>
      </c>
      <c r="M508" s="65">
        <f>$D508*G508</f>
        <v>52562.57308269744</v>
      </c>
      <c r="N508" s="65">
        <f>$D508*H508</f>
        <v>55474.01351960771</v>
      </c>
      <c r="O508" s="65">
        <f>$D508*I508</f>
        <v>54328.882958151356</v>
      </c>
      <c r="P508" s="133">
        <f>$D508*J508</f>
        <v>54804.220172340785</v>
      </c>
      <c r="Q508" s="185">
        <f>VLOOKUP(B508,Valores!$A$2:$P$300,14,FALSE)</f>
        <v>1</v>
      </c>
      <c r="R508" s="185">
        <f>VLOOKUP(B508,Valores!$A$2:$P$300,15,FALSE)</f>
        <v>0.04</v>
      </c>
      <c r="S508" s="186">
        <f t="shared" si="342"/>
        <v>0</v>
      </c>
      <c r="T508" s="186">
        <f t="shared" si="329"/>
        <v>0</v>
      </c>
      <c r="U508" s="186">
        <f t="shared" si="329"/>
        <v>0</v>
      </c>
      <c r="V508" s="186">
        <f t="shared" si="329"/>
        <v>0</v>
      </c>
      <c r="W508" s="186">
        <f t="shared" si="329"/>
        <v>0</v>
      </c>
      <c r="Y508" s="31">
        <f t="shared" si="330"/>
        <v>54690.78742804558</v>
      </c>
      <c r="Z508" s="187">
        <f t="shared" si="331"/>
        <v>54690.78742804558</v>
      </c>
      <c r="AB508" s="31">
        <f t="shared" si="332"/>
        <v>52562.57308269744</v>
      </c>
      <c r="AC508" s="187">
        <f t="shared" si="333"/>
        <v>52562.57308269744</v>
      </c>
      <c r="AE508" s="31">
        <f t="shared" si="334"/>
        <v>55474.01351960771</v>
      </c>
      <c r="AF508" s="187">
        <f t="shared" si="335"/>
        <v>55474.01351960771</v>
      </c>
      <c r="AH508" s="31">
        <f t="shared" si="336"/>
        <v>54328.882958151356</v>
      </c>
      <c r="AI508" s="187">
        <f t="shared" si="337"/>
        <v>54328.882958151356</v>
      </c>
      <c r="AK508" s="31">
        <f t="shared" si="338"/>
        <v>54804.220172340785</v>
      </c>
      <c r="AL508" s="187">
        <f t="shared" si="339"/>
        <v>54804.220172340785</v>
      </c>
    </row>
    <row r="509" spans="1:38" x14ac:dyDescent="0.2">
      <c r="A509" s="250">
        <v>5</v>
      </c>
      <c r="B509" s="1" t="s">
        <v>226</v>
      </c>
      <c r="C509" s="1" t="str">
        <f>VLOOKUP(B509,Valores!$A$2:$F$223,5,FALSE)</f>
        <v>kg</v>
      </c>
      <c r="D509" s="1">
        <v>0</v>
      </c>
      <c r="E509" s="64">
        <f>VLOOKUP($B509,Valores!$A$2:$G$300,6,FALSE)*VLOOKUP(VLOOKUP($B509,Indices_Poder!$B$5:$E$250,3,FALSE),Indices_Poder!$G$6:$N$28,4,FALSE)</f>
        <v>132.79382328753289</v>
      </c>
      <c r="F509" s="272">
        <f>$E509*VLOOKUP(F$504,Regional!$A$2:$B$7,2,FALSE)</f>
        <v>134.45374607862703</v>
      </c>
      <c r="G509" s="272">
        <f>$E509*VLOOKUP(G$504,Regional!$A$2:$B$7,2,FALSE)</f>
        <v>129.22166944109824</v>
      </c>
      <c r="H509" s="272">
        <f>$E509*VLOOKUP(H$504,Regional!$A$2:$B$7,2,FALSE)</f>
        <v>136.37925651629627</v>
      </c>
      <c r="I509" s="272">
        <f>$E509*VLOOKUP(I$504,Regional!$A$2:$B$7,2,FALSE)</f>
        <v>133.56402746260059</v>
      </c>
      <c r="J509" s="273">
        <f>$E509*VLOOKUP(J$504,Regional!$A$2:$B$7,2,FALSE)</f>
        <v>134.73261310753085</v>
      </c>
      <c r="K509" s="66">
        <f t="shared" si="340"/>
        <v>0</v>
      </c>
      <c r="L509" s="65">
        <f t="shared" si="341"/>
        <v>0</v>
      </c>
      <c r="M509" s="65">
        <f t="shared" si="341"/>
        <v>0</v>
      </c>
      <c r="N509" s="65">
        <f t="shared" si="341"/>
        <v>0</v>
      </c>
      <c r="O509" s="65">
        <f t="shared" si="341"/>
        <v>0</v>
      </c>
      <c r="P509" s="133">
        <f t="shared" si="341"/>
        <v>0</v>
      </c>
      <c r="Q509" s="185">
        <f>VLOOKUP(B509,Valores!$A$2:$P$300,14,FALSE)</f>
        <v>1</v>
      </c>
      <c r="R509" s="185">
        <f>VLOOKUP(B509,Valores!$A$2:$P$300,15,FALSE)</f>
        <v>2.5000000000000001E-2</v>
      </c>
      <c r="S509" s="186">
        <f t="shared" si="342"/>
        <v>0</v>
      </c>
      <c r="T509" s="186">
        <f t="shared" si="329"/>
        <v>0</v>
      </c>
      <c r="U509" s="186">
        <f t="shared" si="329"/>
        <v>0</v>
      </c>
      <c r="V509" s="186">
        <f t="shared" si="329"/>
        <v>0</v>
      </c>
      <c r="W509" s="186">
        <f t="shared" si="329"/>
        <v>0</v>
      </c>
      <c r="Y509" s="31">
        <f t="shared" si="330"/>
        <v>0</v>
      </c>
      <c r="Z509" s="187">
        <f t="shared" si="331"/>
        <v>0</v>
      </c>
      <c r="AB509" s="31">
        <f t="shared" si="332"/>
        <v>0</v>
      </c>
      <c r="AC509" s="187">
        <f t="shared" si="333"/>
        <v>0</v>
      </c>
      <c r="AE509" s="31">
        <f t="shared" si="334"/>
        <v>0</v>
      </c>
      <c r="AF509" s="187">
        <f t="shared" si="335"/>
        <v>0</v>
      </c>
      <c r="AH509" s="31">
        <f t="shared" si="336"/>
        <v>0</v>
      </c>
      <c r="AI509" s="187">
        <f t="shared" si="337"/>
        <v>0</v>
      </c>
      <c r="AK509" s="31">
        <f t="shared" si="338"/>
        <v>0</v>
      </c>
      <c r="AL509" s="187">
        <f t="shared" si="339"/>
        <v>0</v>
      </c>
    </row>
    <row r="510" spans="1:38" x14ac:dyDescent="0.2">
      <c r="A510" s="250">
        <v>6</v>
      </c>
      <c r="B510" s="1" t="s">
        <v>53</v>
      </c>
      <c r="C510" s="1" t="str">
        <f>VLOOKUP(B510,Valores!$A$2:$F$223,5,FALSE)</f>
        <v>kg</v>
      </c>
      <c r="D510" s="1">
        <v>0</v>
      </c>
      <c r="E510" s="64">
        <f>VLOOKUP($B510,Valores!$A$2:$G$300,6,FALSE)*VLOOKUP(VLOOKUP($B510,Indices_Poder!$B$5:$E$250,3,FALSE),Indices_Poder!$G$6:$N$28,4,FALSE)</f>
        <v>107.00410922919521</v>
      </c>
      <c r="F510" s="272">
        <f>$E510*VLOOKUP(F$504,Regional!$A$2:$B$7,2,FALSE)</f>
        <v>108.34166059456014</v>
      </c>
      <c r="G510" s="272">
        <f>$E510*VLOOKUP(G$504,Regional!$A$2:$B$7,2,FALSE)</f>
        <v>104.12569869092985</v>
      </c>
      <c r="H510" s="272">
        <f>$E510*VLOOKUP(H$504,Regional!$A$2:$B$7,2,FALSE)</f>
        <v>109.89322017838347</v>
      </c>
      <c r="I510" s="272">
        <f>$E510*VLOOKUP(I$504,Regional!$A$2:$B$7,2,FALSE)</f>
        <v>107.62473306272454</v>
      </c>
      <c r="J510" s="273">
        <f>$E510*VLOOKUP(J$504,Regional!$A$2:$B$7,2,FALSE)</f>
        <v>108.56636922394145</v>
      </c>
      <c r="K510" s="66">
        <f t="shared" si="340"/>
        <v>0</v>
      </c>
      <c r="L510" s="65">
        <f t="shared" si="341"/>
        <v>0</v>
      </c>
      <c r="M510" s="65">
        <f t="shared" si="341"/>
        <v>0</v>
      </c>
      <c r="N510" s="65">
        <f t="shared" si="341"/>
        <v>0</v>
      </c>
      <c r="O510" s="65">
        <f t="shared" si="341"/>
        <v>0</v>
      </c>
      <c r="P510" s="133">
        <f t="shared" si="341"/>
        <v>0</v>
      </c>
      <c r="Q510" s="185">
        <f>VLOOKUP(B510,Valores!$A$2:$P$300,14,FALSE)</f>
        <v>1</v>
      </c>
      <c r="R510" s="185" t="str">
        <f>VLOOKUP(B510,Valores!$A$2:$P$300,15,FALSE)</f>
        <v>Rateio</v>
      </c>
      <c r="S510" s="186">
        <f t="shared" si="342"/>
        <v>0</v>
      </c>
      <c r="T510" s="186">
        <f t="shared" si="329"/>
        <v>0</v>
      </c>
      <c r="U510" s="186">
        <f t="shared" si="329"/>
        <v>0</v>
      </c>
      <c r="V510" s="186">
        <f t="shared" si="329"/>
        <v>0</v>
      </c>
      <c r="W510" s="186">
        <f t="shared" si="329"/>
        <v>0</v>
      </c>
      <c r="Y510" s="31">
        <f t="shared" si="330"/>
        <v>0</v>
      </c>
      <c r="Z510" s="187">
        <f t="shared" si="331"/>
        <v>0</v>
      </c>
      <c r="AB510" s="31">
        <f t="shared" si="332"/>
        <v>0</v>
      </c>
      <c r="AC510" s="187">
        <f t="shared" si="333"/>
        <v>0</v>
      </c>
      <c r="AE510" s="31">
        <f t="shared" si="334"/>
        <v>0</v>
      </c>
      <c r="AF510" s="187">
        <f t="shared" si="335"/>
        <v>0</v>
      </c>
      <c r="AH510" s="31">
        <f t="shared" si="336"/>
        <v>0</v>
      </c>
      <c r="AI510" s="187">
        <f t="shared" si="337"/>
        <v>0</v>
      </c>
      <c r="AK510" s="31">
        <f t="shared" si="338"/>
        <v>0</v>
      </c>
      <c r="AL510" s="187">
        <f t="shared" si="339"/>
        <v>0</v>
      </c>
    </row>
    <row r="511" spans="1:38" x14ac:dyDescent="0.2">
      <c r="A511" s="250">
        <v>7</v>
      </c>
      <c r="B511" s="1" t="s">
        <v>242</v>
      </c>
      <c r="C511" s="1" t="str">
        <f>VLOOKUP(B511,Valores!$A$2:$F$223,5,FALSE)</f>
        <v>unid.</v>
      </c>
      <c r="D511" s="1">
        <v>0</v>
      </c>
      <c r="E511" s="64">
        <f>VLOOKUP($B511,Valores!$A$2:$G$300,6,FALSE)*VLOOKUP(VLOOKUP($B511,Indices_Poder!$B$5:$E$250,3,FALSE),Indices_Poder!$G$6:$N$28,4,FALSE)</f>
        <v>318.82451132788094</v>
      </c>
      <c r="F511" s="272">
        <f>$E511*VLOOKUP(F$504,Regional!$A$2:$B$7,2,FALSE)</f>
        <v>322.80981771947944</v>
      </c>
      <c r="G511" s="272">
        <f>$E511*VLOOKUP(G$504,Regional!$A$2:$B$7,2,FALSE)</f>
        <v>310.24813197316092</v>
      </c>
      <c r="H511" s="272">
        <f>$E511*VLOOKUP(H$504,Regional!$A$2:$B$7,2,FALSE)</f>
        <v>327.43277313373369</v>
      </c>
      <c r="I511" s="272">
        <f>$E511*VLOOKUP(I$504,Regional!$A$2:$B$7,2,FALSE)</f>
        <v>320.67369349358268</v>
      </c>
      <c r="J511" s="273">
        <f>$E511*VLOOKUP(J$504,Regional!$A$2:$B$7,2,FALSE)</f>
        <v>323.47934919326798</v>
      </c>
      <c r="K511" s="66">
        <f t="shared" si="340"/>
        <v>0</v>
      </c>
      <c r="L511" s="65">
        <f t="shared" si="341"/>
        <v>0</v>
      </c>
      <c r="M511" s="65">
        <f t="shared" si="341"/>
        <v>0</v>
      </c>
      <c r="N511" s="65">
        <f t="shared" si="341"/>
        <v>0</v>
      </c>
      <c r="O511" s="65">
        <f t="shared" si="341"/>
        <v>0</v>
      </c>
      <c r="P511" s="133">
        <f t="shared" si="341"/>
        <v>0</v>
      </c>
      <c r="Q511" s="185">
        <f>VLOOKUP(B511,Valores!$A$2:$P$300,14,FALSE)</f>
        <v>1</v>
      </c>
      <c r="R511" s="185">
        <f>VLOOKUP(B511,Valores!$A$2:$P$300,15,FALSE)</f>
        <v>2.5000000000000001E-2</v>
      </c>
      <c r="S511" s="186">
        <f t="shared" si="342"/>
        <v>0</v>
      </c>
      <c r="T511" s="186">
        <f t="shared" si="329"/>
        <v>0</v>
      </c>
      <c r="U511" s="186">
        <f t="shared" si="329"/>
        <v>0</v>
      </c>
      <c r="V511" s="186">
        <f t="shared" si="329"/>
        <v>0</v>
      </c>
      <c r="W511" s="186">
        <f t="shared" si="329"/>
        <v>0</v>
      </c>
      <c r="Y511" s="31">
        <f t="shared" si="330"/>
        <v>0</v>
      </c>
      <c r="Z511" s="187">
        <f t="shared" si="331"/>
        <v>0</v>
      </c>
      <c r="AB511" s="31">
        <f t="shared" si="332"/>
        <v>0</v>
      </c>
      <c r="AC511" s="187">
        <f t="shared" si="333"/>
        <v>0</v>
      </c>
      <c r="AE511" s="31">
        <f t="shared" si="334"/>
        <v>0</v>
      </c>
      <c r="AF511" s="187">
        <f t="shared" si="335"/>
        <v>0</v>
      </c>
      <c r="AH511" s="31">
        <f t="shared" si="336"/>
        <v>0</v>
      </c>
      <c r="AI511" s="187">
        <f t="shared" si="337"/>
        <v>0</v>
      </c>
      <c r="AK511" s="31">
        <f t="shared" si="338"/>
        <v>0</v>
      </c>
      <c r="AL511" s="187">
        <f t="shared" si="339"/>
        <v>0</v>
      </c>
    </row>
    <row r="512" spans="1:38" x14ac:dyDescent="0.2">
      <c r="A512" s="250">
        <v>8</v>
      </c>
      <c r="B512" s="1" t="s">
        <v>243</v>
      </c>
      <c r="C512" s="1" t="str">
        <f>VLOOKUP(B512,Valores!$A$2:$F$223,5,FALSE)</f>
        <v>kg</v>
      </c>
      <c r="D512" s="1">
        <v>0</v>
      </c>
      <c r="E512" s="64">
        <f>VLOOKUP($B512,Valores!$A$2:$G$300,6,FALSE)*VLOOKUP(VLOOKUP($B512,Indices_Poder!$B$5:$E$250,3,FALSE),Indices_Poder!$G$6:$N$28,4,FALSE)</f>
        <v>90.692785411365136</v>
      </c>
      <c r="F512" s="272">
        <f>$E512*VLOOKUP(F$504,Regional!$A$2:$B$7,2,FALSE)</f>
        <v>91.826445229007192</v>
      </c>
      <c r="G512" s="272">
        <f>$E512*VLOOKUP(G$504,Regional!$A$2:$B$7,2,FALSE)</f>
        <v>88.253149483799405</v>
      </c>
      <c r="H512" s="272">
        <f>$E512*VLOOKUP(H$504,Regional!$A$2:$B$7,2,FALSE)</f>
        <v>93.141490617471987</v>
      </c>
      <c r="I512" s="272">
        <f>$E512*VLOOKUP(I$504,Regional!$A$2:$B$7,2,FALSE)</f>
        <v>91.218803566751063</v>
      </c>
      <c r="J512" s="273">
        <f>$E512*VLOOKUP(J$504,Regional!$A$2:$B$7,2,FALSE)</f>
        <v>92.016900078371066</v>
      </c>
      <c r="K512" s="66">
        <f>D512*E512</f>
        <v>0</v>
      </c>
      <c r="L512" s="65">
        <f>$D512*F512</f>
        <v>0</v>
      </c>
      <c r="M512" s="65">
        <f>$D512*G512</f>
        <v>0</v>
      </c>
      <c r="N512" s="65">
        <f>$D512*H512</f>
        <v>0</v>
      </c>
      <c r="O512" s="65">
        <f>$D512*I512</f>
        <v>0</v>
      </c>
      <c r="P512" s="133">
        <f>$D512*J512</f>
        <v>0</v>
      </c>
      <c r="Q512" s="185">
        <f>VLOOKUP(B512,Valores!$A$2:$P$300,14,FALSE)</f>
        <v>1</v>
      </c>
      <c r="R512" s="185">
        <f>VLOOKUP(B512,Valores!$A$2:$P$300,15,FALSE)</f>
        <v>3.1300000000000001E-2</v>
      </c>
      <c r="S512" s="186">
        <f t="shared" si="342"/>
        <v>0</v>
      </c>
      <c r="T512" s="186">
        <f t="shared" si="329"/>
        <v>0</v>
      </c>
      <c r="U512" s="186">
        <f t="shared" si="329"/>
        <v>0</v>
      </c>
      <c r="V512" s="186">
        <f t="shared" si="329"/>
        <v>0</v>
      </c>
      <c r="W512" s="186">
        <f t="shared" si="329"/>
        <v>0</v>
      </c>
      <c r="Y512" s="31">
        <f t="shared" si="330"/>
        <v>0</v>
      </c>
      <c r="Z512" s="187">
        <f t="shared" si="331"/>
        <v>0</v>
      </c>
      <c r="AB512" s="31">
        <f t="shared" si="332"/>
        <v>0</v>
      </c>
      <c r="AC512" s="187">
        <f t="shared" si="333"/>
        <v>0</v>
      </c>
      <c r="AE512" s="31">
        <f t="shared" si="334"/>
        <v>0</v>
      </c>
      <c r="AF512" s="187">
        <f t="shared" si="335"/>
        <v>0</v>
      </c>
      <c r="AH512" s="31">
        <f t="shared" si="336"/>
        <v>0</v>
      </c>
      <c r="AI512" s="187">
        <f t="shared" si="337"/>
        <v>0</v>
      </c>
      <c r="AK512" s="31">
        <f t="shared" si="338"/>
        <v>0</v>
      </c>
      <c r="AL512" s="187">
        <f t="shared" si="339"/>
        <v>0</v>
      </c>
    </row>
    <row r="513" spans="1:38" x14ac:dyDescent="0.2">
      <c r="A513" s="250">
        <v>9</v>
      </c>
      <c r="B513" s="1" t="s">
        <v>244</v>
      </c>
      <c r="C513" s="1" t="str">
        <f>VLOOKUP(B513,Valores!$A$2:$F$223,5,FALSE)</f>
        <v>kg</v>
      </c>
      <c r="D513" s="1">
        <v>0</v>
      </c>
      <c r="E513" s="64">
        <f>VLOOKUP($B513,Valores!$A$2:$G$300,6,FALSE)*VLOOKUP(VLOOKUP($B513,Indices_Poder!$B$5:$E$250,3,FALSE),Indices_Poder!$G$6:$N$28,4,FALSE)</f>
        <v>90.692785411365136</v>
      </c>
      <c r="F513" s="272">
        <f>$E513*VLOOKUP(F$504,Regional!$A$2:$B$7,2,FALSE)</f>
        <v>91.826445229007192</v>
      </c>
      <c r="G513" s="272">
        <f>$E513*VLOOKUP(G$504,Regional!$A$2:$B$7,2,FALSE)</f>
        <v>88.253149483799405</v>
      </c>
      <c r="H513" s="272">
        <f>$E513*VLOOKUP(H$504,Regional!$A$2:$B$7,2,FALSE)</f>
        <v>93.141490617471987</v>
      </c>
      <c r="I513" s="272">
        <f>$E513*VLOOKUP(I$504,Regional!$A$2:$B$7,2,FALSE)</f>
        <v>91.218803566751063</v>
      </c>
      <c r="J513" s="273">
        <f>$E513*VLOOKUP(J$504,Regional!$A$2:$B$7,2,FALSE)</f>
        <v>92.016900078371066</v>
      </c>
      <c r="K513" s="66">
        <f t="shared" si="340"/>
        <v>0</v>
      </c>
      <c r="L513" s="65">
        <f t="shared" si="341"/>
        <v>0</v>
      </c>
      <c r="M513" s="65">
        <f t="shared" si="341"/>
        <v>0</v>
      </c>
      <c r="N513" s="65">
        <f t="shared" si="341"/>
        <v>0</v>
      </c>
      <c r="O513" s="65">
        <f t="shared" si="341"/>
        <v>0</v>
      </c>
      <c r="P513" s="133">
        <f t="shared" si="341"/>
        <v>0</v>
      </c>
      <c r="Q513" s="185">
        <f>VLOOKUP(B513,Valores!$A$2:$P$300,14,FALSE)</f>
        <v>1</v>
      </c>
      <c r="R513" s="185">
        <f>VLOOKUP(B513,Valores!$A$2:$P$300,15,FALSE)</f>
        <v>3.1300000000000001E-2</v>
      </c>
      <c r="S513" s="186">
        <f t="shared" si="342"/>
        <v>0</v>
      </c>
      <c r="T513" s="186">
        <f t="shared" si="329"/>
        <v>0</v>
      </c>
      <c r="U513" s="186">
        <f t="shared" si="329"/>
        <v>0</v>
      </c>
      <c r="V513" s="186">
        <f t="shared" si="329"/>
        <v>0</v>
      </c>
      <c r="W513" s="186">
        <f t="shared" si="329"/>
        <v>0</v>
      </c>
      <c r="Y513" s="31">
        <f t="shared" si="330"/>
        <v>0</v>
      </c>
      <c r="Z513" s="187">
        <f t="shared" si="331"/>
        <v>0</v>
      </c>
      <c r="AB513" s="31">
        <f t="shared" si="332"/>
        <v>0</v>
      </c>
      <c r="AC513" s="187">
        <f t="shared" si="333"/>
        <v>0</v>
      </c>
      <c r="AE513" s="31">
        <f t="shared" si="334"/>
        <v>0</v>
      </c>
      <c r="AF513" s="187">
        <f t="shared" si="335"/>
        <v>0</v>
      </c>
      <c r="AH513" s="31">
        <f t="shared" si="336"/>
        <v>0</v>
      </c>
      <c r="AI513" s="187">
        <f t="shared" si="337"/>
        <v>0</v>
      </c>
      <c r="AK513" s="31">
        <f t="shared" si="338"/>
        <v>0</v>
      </c>
      <c r="AL513" s="187">
        <f t="shared" si="339"/>
        <v>0</v>
      </c>
    </row>
    <row r="514" spans="1:38" x14ac:dyDescent="0.2">
      <c r="A514" s="250">
        <v>10</v>
      </c>
      <c r="B514" s="1" t="s">
        <v>265</v>
      </c>
      <c r="C514" s="1" t="str">
        <f>VLOOKUP(B514,Valores!$A$2:$F$223,5,FALSE)</f>
        <v>m³</v>
      </c>
      <c r="D514" s="1">
        <v>38.4</v>
      </c>
      <c r="E514" s="64">
        <f>VLOOKUP($B514,Valores!$A$2:$G$300,6,FALSE)*VLOOKUP(VLOOKUP($B514,Indices_Poder!$B$5:$E$250,3,FALSE),Indices_Poder!$G$6:$N$28,4,FALSE)</f>
        <v>5744.0577699282558</v>
      </c>
      <c r="F514" s="272">
        <f>$E514*VLOOKUP(F$504,Regional!$A$2:$B$7,2,FALSE)</f>
        <v>5815.858492052359</v>
      </c>
      <c r="G514" s="272">
        <f>$E514*VLOOKUP(G$504,Regional!$A$2:$B$7,2,FALSE)</f>
        <v>5589.5426159171857</v>
      </c>
      <c r="H514" s="272">
        <f>$E514*VLOOKUP(H$504,Regional!$A$2:$B$7,2,FALSE)</f>
        <v>5899.1473297163184</v>
      </c>
      <c r="I514" s="272">
        <f>$E514*VLOOKUP(I$504,Regional!$A$2:$B$7,2,FALSE)</f>
        <v>5777.3733049938401</v>
      </c>
      <c r="J514" s="273">
        <f>$E514*VLOOKUP(J$504,Regional!$A$2:$B$7,2,FALSE)</f>
        <v>5827.9210133692077</v>
      </c>
      <c r="K514" s="66">
        <f t="shared" si="340"/>
        <v>220571.81836524501</v>
      </c>
      <c r="L514" s="65">
        <f t="shared" si="341"/>
        <v>223328.96609481057</v>
      </c>
      <c r="M514" s="65">
        <f t="shared" si="341"/>
        <v>214638.43645121992</v>
      </c>
      <c r="N514" s="65">
        <f t="shared" si="341"/>
        <v>226527.25746110661</v>
      </c>
      <c r="O514" s="65">
        <f t="shared" si="341"/>
        <v>221851.13491176345</v>
      </c>
      <c r="P514" s="133">
        <f t="shared" si="341"/>
        <v>223792.16691337756</v>
      </c>
      <c r="Q514" s="185">
        <f>VLOOKUP(B514,Valores!$A$2:$P$300,14,FALSE)</f>
        <v>1</v>
      </c>
      <c r="R514" s="185">
        <f>VLOOKUP(B514,Valores!$A$2:$P$300,15,FALSE)</f>
        <v>3.1300000000000001E-2</v>
      </c>
      <c r="S514" s="186">
        <f t="shared" si="342"/>
        <v>0</v>
      </c>
      <c r="T514" s="186">
        <f t="shared" si="329"/>
        <v>0</v>
      </c>
      <c r="U514" s="186">
        <f t="shared" si="329"/>
        <v>0</v>
      </c>
      <c r="V514" s="186">
        <f t="shared" si="329"/>
        <v>0</v>
      </c>
      <c r="W514" s="186">
        <f t="shared" si="329"/>
        <v>0</v>
      </c>
      <c r="Y514" s="31">
        <f t="shared" si="330"/>
        <v>223328.96609481057</v>
      </c>
      <c r="Z514" s="187">
        <f t="shared" si="331"/>
        <v>223328.96609481057</v>
      </c>
      <c r="AB514" s="31">
        <f t="shared" si="332"/>
        <v>214638.43645121992</v>
      </c>
      <c r="AC514" s="187">
        <f t="shared" si="333"/>
        <v>214638.43645121992</v>
      </c>
      <c r="AE514" s="31">
        <f t="shared" si="334"/>
        <v>226527.25746110661</v>
      </c>
      <c r="AF514" s="187">
        <f t="shared" si="335"/>
        <v>226527.25746110661</v>
      </c>
      <c r="AH514" s="31">
        <f t="shared" si="336"/>
        <v>221851.13491176345</v>
      </c>
      <c r="AI514" s="187">
        <f t="shared" si="337"/>
        <v>221851.13491176345</v>
      </c>
      <c r="AK514" s="31">
        <f t="shared" si="338"/>
        <v>223792.16691337756</v>
      </c>
      <c r="AL514" s="187">
        <f t="shared" si="339"/>
        <v>223792.16691337756</v>
      </c>
    </row>
    <row r="515" spans="1:38" x14ac:dyDescent="0.2">
      <c r="A515" s="250">
        <v>11</v>
      </c>
      <c r="B515" s="1" t="s">
        <v>214</v>
      </c>
      <c r="C515" s="1" t="str">
        <f>VLOOKUP(B515,Valores!$A$2:$F$223,5,FALSE)</f>
        <v>m³</v>
      </c>
      <c r="D515" s="251">
        <v>38.51</v>
      </c>
      <c r="E515" s="64">
        <f>VLOOKUP($B515,Valores!$A$2:$G$300,6,FALSE)*VLOOKUP(VLOOKUP($B515,Indices_Poder!$B$5:$E$250,3,FALSE),Indices_Poder!$G$6:$N$28,4,FALSE)</f>
        <v>5744.0577699282558</v>
      </c>
      <c r="F515" s="272">
        <f>$E515*VLOOKUP(F$504,Regional!$A$2:$B$7,2,FALSE)</f>
        <v>5815.858492052359</v>
      </c>
      <c r="G515" s="272">
        <f>$E515*VLOOKUP(G$504,Regional!$A$2:$B$7,2,FALSE)</f>
        <v>5589.5426159171857</v>
      </c>
      <c r="H515" s="272">
        <f>$E515*VLOOKUP(H$504,Regional!$A$2:$B$7,2,FALSE)</f>
        <v>5899.1473297163184</v>
      </c>
      <c r="I515" s="272">
        <f>$E515*VLOOKUP(I$504,Regional!$A$2:$B$7,2,FALSE)</f>
        <v>5777.3733049938401</v>
      </c>
      <c r="J515" s="273">
        <f>$E515*VLOOKUP(J$504,Regional!$A$2:$B$7,2,FALSE)</f>
        <v>5827.9210133692077</v>
      </c>
      <c r="K515" s="66">
        <f t="shared" si="340"/>
        <v>221203.66471993711</v>
      </c>
      <c r="L515" s="65">
        <f t="shared" si="341"/>
        <v>223968.71052893632</v>
      </c>
      <c r="M515" s="65">
        <f t="shared" si="341"/>
        <v>215253.28613897081</v>
      </c>
      <c r="N515" s="65">
        <f t="shared" si="341"/>
        <v>227176.1636673754</v>
      </c>
      <c r="O515" s="65">
        <f t="shared" si="341"/>
        <v>222486.64597531277</v>
      </c>
      <c r="P515" s="133">
        <f t="shared" si="341"/>
        <v>224433.23822484817</v>
      </c>
      <c r="Q515" s="185">
        <f>VLOOKUP(B515,Valores!$A$2:$P$300,14,FALSE)</f>
        <v>1</v>
      </c>
      <c r="R515" s="185">
        <f>VLOOKUP(B515,Valores!$A$2:$P$300,15,FALSE)</f>
        <v>3.1300000000000001E-2</v>
      </c>
      <c r="S515" s="186">
        <f t="shared" si="342"/>
        <v>0</v>
      </c>
      <c r="T515" s="186">
        <f t="shared" si="329"/>
        <v>0</v>
      </c>
      <c r="U515" s="186">
        <f t="shared" si="329"/>
        <v>0</v>
      </c>
      <c r="V515" s="186">
        <f t="shared" si="329"/>
        <v>0</v>
      </c>
      <c r="W515" s="186">
        <f t="shared" si="329"/>
        <v>0</v>
      </c>
      <c r="Y515" s="31">
        <f t="shared" si="330"/>
        <v>223968.71052893632</v>
      </c>
      <c r="Z515" s="187">
        <f t="shared" si="331"/>
        <v>223968.71052893632</v>
      </c>
      <c r="AB515" s="31">
        <f t="shared" si="332"/>
        <v>215253.28613897081</v>
      </c>
      <c r="AC515" s="187">
        <f t="shared" si="333"/>
        <v>215253.28613897081</v>
      </c>
      <c r="AE515" s="31">
        <f t="shared" si="334"/>
        <v>227176.1636673754</v>
      </c>
      <c r="AF515" s="187">
        <f t="shared" si="335"/>
        <v>227176.1636673754</v>
      </c>
      <c r="AH515" s="31">
        <f t="shared" si="336"/>
        <v>222486.64597531277</v>
      </c>
      <c r="AI515" s="187">
        <f t="shared" si="337"/>
        <v>222486.64597531277</v>
      </c>
      <c r="AK515" s="31">
        <f t="shared" si="338"/>
        <v>224433.23822484817</v>
      </c>
      <c r="AL515" s="187">
        <f t="shared" si="339"/>
        <v>224433.23822484817</v>
      </c>
    </row>
    <row r="516" spans="1:38" x14ac:dyDescent="0.2">
      <c r="A516" s="250">
        <v>12</v>
      </c>
      <c r="B516" s="1" t="s">
        <v>247</v>
      </c>
      <c r="C516" s="1" t="str">
        <f>VLOOKUP(B516,Valores!$A$2:$F$223,5,FALSE)</f>
        <v>m³</v>
      </c>
      <c r="D516" s="1">
        <v>0</v>
      </c>
      <c r="E516" s="64">
        <f>VLOOKUP($B516,Valores!$A$2:$G$300,6,FALSE)*VLOOKUP(VLOOKUP($B516,Indices_Poder!$B$5:$E$250,3,FALSE),Indices_Poder!$G$6:$N$28,4,FALSE)</f>
        <v>5744.0577699282558</v>
      </c>
      <c r="F516" s="272">
        <f>$E516*VLOOKUP(F$504,Regional!$A$2:$B$7,2,FALSE)</f>
        <v>5815.858492052359</v>
      </c>
      <c r="G516" s="272">
        <f>$E516*VLOOKUP(G$504,Regional!$A$2:$B$7,2,FALSE)</f>
        <v>5589.5426159171857</v>
      </c>
      <c r="H516" s="272">
        <f>$E516*VLOOKUP(H$504,Regional!$A$2:$B$7,2,FALSE)</f>
        <v>5899.1473297163184</v>
      </c>
      <c r="I516" s="272">
        <f>$E516*VLOOKUP(I$504,Regional!$A$2:$B$7,2,FALSE)</f>
        <v>5777.3733049938401</v>
      </c>
      <c r="J516" s="273">
        <f>$E516*VLOOKUP(J$504,Regional!$A$2:$B$7,2,FALSE)</f>
        <v>5827.9210133692077</v>
      </c>
      <c r="K516" s="66">
        <f t="shared" si="340"/>
        <v>0</v>
      </c>
      <c r="L516" s="65">
        <f t="shared" si="341"/>
        <v>0</v>
      </c>
      <c r="M516" s="65">
        <f t="shared" si="341"/>
        <v>0</v>
      </c>
      <c r="N516" s="65">
        <f t="shared" si="341"/>
        <v>0</v>
      </c>
      <c r="O516" s="65">
        <f t="shared" si="341"/>
        <v>0</v>
      </c>
      <c r="P516" s="133">
        <f t="shared" si="341"/>
        <v>0</v>
      </c>
      <c r="Q516" s="185">
        <f>VLOOKUP(B516,Valores!$A$2:$P$300,14,FALSE)</f>
        <v>1</v>
      </c>
      <c r="R516" s="185">
        <f>VLOOKUP(B516,Valores!$A$2:$P$300,15,FALSE)</f>
        <v>3.1300000000000001E-2</v>
      </c>
      <c r="S516" s="186">
        <f t="shared" si="342"/>
        <v>0</v>
      </c>
      <c r="T516" s="186">
        <f t="shared" si="329"/>
        <v>0</v>
      </c>
      <c r="U516" s="186">
        <f t="shared" si="329"/>
        <v>0</v>
      </c>
      <c r="V516" s="186">
        <f t="shared" si="329"/>
        <v>0</v>
      </c>
      <c r="W516" s="186">
        <f t="shared" si="329"/>
        <v>0</v>
      </c>
      <c r="Y516" s="31">
        <f t="shared" si="330"/>
        <v>0</v>
      </c>
      <c r="Z516" s="187">
        <f t="shared" si="331"/>
        <v>0</v>
      </c>
      <c r="AB516" s="31">
        <f t="shared" si="332"/>
        <v>0</v>
      </c>
      <c r="AC516" s="187">
        <f t="shared" si="333"/>
        <v>0</v>
      </c>
      <c r="AE516" s="31">
        <f t="shared" si="334"/>
        <v>0</v>
      </c>
      <c r="AF516" s="187">
        <f t="shared" si="335"/>
        <v>0</v>
      </c>
      <c r="AH516" s="31">
        <f t="shared" si="336"/>
        <v>0</v>
      </c>
      <c r="AI516" s="187">
        <f t="shared" si="337"/>
        <v>0</v>
      </c>
      <c r="AK516" s="31">
        <f t="shared" si="338"/>
        <v>0</v>
      </c>
      <c r="AL516" s="187">
        <f t="shared" si="339"/>
        <v>0</v>
      </c>
    </row>
    <row r="517" spans="1:38" x14ac:dyDescent="0.2">
      <c r="A517" s="250">
        <v>13</v>
      </c>
      <c r="B517" s="1" t="s">
        <v>248</v>
      </c>
      <c r="C517" s="1" t="str">
        <f>VLOOKUP(B517,Valores!$A$2:$F$223,5,FALSE)</f>
        <v>m³</v>
      </c>
      <c r="D517" s="1">
        <v>0</v>
      </c>
      <c r="E517" s="64">
        <f>VLOOKUP($B517,Valores!$A$2:$G$300,6,FALSE)*VLOOKUP(VLOOKUP($B517,Indices_Poder!$B$5:$E$250,3,FALSE),Indices_Poder!$G$6:$N$28,4,FALSE)</f>
        <v>5744.0577699282558</v>
      </c>
      <c r="F517" s="272">
        <f>$E517*VLOOKUP(F$504,Regional!$A$2:$B$7,2,FALSE)</f>
        <v>5815.858492052359</v>
      </c>
      <c r="G517" s="272">
        <f>$E517*VLOOKUP(G$504,Regional!$A$2:$B$7,2,FALSE)</f>
        <v>5589.5426159171857</v>
      </c>
      <c r="H517" s="272">
        <f>$E517*VLOOKUP(H$504,Regional!$A$2:$B$7,2,FALSE)</f>
        <v>5899.1473297163184</v>
      </c>
      <c r="I517" s="272">
        <f>$E517*VLOOKUP(I$504,Regional!$A$2:$B$7,2,FALSE)</f>
        <v>5777.3733049938401</v>
      </c>
      <c r="J517" s="273">
        <f>$E517*VLOOKUP(J$504,Regional!$A$2:$B$7,2,FALSE)</f>
        <v>5827.9210133692077</v>
      </c>
      <c r="K517" s="66">
        <f t="shared" si="340"/>
        <v>0</v>
      </c>
      <c r="L517" s="65">
        <f t="shared" si="341"/>
        <v>0</v>
      </c>
      <c r="M517" s="65">
        <f t="shared" si="341"/>
        <v>0</v>
      </c>
      <c r="N517" s="65">
        <f t="shared" si="341"/>
        <v>0</v>
      </c>
      <c r="O517" s="65">
        <f t="shared" si="341"/>
        <v>0</v>
      </c>
      <c r="P517" s="133">
        <f t="shared" si="341"/>
        <v>0</v>
      </c>
      <c r="Q517" s="185">
        <f>VLOOKUP(B517,Valores!$A$2:$P$300,14,FALSE)</f>
        <v>1</v>
      </c>
      <c r="R517" s="185">
        <f>VLOOKUP(B517,Valores!$A$2:$P$300,15,FALSE)</f>
        <v>3.1300000000000001E-2</v>
      </c>
      <c r="S517" s="186">
        <f t="shared" si="342"/>
        <v>0</v>
      </c>
      <c r="T517" s="186">
        <f t="shared" si="329"/>
        <v>0</v>
      </c>
      <c r="U517" s="186">
        <f t="shared" si="329"/>
        <v>0</v>
      </c>
      <c r="V517" s="186">
        <f t="shared" si="329"/>
        <v>0</v>
      </c>
      <c r="W517" s="186">
        <f t="shared" si="329"/>
        <v>0</v>
      </c>
      <c r="Y517" s="31">
        <f t="shared" si="330"/>
        <v>0</v>
      </c>
      <c r="Z517" s="187">
        <f t="shared" si="331"/>
        <v>0</v>
      </c>
      <c r="AB517" s="31">
        <f t="shared" si="332"/>
        <v>0</v>
      </c>
      <c r="AC517" s="187">
        <f t="shared" si="333"/>
        <v>0</v>
      </c>
      <c r="AE517" s="31">
        <f t="shared" si="334"/>
        <v>0</v>
      </c>
      <c r="AF517" s="187">
        <f t="shared" si="335"/>
        <v>0</v>
      </c>
      <c r="AH517" s="31">
        <f t="shared" si="336"/>
        <v>0</v>
      </c>
      <c r="AI517" s="187">
        <f t="shared" si="337"/>
        <v>0</v>
      </c>
      <c r="AK517" s="31">
        <f t="shared" si="338"/>
        <v>0</v>
      </c>
      <c r="AL517" s="187">
        <f t="shared" si="339"/>
        <v>0</v>
      </c>
    </row>
    <row r="518" spans="1:38" x14ac:dyDescent="0.2">
      <c r="A518" s="250">
        <v>14</v>
      </c>
      <c r="B518" s="1" t="s">
        <v>217</v>
      </c>
      <c r="C518" s="1" t="str">
        <f>VLOOKUP(B518,Valores!$A$2:$F$223,5,FALSE)</f>
        <v>m³</v>
      </c>
      <c r="D518" s="135">
        <v>60</v>
      </c>
      <c r="E518" s="64">
        <f>VLOOKUP($B518,Valores!$A$2:$G$300,6,FALSE)*VLOOKUP(VLOOKUP($B518,Indices_Poder!$B$5:$E$250,3,FALSE),Indices_Poder!$G$6:$N$28,4,FALSE)</f>
        <v>5744.0577699282558</v>
      </c>
      <c r="F518" s="272">
        <f>$E518*VLOOKUP(F$504,Regional!$A$2:$B$7,2,FALSE)</f>
        <v>5815.858492052359</v>
      </c>
      <c r="G518" s="272">
        <f>$E518*VLOOKUP(G$504,Regional!$A$2:$B$7,2,FALSE)</f>
        <v>5589.5426159171857</v>
      </c>
      <c r="H518" s="272">
        <f>$E518*VLOOKUP(H$504,Regional!$A$2:$B$7,2,FALSE)</f>
        <v>5899.1473297163184</v>
      </c>
      <c r="I518" s="272">
        <f>$E518*VLOOKUP(I$504,Regional!$A$2:$B$7,2,FALSE)</f>
        <v>5777.3733049938401</v>
      </c>
      <c r="J518" s="273">
        <f>$E518*VLOOKUP(J$504,Regional!$A$2:$B$7,2,FALSE)</f>
        <v>5827.9210133692077</v>
      </c>
      <c r="K518" s="74">
        <f t="shared" si="340"/>
        <v>344643.46619569534</v>
      </c>
      <c r="L518" s="253">
        <f t="shared" si="341"/>
        <v>348951.50952314155</v>
      </c>
      <c r="M518" s="253">
        <f t="shared" si="341"/>
        <v>335372.55695503112</v>
      </c>
      <c r="N518" s="253">
        <f t="shared" si="341"/>
        <v>353948.83978297911</v>
      </c>
      <c r="O518" s="253">
        <f t="shared" si="341"/>
        <v>346642.39829963038</v>
      </c>
      <c r="P518" s="254">
        <f t="shared" si="341"/>
        <v>349675.26080215245</v>
      </c>
      <c r="Q518" s="185">
        <f>VLOOKUP(B518,Valores!$A$2:$P$300,14,FALSE)</f>
        <v>1</v>
      </c>
      <c r="R518" s="185">
        <f>VLOOKUP(B518,Valores!$A$2:$P$300,15,FALSE)</f>
        <v>3.1300000000000001E-2</v>
      </c>
      <c r="S518" s="186">
        <f t="shared" si="342"/>
        <v>0</v>
      </c>
      <c r="T518" s="186">
        <f t="shared" si="329"/>
        <v>0</v>
      </c>
      <c r="U518" s="186">
        <f t="shared" si="329"/>
        <v>0</v>
      </c>
      <c r="V518" s="186">
        <f t="shared" si="329"/>
        <v>0</v>
      </c>
      <c r="W518" s="186">
        <f t="shared" si="329"/>
        <v>0</v>
      </c>
      <c r="Y518" s="31">
        <f t="shared" si="330"/>
        <v>348951.50952314155</v>
      </c>
      <c r="Z518" s="187">
        <f t="shared" si="331"/>
        <v>348951.50952314155</v>
      </c>
      <c r="AB518" s="31">
        <f t="shared" si="332"/>
        <v>335372.55695503112</v>
      </c>
      <c r="AC518" s="187">
        <f t="shared" si="333"/>
        <v>335372.55695503112</v>
      </c>
      <c r="AE518" s="31">
        <f t="shared" si="334"/>
        <v>353948.83978297911</v>
      </c>
      <c r="AF518" s="187">
        <f t="shared" si="335"/>
        <v>353948.83978297911</v>
      </c>
      <c r="AH518" s="31">
        <f t="shared" si="336"/>
        <v>346642.39829963038</v>
      </c>
      <c r="AI518" s="187">
        <f t="shared" si="337"/>
        <v>346642.39829963038</v>
      </c>
      <c r="AK518" s="31">
        <f t="shared" si="338"/>
        <v>349675.26080215245</v>
      </c>
      <c r="AL518" s="187">
        <f t="shared" si="339"/>
        <v>349675.26080215245</v>
      </c>
    </row>
    <row r="519" spans="1:38" s="29" customFormat="1" x14ac:dyDescent="0.2">
      <c r="A519" s="188"/>
      <c r="B519" s="189" t="s">
        <v>143</v>
      </c>
      <c r="C519" s="189"/>
      <c r="D519" s="279"/>
      <c r="E519" s="192"/>
      <c r="F519" s="191"/>
      <c r="G519" s="191"/>
      <c r="H519" s="191"/>
      <c r="I519" s="191"/>
      <c r="J519" s="191"/>
      <c r="K519" s="192">
        <f>SUM(K505:K518)</f>
        <v>15149867.638884805</v>
      </c>
      <c r="L519" s="191">
        <f>SUM(L505:L518)</f>
        <v>15339240.984370867</v>
      </c>
      <c r="M519" s="191">
        <f t="shared" ref="M519:P519" si="343">SUM(M505:M518)</f>
        <v>14742336.199398804</v>
      </c>
      <c r="N519" s="191">
        <f t="shared" si="343"/>
        <v>15558914.065134695</v>
      </c>
      <c r="O519" s="191">
        <f t="shared" si="343"/>
        <v>15237736.871190337</v>
      </c>
      <c r="P519" s="191">
        <f t="shared" si="343"/>
        <v>15371055.706412522</v>
      </c>
      <c r="S519" s="174">
        <f>SUMIF($Q505:$Q518,"&lt;&gt;Rateio",Z505:Z518)</f>
        <v>15339240.984370867</v>
      </c>
      <c r="T519" s="174">
        <f>SUMIF($Q505:$Q518,"&lt;&gt;Rateio",AC505:AC518)</f>
        <v>14742336.199398804</v>
      </c>
      <c r="U519" s="174">
        <f>SUMIF($Q505:$Q518,"&lt;&gt;Rateio",AF505:AF518)</f>
        <v>15558914.065134695</v>
      </c>
      <c r="V519" s="174">
        <f>SUMIF($Q505:$Q518,"&lt;&gt;Rateio",AI505:AI518)</f>
        <v>15237736.871190337</v>
      </c>
      <c r="W519" s="174">
        <f>SUMIF($Q505:$Q518,"&lt;&gt;Rateio",AL505:AL518)</f>
        <v>15371055.706412522</v>
      </c>
      <c r="Z519" s="187"/>
      <c r="AC519" s="187"/>
      <c r="AF519" s="187"/>
      <c r="AI519" s="187"/>
      <c r="AL519" s="187"/>
    </row>
    <row r="520" spans="1:38" s="29" customFormat="1" ht="12.75" hidden="1" customHeight="1" x14ac:dyDescent="0.2">
      <c r="A520" s="79"/>
      <c r="B520" s="80"/>
      <c r="C520" s="80"/>
      <c r="D520" s="81"/>
      <c r="E520" s="137" t="s">
        <v>118</v>
      </c>
      <c r="F520" s="87" t="s">
        <v>129</v>
      </c>
      <c r="G520" s="87" t="s">
        <v>130</v>
      </c>
      <c r="H520" s="87" t="s">
        <v>142</v>
      </c>
      <c r="I520" s="87" t="s">
        <v>132</v>
      </c>
      <c r="J520" s="87" t="s">
        <v>133</v>
      </c>
      <c r="K520" s="88"/>
      <c r="L520" s="83"/>
      <c r="M520" s="83"/>
      <c r="N520" s="83"/>
      <c r="O520" s="83"/>
      <c r="P520" s="83"/>
      <c r="S520" s="186"/>
      <c r="T520" s="186"/>
      <c r="U520" s="186"/>
      <c r="V520" s="186"/>
      <c r="W520" s="186"/>
      <c r="Z520" s="187"/>
      <c r="AC520" s="187"/>
      <c r="AF520" s="187"/>
      <c r="AI520" s="187"/>
      <c r="AL520" s="187"/>
    </row>
    <row r="521" spans="1:38" s="29" customFormat="1" ht="12.75" hidden="1" customHeight="1" x14ac:dyDescent="0.2">
      <c r="A521" s="89"/>
      <c r="B521" s="90" t="s">
        <v>206</v>
      </c>
      <c r="C521" s="90"/>
      <c r="D521" s="91"/>
      <c r="E521" s="92" t="e">
        <f>(SUMIF(#REF!,"Obras civis",K505:K518)+#REF!)*3.98%</f>
        <v>#REF!</v>
      </c>
      <c r="F521" s="93" t="e">
        <f>(SUMIF(#REF!,"Obras civis",L505:L518)+#REF!)*3.98%</f>
        <v>#REF!</v>
      </c>
      <c r="G521" s="93" t="e">
        <f>(SUMIF(#REF!,"Obras civis",M505:M518)+#REF!)*3.98%</f>
        <v>#REF!</v>
      </c>
      <c r="H521" s="93" t="e">
        <f>(SUMIF(#REF!,"Obras civis",N505:N518)+#REF!)*3.98%</f>
        <v>#REF!</v>
      </c>
      <c r="I521" s="93" t="e">
        <f>(SUMIF(#REF!,"Obras civis",O505:O518)+#REF!)*3.98%</f>
        <v>#REF!</v>
      </c>
      <c r="J521" s="93" t="e">
        <f>(SUMIF(#REF!,"Obras civis",P505:P518)+#REF!)*3.98%</f>
        <v>#REF!</v>
      </c>
      <c r="K521" s="92"/>
      <c r="L521" s="93"/>
      <c r="M521" s="93"/>
      <c r="N521" s="93"/>
      <c r="O521" s="93"/>
      <c r="P521" s="93"/>
      <c r="S521" s="186"/>
      <c r="T521" s="186"/>
      <c r="U521" s="186"/>
      <c r="V521" s="186"/>
      <c r="W521" s="186"/>
      <c r="Z521" s="187"/>
      <c r="AC521" s="187"/>
      <c r="AF521" s="187"/>
      <c r="AI521" s="187"/>
      <c r="AL521" s="187"/>
    </row>
    <row r="522" spans="1:38" s="29" customFormat="1" ht="12.75" hidden="1" customHeight="1" x14ac:dyDescent="0.2">
      <c r="A522" s="89"/>
      <c r="B522" s="90" t="s">
        <v>145</v>
      </c>
      <c r="C522" s="97"/>
      <c r="D522" s="98"/>
      <c r="E522" s="99" t="e">
        <f>K519+#REF!+E521</f>
        <v>#REF!</v>
      </c>
      <c r="F522" s="100" t="e">
        <f>L519+#REF!+F521</f>
        <v>#REF!</v>
      </c>
      <c r="G522" s="100" t="e">
        <f>M519+#REF!+G521</f>
        <v>#REF!</v>
      </c>
      <c r="H522" s="100" t="e">
        <f>N519+#REF!+H521</f>
        <v>#REF!</v>
      </c>
      <c r="I522" s="100" t="e">
        <f>O519+#REF!+I521</f>
        <v>#REF!</v>
      </c>
      <c r="J522" s="100" t="e">
        <f>P519+#REF!+J521</f>
        <v>#REF!</v>
      </c>
      <c r="K522" s="99"/>
      <c r="L522" s="100"/>
      <c r="M522" s="100"/>
      <c r="N522" s="100"/>
      <c r="O522" s="100"/>
      <c r="P522" s="100"/>
      <c r="S522" s="186"/>
      <c r="T522" s="186"/>
      <c r="U522" s="186"/>
      <c r="V522" s="186"/>
      <c r="W522" s="186"/>
      <c r="Z522" s="187"/>
      <c r="AC522" s="187"/>
      <c r="AF522" s="187"/>
      <c r="AI522" s="187"/>
      <c r="AL522" s="187"/>
    </row>
    <row r="523" spans="1:38" s="29" customFormat="1" ht="12.75" hidden="1" customHeight="1" x14ac:dyDescent="0.2">
      <c r="A523" s="89"/>
      <c r="B523" s="90" t="s">
        <v>146</v>
      </c>
      <c r="C523" s="90"/>
      <c r="D523" s="91"/>
      <c r="E523" s="92" t="e">
        <f>E522*2.7%</f>
        <v>#REF!</v>
      </c>
      <c r="F523" s="93" t="e">
        <f>F522*2.7%</f>
        <v>#REF!</v>
      </c>
      <c r="G523" s="93" t="e">
        <f t="shared" ref="G523:J523" si="344">G522*2.7%</f>
        <v>#REF!</v>
      </c>
      <c r="H523" s="93" t="e">
        <f t="shared" si="344"/>
        <v>#REF!</v>
      </c>
      <c r="I523" s="93" t="e">
        <f t="shared" si="344"/>
        <v>#REF!</v>
      </c>
      <c r="J523" s="93" t="e">
        <f t="shared" si="344"/>
        <v>#REF!</v>
      </c>
      <c r="K523" s="92"/>
      <c r="L523" s="93"/>
      <c r="M523" s="93"/>
      <c r="N523" s="93"/>
      <c r="O523" s="93"/>
      <c r="P523" s="93"/>
      <c r="S523" s="186"/>
      <c r="T523" s="186"/>
      <c r="U523" s="186"/>
      <c r="V523" s="186"/>
      <c r="W523" s="186"/>
      <c r="Z523" s="187"/>
      <c r="AC523" s="187"/>
      <c r="AF523" s="187"/>
      <c r="AI523" s="187"/>
      <c r="AL523" s="187"/>
    </row>
    <row r="524" spans="1:38" s="29" customFormat="1" ht="12.75" hidden="1" customHeight="1" x14ac:dyDescent="0.2">
      <c r="A524" s="89"/>
      <c r="B524" s="90" t="s">
        <v>147</v>
      </c>
      <c r="C524" s="97"/>
      <c r="D524" s="98"/>
      <c r="E524" s="99" t="e">
        <f>E522*1.4%</f>
        <v>#REF!</v>
      </c>
      <c r="F524" s="100" t="e">
        <f>F522*1.4%</f>
        <v>#REF!</v>
      </c>
      <c r="G524" s="100" t="e">
        <f t="shared" ref="G524:J524" si="345">G522*1.4%</f>
        <v>#REF!</v>
      </c>
      <c r="H524" s="100" t="e">
        <f t="shared" si="345"/>
        <v>#REF!</v>
      </c>
      <c r="I524" s="100" t="e">
        <f t="shared" si="345"/>
        <v>#REF!</v>
      </c>
      <c r="J524" s="100" t="e">
        <f t="shared" si="345"/>
        <v>#REF!</v>
      </c>
      <c r="K524" s="99"/>
      <c r="L524" s="100"/>
      <c r="M524" s="100"/>
      <c r="N524" s="100"/>
      <c r="O524" s="100"/>
      <c r="P524" s="100"/>
      <c r="S524" s="186"/>
      <c r="T524" s="186"/>
      <c r="U524" s="186"/>
      <c r="V524" s="186"/>
      <c r="W524" s="186"/>
      <c r="Z524" s="187"/>
      <c r="AC524" s="187"/>
      <c r="AF524" s="187"/>
      <c r="AI524" s="187"/>
      <c r="AL524" s="187"/>
    </row>
    <row r="525" spans="1:38" s="29" customFormat="1" ht="12.75" hidden="1" customHeight="1" x14ac:dyDescent="0.2">
      <c r="A525" s="89"/>
      <c r="B525" s="90" t="s">
        <v>148</v>
      </c>
      <c r="C525" s="90"/>
      <c r="D525" s="90"/>
      <c r="E525" s="92" t="e">
        <f>E522*3.99%</f>
        <v>#REF!</v>
      </c>
      <c r="F525" s="93" t="e">
        <f>F522*3.99%</f>
        <v>#REF!</v>
      </c>
      <c r="G525" s="93" t="e">
        <f t="shared" ref="G525:J525" si="346">G522*3.99%</f>
        <v>#REF!</v>
      </c>
      <c r="H525" s="93" t="e">
        <f t="shared" si="346"/>
        <v>#REF!</v>
      </c>
      <c r="I525" s="93" t="e">
        <f t="shared" si="346"/>
        <v>#REF!</v>
      </c>
      <c r="J525" s="93" t="e">
        <f t="shared" si="346"/>
        <v>#REF!</v>
      </c>
      <c r="K525" s="92"/>
      <c r="L525" s="93"/>
      <c r="M525" s="93"/>
      <c r="N525" s="93"/>
      <c r="O525" s="93"/>
      <c r="P525" s="93"/>
      <c r="S525" s="186"/>
      <c r="T525" s="186"/>
      <c r="U525" s="186"/>
      <c r="V525" s="186"/>
      <c r="W525" s="186"/>
      <c r="Z525" s="187"/>
      <c r="AC525" s="187"/>
      <c r="AF525" s="187"/>
      <c r="AI525" s="187"/>
      <c r="AL525" s="187"/>
    </row>
    <row r="526" spans="1:38" s="29" customFormat="1" ht="12.75" hidden="1" customHeight="1" x14ac:dyDescent="0.2">
      <c r="A526" s="89"/>
      <c r="B526" s="104" t="s">
        <v>149</v>
      </c>
      <c r="C526" s="104"/>
      <c r="D526" s="105"/>
      <c r="E526" s="106" t="e">
        <f>E522*2.7%</f>
        <v>#REF!</v>
      </c>
      <c r="F526" s="107" t="e">
        <f>F522*2.7%</f>
        <v>#REF!</v>
      </c>
      <c r="G526" s="107" t="e">
        <f t="shared" ref="G526:J526" si="347">G522*2.7%</f>
        <v>#REF!</v>
      </c>
      <c r="H526" s="107" t="e">
        <f t="shared" si="347"/>
        <v>#REF!</v>
      </c>
      <c r="I526" s="107" t="e">
        <f t="shared" si="347"/>
        <v>#REF!</v>
      </c>
      <c r="J526" s="107" t="e">
        <f t="shared" si="347"/>
        <v>#REF!</v>
      </c>
      <c r="K526" s="106"/>
      <c r="L526" s="107"/>
      <c r="M526" s="107"/>
      <c r="N526" s="107"/>
      <c r="O526" s="107"/>
      <c r="P526" s="107"/>
      <c r="S526" s="186"/>
      <c r="T526" s="186"/>
      <c r="U526" s="186"/>
      <c r="V526" s="186"/>
      <c r="W526" s="186"/>
      <c r="Z526" s="187"/>
      <c r="AC526" s="187"/>
      <c r="AF526" s="187"/>
      <c r="AI526" s="187"/>
      <c r="AL526" s="187"/>
    </row>
    <row r="527" spans="1:38" s="29" customFormat="1" ht="12.75" hidden="1" customHeight="1" x14ac:dyDescent="0.2">
      <c r="A527" s="89"/>
      <c r="B527" s="90" t="s">
        <v>150</v>
      </c>
      <c r="C527" s="90"/>
      <c r="D527" s="91"/>
      <c r="E527" s="106" t="e">
        <f>E522+E523+E524+E525+E526</f>
        <v>#REF!</v>
      </c>
      <c r="F527" s="93" t="e">
        <f>F522+F523+F524+F525+F526</f>
        <v>#REF!</v>
      </c>
      <c r="G527" s="93" t="e">
        <f t="shared" ref="G527:J527" si="348">G522+G523+G524+G525+G526</f>
        <v>#REF!</v>
      </c>
      <c r="H527" s="93" t="e">
        <f t="shared" si="348"/>
        <v>#REF!</v>
      </c>
      <c r="I527" s="93" t="e">
        <f t="shared" si="348"/>
        <v>#REF!</v>
      </c>
      <c r="J527" s="93" t="e">
        <f t="shared" si="348"/>
        <v>#REF!</v>
      </c>
      <c r="K527" s="92"/>
      <c r="L527" s="93"/>
      <c r="M527" s="93"/>
      <c r="N527" s="93"/>
      <c r="O527" s="93"/>
      <c r="P527" s="93"/>
      <c r="S527" s="186"/>
      <c r="T527" s="186"/>
      <c r="U527" s="186"/>
      <c r="V527" s="186"/>
      <c r="W527" s="186"/>
      <c r="Z527" s="187"/>
      <c r="AC527" s="187"/>
      <c r="AF527" s="187"/>
      <c r="AI527" s="187"/>
      <c r="AL527" s="187"/>
    </row>
    <row r="528" spans="1:38" s="29" customFormat="1" ht="12.75" hidden="1" customHeight="1" x14ac:dyDescent="0.2">
      <c r="A528" s="90"/>
      <c r="B528" s="90" t="s">
        <v>151</v>
      </c>
      <c r="C528" s="90"/>
      <c r="D528" s="91"/>
      <c r="E528" s="92" t="e">
        <f t="shared" ref="E528:J528" si="349">E527*3%</f>
        <v>#REF!</v>
      </c>
      <c r="F528" s="93" t="e">
        <f t="shared" si="349"/>
        <v>#REF!</v>
      </c>
      <c r="G528" s="93" t="e">
        <f t="shared" si="349"/>
        <v>#REF!</v>
      </c>
      <c r="H528" s="93" t="e">
        <f t="shared" si="349"/>
        <v>#REF!</v>
      </c>
      <c r="I528" s="93" t="e">
        <f t="shared" si="349"/>
        <v>#REF!</v>
      </c>
      <c r="J528" s="93" t="e">
        <f t="shared" si="349"/>
        <v>#REF!</v>
      </c>
      <c r="K528" s="92"/>
      <c r="L528" s="93"/>
      <c r="M528" s="93"/>
      <c r="N528" s="93"/>
      <c r="O528" s="93"/>
      <c r="P528" s="93"/>
      <c r="S528" s="186"/>
      <c r="T528" s="186"/>
      <c r="U528" s="186"/>
      <c r="V528" s="186"/>
      <c r="W528" s="186"/>
      <c r="Z528" s="187"/>
      <c r="AC528" s="187"/>
      <c r="AF528" s="187"/>
      <c r="AI528" s="187"/>
      <c r="AL528" s="187"/>
    </row>
    <row r="529" spans="1:38" s="29" customFormat="1" ht="12.75" hidden="1" customHeight="1" x14ac:dyDescent="0.2">
      <c r="A529" s="110"/>
      <c r="B529" s="110" t="s">
        <v>152</v>
      </c>
      <c r="C529" s="110"/>
      <c r="D529" s="111"/>
      <c r="E529" s="112" t="e">
        <f>E527*2.7%</f>
        <v>#REF!</v>
      </c>
      <c r="F529" s="103" t="e">
        <f>F527*2.7%</f>
        <v>#REF!</v>
      </c>
      <c r="G529" s="103" t="e">
        <f t="shared" ref="G529:J529" si="350">G527*2.7%</f>
        <v>#REF!</v>
      </c>
      <c r="H529" s="103" t="e">
        <f t="shared" si="350"/>
        <v>#REF!</v>
      </c>
      <c r="I529" s="103" t="e">
        <f t="shared" si="350"/>
        <v>#REF!</v>
      </c>
      <c r="J529" s="103" t="e">
        <f t="shared" si="350"/>
        <v>#REF!</v>
      </c>
      <c r="K529" s="112"/>
      <c r="L529" s="103"/>
      <c r="M529" s="103"/>
      <c r="N529" s="103"/>
      <c r="O529" s="103"/>
      <c r="P529" s="103"/>
      <c r="S529" s="186"/>
      <c r="T529" s="186"/>
      <c r="U529" s="186"/>
      <c r="V529" s="186"/>
      <c r="W529" s="186"/>
      <c r="Z529" s="187"/>
      <c r="AC529" s="187"/>
      <c r="AF529" s="187"/>
      <c r="AI529" s="187"/>
      <c r="AL529" s="187"/>
    </row>
    <row r="530" spans="1:38" s="29" customFormat="1" x14ac:dyDescent="0.2">
      <c r="A530" s="79"/>
      <c r="B530" s="80" t="s">
        <v>153</v>
      </c>
      <c r="C530" s="80"/>
      <c r="D530" s="81"/>
      <c r="E530" s="82">
        <f>K519*(1+Entrada!$K$13)</f>
        <v>22118806.752771813</v>
      </c>
      <c r="F530" s="83">
        <f>L519*(1+Entrada!$K$13)</f>
        <v>22395291.837181464</v>
      </c>
      <c r="G530" s="83">
        <f>M519*(1+Entrada!$K$13)</f>
        <v>21523810.851122253</v>
      </c>
      <c r="H530" s="83">
        <f>N519*(1+Entrada!$K$13)</f>
        <v>22716014.535096653</v>
      </c>
      <c r="I530" s="83">
        <f>O519*(1+Entrada!$K$13)</f>
        <v>22247095.83193789</v>
      </c>
      <c r="J530" s="83">
        <f>P519*(1+Entrada!$K$13)</f>
        <v>22441741.331362281</v>
      </c>
      <c r="K530" s="82"/>
      <c r="L530" s="83"/>
      <c r="M530" s="83"/>
      <c r="N530" s="83"/>
      <c r="O530" s="83"/>
      <c r="P530" s="83"/>
      <c r="S530" s="174">
        <f>SUMIF($Q505:$Q518,"&lt;&gt;Rateio",Y505:Y518)</f>
        <v>15339240.984370867</v>
      </c>
      <c r="T530" s="174">
        <f>SUMIF($Q505:$Q518,"&lt;&gt;Rateio",AB505:AB518)</f>
        <v>14742336.199398804</v>
      </c>
      <c r="U530" s="174">
        <f>SUMIF($Q505:$Q518,"&lt;&gt;Rateio",AE505:AE518)</f>
        <v>15558914.065134695</v>
      </c>
      <c r="V530" s="174">
        <f>SUMIF($Q505:$Q518,"&lt;&gt;Rateio",AH505:AH518)</f>
        <v>15237736.871190337</v>
      </c>
      <c r="W530" s="174">
        <f>SUMIF($Q505:$Q518,"&lt;&gt;Rateio",AK505:AK518)</f>
        <v>15371055.706412522</v>
      </c>
      <c r="Z530" s="187"/>
      <c r="AC530" s="187"/>
      <c r="AF530" s="187"/>
      <c r="AI530" s="187"/>
      <c r="AL530" s="187"/>
    </row>
    <row r="531" spans="1:38" s="29" customFormat="1" x14ac:dyDescent="0.2">
      <c r="C531" s="231"/>
      <c r="E531" s="168">
        <f>AVERAGE(F531:J531)</f>
        <v>1</v>
      </c>
      <c r="F531" s="193">
        <f>S531</f>
        <v>1</v>
      </c>
      <c r="G531" s="194">
        <f>T531</f>
        <v>1</v>
      </c>
      <c r="H531" s="194">
        <f>U531</f>
        <v>1</v>
      </c>
      <c r="I531" s="194">
        <f>V531</f>
        <v>1</v>
      </c>
      <c r="J531" s="195">
        <f>W531</f>
        <v>1</v>
      </c>
      <c r="K531" s="233"/>
      <c r="L531" s="233"/>
      <c r="M531" s="233"/>
      <c r="N531" s="31"/>
      <c r="O531" s="31"/>
      <c r="P531" s="31"/>
      <c r="Q531" s="31"/>
      <c r="S531" s="196">
        <f>S519/S530</f>
        <v>1</v>
      </c>
      <c r="T531" s="196">
        <f>T519/T530</f>
        <v>1</v>
      </c>
      <c r="U531" s="196">
        <f>U519/U530</f>
        <v>1</v>
      </c>
      <c r="V531" s="196">
        <f>V519/V530</f>
        <v>1</v>
      </c>
      <c r="W531" s="196">
        <f>W519/W530</f>
        <v>1</v>
      </c>
      <c r="Y531" s="197"/>
      <c r="Z531" s="198"/>
      <c r="AB531" s="197"/>
      <c r="AC531" s="198"/>
      <c r="AE531" s="197"/>
      <c r="AF531" s="198"/>
      <c r="AH531" s="197"/>
      <c r="AI531" s="198"/>
      <c r="AK531" s="197"/>
      <c r="AL531" s="198"/>
    </row>
    <row r="532" spans="1:38" s="29" customFormat="1" x14ac:dyDescent="0.2">
      <c r="C532" s="231"/>
      <c r="E532" s="199"/>
      <c r="F532" s="200"/>
      <c r="G532" s="200"/>
      <c r="H532" s="200"/>
      <c r="I532" s="200"/>
      <c r="J532" s="200"/>
      <c r="K532" s="233"/>
      <c r="L532" s="233"/>
      <c r="M532" s="233"/>
      <c r="N532" s="31"/>
      <c r="O532" s="31"/>
      <c r="P532" s="31"/>
      <c r="Q532" s="31"/>
    </row>
  </sheetData>
  <mergeCells count="112">
    <mergeCell ref="L8:P8"/>
    <mergeCell ref="B39:B40"/>
    <mergeCell ref="A41:A42"/>
    <mergeCell ref="B41:B42"/>
    <mergeCell ref="C41:C42"/>
    <mergeCell ref="D41:D42"/>
    <mergeCell ref="F41:J41"/>
    <mergeCell ref="L41:P41"/>
    <mergeCell ref="B6:B7"/>
    <mergeCell ref="A8:A9"/>
    <mergeCell ref="B8:B9"/>
    <mergeCell ref="C8:C9"/>
    <mergeCell ref="D8:D9"/>
    <mergeCell ref="F8:J8"/>
    <mergeCell ref="L74:P74"/>
    <mergeCell ref="B106:B107"/>
    <mergeCell ref="A108:A109"/>
    <mergeCell ref="B108:B109"/>
    <mergeCell ref="C108:C109"/>
    <mergeCell ref="D108:D109"/>
    <mergeCell ref="F108:J108"/>
    <mergeCell ref="L108:P108"/>
    <mergeCell ref="B72:B73"/>
    <mergeCell ref="A74:A75"/>
    <mergeCell ref="B74:B75"/>
    <mergeCell ref="C74:C75"/>
    <mergeCell ref="D74:D75"/>
    <mergeCell ref="F74:J74"/>
    <mergeCell ref="L141:P141"/>
    <mergeCell ref="B172:B173"/>
    <mergeCell ref="A174:A175"/>
    <mergeCell ref="B174:B175"/>
    <mergeCell ref="C174:C175"/>
    <mergeCell ref="D174:D175"/>
    <mergeCell ref="F174:J174"/>
    <mergeCell ref="L174:P174"/>
    <mergeCell ref="B139:B140"/>
    <mergeCell ref="A141:A142"/>
    <mergeCell ref="B141:B142"/>
    <mergeCell ref="C141:C142"/>
    <mergeCell ref="D141:D142"/>
    <mergeCell ref="F141:J141"/>
    <mergeCell ref="L207:P207"/>
    <mergeCell ref="B237:B238"/>
    <mergeCell ref="A239:A240"/>
    <mergeCell ref="B239:B240"/>
    <mergeCell ref="C239:C240"/>
    <mergeCell ref="D239:D240"/>
    <mergeCell ref="F239:J239"/>
    <mergeCell ref="L239:P239"/>
    <mergeCell ref="B205:B206"/>
    <mergeCell ref="A207:A208"/>
    <mergeCell ref="B207:B208"/>
    <mergeCell ref="C207:C208"/>
    <mergeCell ref="D207:D208"/>
    <mergeCell ref="F207:J207"/>
    <mergeCell ref="L272:P272"/>
    <mergeCell ref="B303:B304"/>
    <mergeCell ref="A305:A306"/>
    <mergeCell ref="B305:B306"/>
    <mergeCell ref="C305:C306"/>
    <mergeCell ref="D305:D306"/>
    <mergeCell ref="F305:J305"/>
    <mergeCell ref="L305:P305"/>
    <mergeCell ref="B270:B271"/>
    <mergeCell ref="A272:A273"/>
    <mergeCell ref="B272:B273"/>
    <mergeCell ref="C272:C273"/>
    <mergeCell ref="D272:D273"/>
    <mergeCell ref="F272:J272"/>
    <mergeCell ref="L338:P338"/>
    <mergeCell ref="B369:B370"/>
    <mergeCell ref="A371:A372"/>
    <mergeCell ref="B371:B372"/>
    <mergeCell ref="C371:C372"/>
    <mergeCell ref="D371:D372"/>
    <mergeCell ref="F371:J371"/>
    <mergeCell ref="L371:P371"/>
    <mergeCell ref="B336:B337"/>
    <mergeCell ref="A338:A339"/>
    <mergeCell ref="B338:B339"/>
    <mergeCell ref="C338:C339"/>
    <mergeCell ref="D338:D339"/>
    <mergeCell ref="F338:J338"/>
    <mergeCell ref="L404:P404"/>
    <mergeCell ref="B435:B436"/>
    <mergeCell ref="A437:A438"/>
    <mergeCell ref="B437:B438"/>
    <mergeCell ref="C437:C438"/>
    <mergeCell ref="D437:D438"/>
    <mergeCell ref="F437:J437"/>
    <mergeCell ref="L437:P437"/>
    <mergeCell ref="B402:B403"/>
    <mergeCell ref="A404:A405"/>
    <mergeCell ref="B404:B405"/>
    <mergeCell ref="C404:C405"/>
    <mergeCell ref="D404:D405"/>
    <mergeCell ref="F404:J404"/>
    <mergeCell ref="L470:P470"/>
    <mergeCell ref="B501:B502"/>
    <mergeCell ref="A503:A504"/>
    <mergeCell ref="B503:B504"/>
    <mergeCell ref="C503:C504"/>
    <mergeCell ref="D503:D504"/>
    <mergeCell ref="F503:J503"/>
    <mergeCell ref="L503:P503"/>
    <mergeCell ref="B468:B469"/>
    <mergeCell ref="A470:A471"/>
    <mergeCell ref="B470:B471"/>
    <mergeCell ref="C470:C471"/>
    <mergeCell ref="D470:D471"/>
    <mergeCell ref="F470:J470"/>
  </mergeCells>
  <dataValidations count="1">
    <dataValidation type="list" allowBlank="1" showInputMessage="1" showErrorMessage="1" sqref="C4" xr:uid="{00000000-0002-0000-0D00-000000000000}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24">
    <tabColor theme="3"/>
    <pageSetUpPr fitToPage="1"/>
  </sheetPr>
  <dimension ref="A1:AI66"/>
  <sheetViews>
    <sheetView zoomScale="80" zoomScaleNormal="80" workbookViewId="0"/>
  </sheetViews>
  <sheetFormatPr defaultColWidth="9.140625" defaultRowHeight="12.75" x14ac:dyDescent="0.2"/>
  <cols>
    <col min="1" max="1" width="4.28515625" style="119" bestFit="1" customWidth="1"/>
    <col min="2" max="2" width="46" style="119" customWidth="1"/>
    <col min="3" max="3" width="6.5703125" style="119" customWidth="1"/>
    <col min="4" max="4" width="6" style="119" bestFit="1" customWidth="1"/>
    <col min="5" max="5" width="13.5703125" style="127" bestFit="1" customWidth="1"/>
    <col min="6" max="6" width="13.5703125" style="70" bestFit="1" customWidth="1"/>
    <col min="7" max="11" width="13.5703125" style="119" bestFit="1" customWidth="1"/>
    <col min="12" max="12" width="13.5703125" style="70" bestFit="1" customWidth="1"/>
    <col min="13" max="16" width="13.5703125" style="119" bestFit="1" customWidth="1"/>
    <col min="17" max="18" width="9.140625" style="119"/>
    <col min="19" max="23" width="11.7109375" style="119" bestFit="1" customWidth="1"/>
    <col min="24" max="24" width="9.140625" style="119"/>
    <col min="25" max="25" width="11.7109375" style="119" bestFit="1" customWidth="1"/>
    <col min="26" max="16384" width="9.140625" style="119"/>
  </cols>
  <sheetData>
    <row r="1" spans="1:35" s="29" customFormat="1" x14ac:dyDescent="0.2">
      <c r="E1" s="30"/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</row>
    <row r="2" spans="1:35" s="29" customFormat="1" ht="15.75" x14ac:dyDescent="0.25">
      <c r="C2" s="34" t="str">
        <f>BCD!C2</f>
        <v>Planilhas de Apoio ANEEL - Ref. 01/2026</v>
      </c>
      <c r="E2" s="30"/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</row>
    <row r="3" spans="1:35" s="29" customFormat="1" ht="15.75" x14ac:dyDescent="0.25">
      <c r="C3" s="34" t="s">
        <v>281</v>
      </c>
      <c r="E3" s="30"/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</row>
    <row r="4" spans="1:35" s="29" customFormat="1" x14ac:dyDescent="0.2">
      <c r="B4" s="28"/>
      <c r="C4" s="28"/>
      <c r="D4" s="28"/>
      <c r="E4" s="28"/>
      <c r="F4" s="263"/>
      <c r="G4" s="264"/>
      <c r="H4" s="31"/>
      <c r="I4" s="31"/>
      <c r="J4" s="31"/>
      <c r="K4" s="31"/>
      <c r="L4" s="28"/>
      <c r="M4" s="31"/>
      <c r="N4" s="31"/>
      <c r="O4" s="31"/>
      <c r="P4" s="31"/>
    </row>
    <row r="5" spans="1:35" s="29" customFormat="1" ht="15.75" x14ac:dyDescent="0.25">
      <c r="B5" s="62"/>
      <c r="C5" s="231"/>
      <c r="D5" s="265"/>
      <c r="E5" s="30"/>
      <c r="F5" s="28"/>
      <c r="G5" s="266"/>
      <c r="H5" s="31"/>
      <c r="I5" s="31"/>
      <c r="J5" s="31"/>
      <c r="K5" s="31"/>
      <c r="L5" s="28"/>
      <c r="M5" s="31"/>
      <c r="N5" s="31"/>
      <c r="O5" s="31"/>
      <c r="P5" s="31"/>
    </row>
    <row r="6" spans="1:35" s="35" customFormat="1" ht="12.75" customHeight="1" x14ac:dyDescent="0.25">
      <c r="B6" s="398" t="s">
        <v>282</v>
      </c>
      <c r="C6" s="231"/>
      <c r="D6" s="233"/>
      <c r="E6" s="233"/>
      <c r="F6" s="231"/>
      <c r="G6" s="234"/>
      <c r="H6" s="235"/>
      <c r="I6" s="36"/>
      <c r="J6" s="36"/>
      <c r="K6" s="37"/>
      <c r="L6" s="36"/>
      <c r="M6" s="36"/>
      <c r="S6" s="171" t="s">
        <v>129</v>
      </c>
      <c r="T6" s="171" t="s">
        <v>130</v>
      </c>
      <c r="U6" s="171" t="s">
        <v>142</v>
      </c>
      <c r="V6" s="171" t="s">
        <v>132</v>
      </c>
      <c r="W6" s="213" t="s">
        <v>133</v>
      </c>
      <c r="Y6" s="171" t="s">
        <v>129</v>
      </c>
      <c r="Z6" s="213" t="s">
        <v>130</v>
      </c>
      <c r="AA6" s="172" t="s">
        <v>142</v>
      </c>
      <c r="AB6" s="213" t="s">
        <v>132</v>
      </c>
      <c r="AC6" s="173" t="s">
        <v>133</v>
      </c>
      <c r="AE6" s="171" t="s">
        <v>129</v>
      </c>
      <c r="AF6" s="213" t="s">
        <v>130</v>
      </c>
      <c r="AG6" s="172" t="s">
        <v>142</v>
      </c>
      <c r="AH6" s="213" t="s">
        <v>132</v>
      </c>
      <c r="AI6" s="173" t="s">
        <v>133</v>
      </c>
    </row>
    <row r="7" spans="1:35" s="35" customFormat="1" ht="12.75" customHeight="1" x14ac:dyDescent="0.2">
      <c r="B7" s="399"/>
      <c r="C7" s="258"/>
      <c r="D7" s="267"/>
      <c r="E7" s="233"/>
      <c r="F7" s="258"/>
      <c r="G7" s="259"/>
      <c r="H7" s="259"/>
      <c r="I7" s="36"/>
      <c r="J7" s="36"/>
      <c r="K7" s="37"/>
      <c r="L7" s="36"/>
      <c r="M7" s="36"/>
      <c r="Q7" s="29" t="s">
        <v>202</v>
      </c>
      <c r="S7" s="174">
        <f>SUMIF($Q10:$Q21,"Rateio",L10:L21)+F33</f>
        <v>19841202.419136722</v>
      </c>
      <c r="T7" s="174">
        <f t="shared" ref="T7:W7" si="0">SUMIF($Q10:$Q21,"Rateio",M10:M21)+G33</f>
        <v>19069110.196604386</v>
      </c>
      <c r="U7" s="174">
        <f t="shared" si="0"/>
        <v>20125348.034028061</v>
      </c>
      <c r="V7" s="174">
        <f t="shared" si="0"/>
        <v>19709907.548807617</v>
      </c>
      <c r="W7" s="214">
        <f t="shared" si="0"/>
        <v>19882354.542672705</v>
      </c>
      <c r="Y7" s="215"/>
      <c r="Z7" s="241"/>
      <c r="AB7" s="241"/>
      <c r="AC7" s="175"/>
      <c r="AE7" s="215"/>
      <c r="AF7" s="241"/>
      <c r="AH7" s="241"/>
      <c r="AI7" s="175"/>
    </row>
    <row r="8" spans="1:35" s="44" customFormat="1" x14ac:dyDescent="0.2">
      <c r="A8" s="379" t="s">
        <v>136</v>
      </c>
      <c r="B8" s="393" t="s">
        <v>138</v>
      </c>
      <c r="C8" s="379" t="s">
        <v>3</v>
      </c>
      <c r="D8" s="396" t="s">
        <v>139</v>
      </c>
      <c r="E8" s="43">
        <f>BCD!E7</f>
        <v>44228</v>
      </c>
      <c r="F8" s="388" t="str">
        <f>BCD!F7</f>
        <v>Preço Unitário</v>
      </c>
      <c r="G8" s="386"/>
      <c r="H8" s="386"/>
      <c r="I8" s="386"/>
      <c r="J8" s="387"/>
      <c r="K8" s="43">
        <f>E8</f>
        <v>44228</v>
      </c>
      <c r="L8" s="389" t="str">
        <f>BCD!L7</f>
        <v>Preço Total</v>
      </c>
      <c r="M8" s="390"/>
      <c r="N8" s="390"/>
      <c r="O8" s="390"/>
      <c r="P8" s="391"/>
      <c r="Q8" s="176" t="s">
        <v>203</v>
      </c>
      <c r="S8" s="174">
        <f>SUMIF($R10:$R17,"UAR",L10:L17)</f>
        <v>0</v>
      </c>
      <c r="T8" s="174">
        <f t="shared" ref="T8:W8" si="1">SUMIF($R10:$R17,"UAR",M10:M17)</f>
        <v>0</v>
      </c>
      <c r="U8" s="174">
        <f t="shared" si="1"/>
        <v>0</v>
      </c>
      <c r="V8" s="174">
        <f t="shared" si="1"/>
        <v>0</v>
      </c>
      <c r="W8" s="214">
        <f t="shared" si="1"/>
        <v>0</v>
      </c>
      <c r="Y8" s="216"/>
      <c r="Z8" s="242"/>
      <c r="AB8" s="242"/>
      <c r="AC8" s="177"/>
      <c r="AE8" s="216"/>
      <c r="AF8" s="242"/>
      <c r="AH8" s="242"/>
      <c r="AI8" s="177"/>
    </row>
    <row r="9" spans="1:35" s="49" customFormat="1" x14ac:dyDescent="0.2">
      <c r="A9" s="379"/>
      <c r="B9" s="380"/>
      <c r="C9" s="379"/>
      <c r="D9" s="397"/>
      <c r="E9" s="45" t="s">
        <v>118</v>
      </c>
      <c r="F9" s="47" t="s">
        <v>129</v>
      </c>
      <c r="G9" s="47" t="s">
        <v>130</v>
      </c>
      <c r="H9" s="47" t="s">
        <v>142</v>
      </c>
      <c r="I9" s="47" t="s">
        <v>132</v>
      </c>
      <c r="J9" s="47" t="s">
        <v>133</v>
      </c>
      <c r="K9" s="45" t="s">
        <v>118</v>
      </c>
      <c r="L9" s="47" t="s">
        <v>129</v>
      </c>
      <c r="M9" s="47" t="s">
        <v>130</v>
      </c>
      <c r="N9" s="47" t="s">
        <v>142</v>
      </c>
      <c r="O9" s="47" t="s">
        <v>132</v>
      </c>
      <c r="P9" s="47" t="s">
        <v>133</v>
      </c>
      <c r="Q9" s="176" t="s">
        <v>204</v>
      </c>
      <c r="S9" s="181">
        <f>S8/S7</f>
        <v>0</v>
      </c>
      <c r="T9" s="181">
        <f t="shared" ref="T9:W9" si="2">T8/T7</f>
        <v>0</v>
      </c>
      <c r="U9" s="181">
        <f t="shared" si="2"/>
        <v>0</v>
      </c>
      <c r="V9" s="181">
        <f t="shared" si="2"/>
        <v>0</v>
      </c>
      <c r="W9" s="217">
        <f t="shared" si="2"/>
        <v>0</v>
      </c>
      <c r="Y9" s="218"/>
      <c r="Z9" s="244"/>
      <c r="AA9" s="182"/>
      <c r="AB9" s="244"/>
      <c r="AC9" s="184"/>
      <c r="AE9" s="218"/>
      <c r="AF9" s="244"/>
      <c r="AG9" s="182"/>
      <c r="AH9" s="244"/>
      <c r="AI9" s="184"/>
    </row>
    <row r="10" spans="1:35" x14ac:dyDescent="0.2">
      <c r="A10" s="246">
        <v>1</v>
      </c>
      <c r="B10" s="116" t="s">
        <v>283</v>
      </c>
      <c r="C10" s="1" t="str">
        <f>VLOOKUP(B10,Valores!$A$2:$F$223,5,FALSE)</f>
        <v>unid.</v>
      </c>
      <c r="D10" s="116">
        <v>1</v>
      </c>
      <c r="E10" s="53">
        <f>EXP(12.57296)*POWER(Resumo!E50,0.58516)*(IF(Resumo!F50="ONAN/ONAF",0.8,IF(Resumo!F50="ONAN/ONAF/ONAF",1,1.1)))*1.007915*(1+Valores!$H$162)*(1+Valores!$I$162)*(1+Valores!$J$162)*VLOOKUP(VLOOKUP($B10,Indices_Poder!$B$5:$E$250,3,FALSE),Indices_Poder!$G$6:$N$27,8,FALSE)</f>
        <v>12463709.116037039</v>
      </c>
      <c r="F10" s="54">
        <f>$E10*VLOOKUP(F$9,Regional!$A$2:$B$7,2,FALSE)</f>
        <v>12619505.479987502</v>
      </c>
      <c r="G10" s="54">
        <f>$E10*VLOOKUP(G$9,Regional!$A$2:$B$7,2,FALSE)</f>
        <v>12128435.340815643</v>
      </c>
      <c r="H10" s="54">
        <f>$E10*VLOOKUP(H$9,Regional!$A$2:$B$7,2,FALSE)</f>
        <v>12800229.262170037</v>
      </c>
      <c r="I10" s="54">
        <f>$E10*VLOOKUP(I$9,Regional!$A$2:$B$7,2,FALSE)</f>
        <v>12535998.628910054</v>
      </c>
      <c r="J10" s="54">
        <f>$E10*VLOOKUP(J$9,Regional!$A$2:$B$7,2,FALSE)</f>
        <v>12645679.26913118</v>
      </c>
      <c r="K10" s="56">
        <f>D10*E10</f>
        <v>12463709.116037039</v>
      </c>
      <c r="L10" s="248">
        <f>D10*F10</f>
        <v>12619505.479987502</v>
      </c>
      <c r="M10" s="248">
        <f>D10*G10</f>
        <v>12128435.340815643</v>
      </c>
      <c r="N10" s="248">
        <f>D10*H10</f>
        <v>12800229.262170037</v>
      </c>
      <c r="O10" s="248">
        <f>D10*I10</f>
        <v>12535998.628910054</v>
      </c>
      <c r="P10" s="249">
        <f>D10*J10</f>
        <v>12645679.26913118</v>
      </c>
      <c r="Q10" s="185">
        <f>VLOOKUP(B10,Valores!$A$2:$P$300,14,FALSE)</f>
        <v>1</v>
      </c>
      <c r="R10" s="185">
        <f>VLOOKUP(B10,Valores!$A$2:$P$300,15,FALSE)</f>
        <v>3.3300000000000003E-2</v>
      </c>
      <c r="S10" s="186">
        <f>IF($R10="UAR",L10*S$9,0)</f>
        <v>0</v>
      </c>
      <c r="T10" s="186">
        <f t="shared" ref="T10:W21" si="3">IF($R10="UAR",M10*T$9,0)</f>
        <v>0</v>
      </c>
      <c r="U10" s="186">
        <f t="shared" si="3"/>
        <v>0</v>
      </c>
      <c r="V10" s="186">
        <f t="shared" si="3"/>
        <v>0</v>
      </c>
      <c r="W10" s="219">
        <f t="shared" si="3"/>
        <v>0</v>
      </c>
      <c r="Y10" s="174">
        <f>L10+S10</f>
        <v>12619505.479987502</v>
      </c>
      <c r="Z10" s="214">
        <f t="shared" ref="Z10:AC21" si="4">M10+T10</f>
        <v>12128435.340815643</v>
      </c>
      <c r="AA10" s="31">
        <f t="shared" si="4"/>
        <v>12800229.262170037</v>
      </c>
      <c r="AB10" s="214">
        <f t="shared" si="4"/>
        <v>12535998.628910054</v>
      </c>
      <c r="AC10" s="220">
        <f t="shared" si="4"/>
        <v>12645679.26913118</v>
      </c>
      <c r="AE10" s="186">
        <f>IF($Q10="rateio",0,Y10*$Q10)</f>
        <v>12619505.479987502</v>
      </c>
      <c r="AF10" s="219">
        <f t="shared" ref="AF10:AI21" si="5">IF($Q10="rateio",0,Z10*$Q10)</f>
        <v>12128435.340815643</v>
      </c>
      <c r="AG10" s="29">
        <f t="shared" si="5"/>
        <v>12800229.262170037</v>
      </c>
      <c r="AH10" s="219">
        <f t="shared" si="5"/>
        <v>12535998.628910054</v>
      </c>
      <c r="AI10" s="187">
        <f t="shared" si="5"/>
        <v>12645679.26913118</v>
      </c>
    </row>
    <row r="11" spans="1:35" x14ac:dyDescent="0.2">
      <c r="A11" s="250">
        <v>2</v>
      </c>
      <c r="B11" s="119" t="s">
        <v>284</v>
      </c>
      <c r="C11" s="1" t="str">
        <f>VLOOKUP(B11,Valores!$A$2:$F$223,5,FALSE)</f>
        <v>unid.</v>
      </c>
      <c r="D11" s="119">
        <v>0</v>
      </c>
      <c r="E11" s="121">
        <f>VLOOKUP($B11,Valores!$A$2:$G$300,6,FALSE)*VLOOKUP(VLOOKUP($B11,Indices_Poder!$B$5:$E$250,3,FALSE),Indices_Poder!$G$6:$N$27,4,FALSE)</f>
        <v>0</v>
      </c>
      <c r="F11" s="65">
        <f>$E11*VLOOKUP($F9,Regional!$A$2:$B$7,2,FALSE)</f>
        <v>0</v>
      </c>
      <c r="G11" s="65">
        <f>$E11*VLOOKUP($G9,Regional!$A$2:$B$7,2,FALSE)</f>
        <v>0</v>
      </c>
      <c r="H11" s="65">
        <f>$E11*VLOOKUP($H9,Regional!$A$2:$B$7,2,FALSE)</f>
        <v>0</v>
      </c>
      <c r="I11" s="65">
        <f>$E11*VLOOKUP($I9,Regional!$A$2:$B$7,2,FALSE)</f>
        <v>0</v>
      </c>
      <c r="J11" s="133">
        <f>$E11*VLOOKUP($J9,Regional!$A$2:$B$7,2,FALSE)</f>
        <v>0</v>
      </c>
      <c r="K11" s="66">
        <f t="shared" ref="K11:K21" si="6">D11*E11</f>
        <v>0</v>
      </c>
      <c r="L11" s="65">
        <f t="shared" ref="L11:P21" si="7">$D11*F11</f>
        <v>0</v>
      </c>
      <c r="M11" s="65">
        <f t="shared" si="7"/>
        <v>0</v>
      </c>
      <c r="N11" s="65">
        <f t="shared" si="7"/>
        <v>0</v>
      </c>
      <c r="O11" s="65">
        <f t="shared" si="7"/>
        <v>0</v>
      </c>
      <c r="P11" s="133">
        <f t="shared" si="7"/>
        <v>0</v>
      </c>
      <c r="Q11" s="185">
        <f>VLOOKUP(B11,Valores!$A$2:$P$300,14,FALSE)</f>
        <v>1</v>
      </c>
      <c r="R11" s="185">
        <f>VLOOKUP(B11,Valores!$A$2:$P$300,15,FALSE)</f>
        <v>3.1300000000000001E-2</v>
      </c>
      <c r="S11" s="186">
        <f t="shared" ref="S11:S21" si="8">IF($R11="UAR",L11*S$9,0)</f>
        <v>0</v>
      </c>
      <c r="T11" s="186">
        <f t="shared" si="3"/>
        <v>0</v>
      </c>
      <c r="U11" s="186">
        <f t="shared" si="3"/>
        <v>0</v>
      </c>
      <c r="V11" s="186">
        <f t="shared" si="3"/>
        <v>0</v>
      </c>
      <c r="W11" s="219">
        <f t="shared" si="3"/>
        <v>0</v>
      </c>
      <c r="Y11" s="174">
        <f t="shared" ref="Y11:Y21" si="9">L11+S11</f>
        <v>0</v>
      </c>
      <c r="Z11" s="214">
        <f t="shared" si="4"/>
        <v>0</v>
      </c>
      <c r="AA11" s="31">
        <f t="shared" si="4"/>
        <v>0</v>
      </c>
      <c r="AB11" s="214">
        <f t="shared" si="4"/>
        <v>0</v>
      </c>
      <c r="AC11" s="220">
        <f t="shared" si="4"/>
        <v>0</v>
      </c>
      <c r="AE11" s="186">
        <f t="shared" ref="AE11:AE21" si="10">IF($Q11="rateio",0,Y11*$Q11)</f>
        <v>0</v>
      </c>
      <c r="AF11" s="219">
        <f t="shared" si="5"/>
        <v>0</v>
      </c>
      <c r="AG11" s="29">
        <f t="shared" si="5"/>
        <v>0</v>
      </c>
      <c r="AH11" s="219">
        <f t="shared" si="5"/>
        <v>0</v>
      </c>
      <c r="AI11" s="187">
        <f t="shared" si="5"/>
        <v>0</v>
      </c>
    </row>
    <row r="12" spans="1:35" x14ac:dyDescent="0.2">
      <c r="A12" s="250">
        <v>3</v>
      </c>
      <c r="B12" s="119" t="s">
        <v>285</v>
      </c>
      <c r="C12" s="1" t="str">
        <f>VLOOKUP(B12,Valores!$A$2:$F$223,5,FALSE)</f>
        <v>unid.</v>
      </c>
      <c r="D12" s="119">
        <v>0</v>
      </c>
      <c r="E12" s="121">
        <f>VLOOKUP($B12,Valores!$A$2:$G$300,6,FALSE)*VLOOKUP(VLOOKUP($B12,Indices_Poder!$B$5:$E$250,3,FALSE),Indices_Poder!$G$6:$N$27,4,FALSE)</f>
        <v>0</v>
      </c>
      <c r="F12" s="65">
        <f>$E12*VLOOKUP($F9,Regional!$A$2:$B$7,2,FALSE)</f>
        <v>0</v>
      </c>
      <c r="G12" s="65">
        <f>$E12*VLOOKUP($G9,Regional!$A$2:$B$7,2,FALSE)</f>
        <v>0</v>
      </c>
      <c r="H12" s="65">
        <f>$E12*VLOOKUP($H9,Regional!$A$2:$B$7,2,FALSE)</f>
        <v>0</v>
      </c>
      <c r="I12" s="65">
        <f>$E12*VLOOKUP($I9,Regional!$A$2:$B$7,2,FALSE)</f>
        <v>0</v>
      </c>
      <c r="J12" s="133">
        <f>$E12*VLOOKUP($J9,Regional!$A$2:$B$7,2,FALSE)</f>
        <v>0</v>
      </c>
      <c r="K12" s="66">
        <f t="shared" si="6"/>
        <v>0</v>
      </c>
      <c r="L12" s="65">
        <f t="shared" si="7"/>
        <v>0</v>
      </c>
      <c r="M12" s="65">
        <f t="shared" si="7"/>
        <v>0</v>
      </c>
      <c r="N12" s="65">
        <f t="shared" si="7"/>
        <v>0</v>
      </c>
      <c r="O12" s="65">
        <f t="shared" si="7"/>
        <v>0</v>
      </c>
      <c r="P12" s="133">
        <f t="shared" si="7"/>
        <v>0</v>
      </c>
      <c r="Q12" s="185">
        <f>VLOOKUP(B12,Valores!$A$2:$P$300,14,FALSE)</f>
        <v>1</v>
      </c>
      <c r="R12" s="185">
        <f>VLOOKUP(B12,Valores!$A$2:$P$300,15,FALSE)</f>
        <v>3.1300000000000001E-2</v>
      </c>
      <c r="S12" s="186">
        <f t="shared" si="8"/>
        <v>0</v>
      </c>
      <c r="T12" s="186">
        <f t="shared" si="3"/>
        <v>0</v>
      </c>
      <c r="U12" s="186">
        <f t="shared" si="3"/>
        <v>0</v>
      </c>
      <c r="V12" s="186">
        <f t="shared" si="3"/>
        <v>0</v>
      </c>
      <c r="W12" s="219">
        <f t="shared" si="3"/>
        <v>0</v>
      </c>
      <c r="Y12" s="174">
        <f t="shared" si="9"/>
        <v>0</v>
      </c>
      <c r="Z12" s="214">
        <f t="shared" si="4"/>
        <v>0</v>
      </c>
      <c r="AA12" s="31">
        <f t="shared" si="4"/>
        <v>0</v>
      </c>
      <c r="AB12" s="214">
        <f t="shared" si="4"/>
        <v>0</v>
      </c>
      <c r="AC12" s="220">
        <f t="shared" si="4"/>
        <v>0</v>
      </c>
      <c r="AE12" s="186">
        <f t="shared" si="10"/>
        <v>0</v>
      </c>
      <c r="AF12" s="219">
        <f t="shared" si="5"/>
        <v>0</v>
      </c>
      <c r="AG12" s="29">
        <f t="shared" si="5"/>
        <v>0</v>
      </c>
      <c r="AH12" s="219">
        <f t="shared" si="5"/>
        <v>0</v>
      </c>
      <c r="AI12" s="187">
        <f t="shared" si="5"/>
        <v>0</v>
      </c>
    </row>
    <row r="13" spans="1:35" x14ac:dyDescent="0.2">
      <c r="A13" s="250">
        <v>4</v>
      </c>
      <c r="B13" s="119" t="s">
        <v>286</v>
      </c>
      <c r="C13" s="1" t="str">
        <f>VLOOKUP(B13,Valores!$A$2:$F$223,5,FALSE)</f>
        <v>unid.</v>
      </c>
      <c r="D13" s="119">
        <v>0</v>
      </c>
      <c r="E13" s="121">
        <f>VLOOKUP($B13,Valores!$A$2:$G$300,6,FALSE)*VLOOKUP(VLOOKUP($B13,Indices_Poder!$B$5:$E$250,3,FALSE),Indices_Poder!$G$6:$N$27,4,FALSE)</f>
        <v>0</v>
      </c>
      <c r="F13" s="65">
        <f>$E13*VLOOKUP($F9,Regional!$A$2:$B$7,2,FALSE)</f>
        <v>0</v>
      </c>
      <c r="G13" s="65">
        <f>$E13*VLOOKUP($G9,Regional!$A$2:$B$7,2,FALSE)</f>
        <v>0</v>
      </c>
      <c r="H13" s="65">
        <f>$E13*VLOOKUP($H9,Regional!$A$2:$B$7,2,FALSE)</f>
        <v>0</v>
      </c>
      <c r="I13" s="65">
        <f>$E13*VLOOKUP($I9,Regional!$A$2:$B$7,2,FALSE)</f>
        <v>0</v>
      </c>
      <c r="J13" s="133">
        <f>$E13*VLOOKUP($J9,Regional!$A$2:$B$7,2,FALSE)</f>
        <v>0</v>
      </c>
      <c r="K13" s="66">
        <f>D13*E13</f>
        <v>0</v>
      </c>
      <c r="L13" s="65">
        <f>$D13*F13</f>
        <v>0</v>
      </c>
      <c r="M13" s="65">
        <f>$D13*G13</f>
        <v>0</v>
      </c>
      <c r="N13" s="65">
        <f>$D13*H13</f>
        <v>0</v>
      </c>
      <c r="O13" s="65">
        <f>$D13*I13</f>
        <v>0</v>
      </c>
      <c r="P13" s="133">
        <f>$D13*J13</f>
        <v>0</v>
      </c>
      <c r="Q13" s="185">
        <f>VLOOKUP(B13,Valores!$A$2:$P$300,14,FALSE)</f>
        <v>1</v>
      </c>
      <c r="R13" s="185">
        <f>VLOOKUP(B13,Valores!$A$2:$P$300,15,FALSE)</f>
        <v>3.1300000000000001E-2</v>
      </c>
      <c r="S13" s="186">
        <f t="shared" si="8"/>
        <v>0</v>
      </c>
      <c r="T13" s="186">
        <f t="shared" si="3"/>
        <v>0</v>
      </c>
      <c r="U13" s="186">
        <f t="shared" si="3"/>
        <v>0</v>
      </c>
      <c r="V13" s="186">
        <f t="shared" si="3"/>
        <v>0</v>
      </c>
      <c r="W13" s="219">
        <f t="shared" si="3"/>
        <v>0</v>
      </c>
      <c r="Y13" s="174">
        <f t="shared" si="9"/>
        <v>0</v>
      </c>
      <c r="Z13" s="214">
        <f t="shared" si="4"/>
        <v>0</v>
      </c>
      <c r="AA13" s="31">
        <f t="shared" si="4"/>
        <v>0</v>
      </c>
      <c r="AB13" s="214">
        <f t="shared" si="4"/>
        <v>0</v>
      </c>
      <c r="AC13" s="220">
        <f t="shared" si="4"/>
        <v>0</v>
      </c>
      <c r="AE13" s="186">
        <f t="shared" si="10"/>
        <v>0</v>
      </c>
      <c r="AF13" s="219">
        <f t="shared" si="5"/>
        <v>0</v>
      </c>
      <c r="AG13" s="29">
        <f t="shared" si="5"/>
        <v>0</v>
      </c>
      <c r="AH13" s="219">
        <f t="shared" si="5"/>
        <v>0</v>
      </c>
      <c r="AI13" s="187">
        <f t="shared" si="5"/>
        <v>0</v>
      </c>
    </row>
    <row r="14" spans="1:35" x14ac:dyDescent="0.2">
      <c r="A14" s="250">
        <v>5</v>
      </c>
      <c r="B14" s="119" t="s">
        <v>30</v>
      </c>
      <c r="C14" s="1" t="str">
        <f>VLOOKUP(B14,Valores!$A$2:$F$223,5,FALSE)</f>
        <v>unid.</v>
      </c>
      <c r="D14" s="119">
        <v>1</v>
      </c>
      <c r="E14" s="121">
        <f>VLOOKUP($B14,Valores!$A$2:$G$300,6,FALSE)*VLOOKUP(VLOOKUP($B14,Indices_Poder!$B$5:$E$250,3,FALSE),Indices_Poder!$G$6:$N$27,4,FALSE)</f>
        <v>54015.592521526502</v>
      </c>
      <c r="F14" s="65">
        <f>$E14*VLOOKUP($F9,Regional!$A$2:$B$7,2,FALSE)</f>
        <v>54690.78742804558</v>
      </c>
      <c r="G14" s="65">
        <f>$E14*VLOOKUP($G9,Regional!$A$2:$B$7,2,FALSE)</f>
        <v>52562.57308269744</v>
      </c>
      <c r="H14" s="65">
        <f>$E14*VLOOKUP($H9,Regional!$A$2:$B$7,2,FALSE)</f>
        <v>55474.01351960771</v>
      </c>
      <c r="I14" s="65">
        <f>$E14*VLOOKUP($I9,Regional!$A$2:$B$7,2,FALSE)</f>
        <v>54328.882958151356</v>
      </c>
      <c r="J14" s="133">
        <f>$E14*VLOOKUP($J9,Regional!$A$2:$B$7,2,FALSE)</f>
        <v>54804.220172340785</v>
      </c>
      <c r="K14" s="66">
        <f t="shared" si="6"/>
        <v>54015.592521526502</v>
      </c>
      <c r="L14" s="65">
        <f t="shared" si="7"/>
        <v>54690.78742804558</v>
      </c>
      <c r="M14" s="65">
        <f t="shared" si="7"/>
        <v>52562.57308269744</v>
      </c>
      <c r="N14" s="65">
        <f t="shared" si="7"/>
        <v>55474.01351960771</v>
      </c>
      <c r="O14" s="65">
        <f t="shared" si="7"/>
        <v>54328.882958151356</v>
      </c>
      <c r="P14" s="133">
        <f t="shared" si="7"/>
        <v>54804.220172340785</v>
      </c>
      <c r="Q14" s="185">
        <f>VLOOKUP(B14,Valores!$A$2:$P$300,14,FALSE)</f>
        <v>1</v>
      </c>
      <c r="R14" s="185">
        <f>VLOOKUP(B14,Valores!$A$2:$P$300,15,FALSE)</f>
        <v>0.04</v>
      </c>
      <c r="S14" s="186">
        <f t="shared" si="8"/>
        <v>0</v>
      </c>
      <c r="T14" s="186">
        <f t="shared" si="3"/>
        <v>0</v>
      </c>
      <c r="U14" s="186">
        <f t="shared" si="3"/>
        <v>0</v>
      </c>
      <c r="V14" s="186">
        <f t="shared" si="3"/>
        <v>0</v>
      </c>
      <c r="W14" s="219">
        <f t="shared" si="3"/>
        <v>0</v>
      </c>
      <c r="Y14" s="174">
        <f t="shared" si="9"/>
        <v>54690.78742804558</v>
      </c>
      <c r="Z14" s="214">
        <f t="shared" si="4"/>
        <v>52562.57308269744</v>
      </c>
      <c r="AA14" s="31">
        <f t="shared" si="4"/>
        <v>55474.01351960771</v>
      </c>
      <c r="AB14" s="214">
        <f t="shared" si="4"/>
        <v>54328.882958151356</v>
      </c>
      <c r="AC14" s="220">
        <f t="shared" si="4"/>
        <v>54804.220172340785</v>
      </c>
      <c r="AE14" s="186">
        <f t="shared" si="10"/>
        <v>54690.78742804558</v>
      </c>
      <c r="AF14" s="219">
        <f t="shared" si="5"/>
        <v>52562.57308269744</v>
      </c>
      <c r="AG14" s="29">
        <f t="shared" si="5"/>
        <v>55474.01351960771</v>
      </c>
      <c r="AH14" s="219">
        <f t="shared" si="5"/>
        <v>54328.882958151356</v>
      </c>
      <c r="AI14" s="187">
        <f t="shared" si="5"/>
        <v>54804.220172340785</v>
      </c>
    </row>
    <row r="15" spans="1:35" x14ac:dyDescent="0.2">
      <c r="A15" s="250">
        <v>6</v>
      </c>
      <c r="B15" s="119" t="s">
        <v>287</v>
      </c>
      <c r="C15" s="1" t="str">
        <f>VLOOKUP(B15,Valores!$A$2:$F$223,5,FALSE)</f>
        <v>kg</v>
      </c>
      <c r="D15" s="119">
        <v>0</v>
      </c>
      <c r="E15" s="121">
        <f>VLOOKUP($B15,Valores!$A$2:$G$300,6,FALSE)*VLOOKUP(VLOOKUP($B15,Indices_Poder!$B$5:$E$250,3,FALSE),Indices_Poder!$G$6:$N$27,4,FALSE)</f>
        <v>90.692785411365136</v>
      </c>
      <c r="F15" s="65">
        <f>$E15*VLOOKUP($F9,Regional!$A$2:$B$7,2,FALSE)</f>
        <v>91.826445229007192</v>
      </c>
      <c r="G15" s="65">
        <f>$E15*VLOOKUP($G9,Regional!$A$2:$B$7,2,FALSE)</f>
        <v>88.253149483799405</v>
      </c>
      <c r="H15" s="65">
        <f>$E15*VLOOKUP($H9,Regional!$A$2:$B$7,2,FALSE)</f>
        <v>93.141490617471987</v>
      </c>
      <c r="I15" s="65">
        <f>$E15*VLOOKUP($I9,Regional!$A$2:$B$7,2,FALSE)</f>
        <v>91.218803566751063</v>
      </c>
      <c r="J15" s="133">
        <f>$E15*VLOOKUP($J9,Regional!$A$2:$B$7,2,FALSE)</f>
        <v>92.016900078371066</v>
      </c>
      <c r="K15" s="66">
        <f t="shared" si="6"/>
        <v>0</v>
      </c>
      <c r="L15" s="65">
        <f t="shared" si="7"/>
        <v>0</v>
      </c>
      <c r="M15" s="65">
        <f t="shared" si="7"/>
        <v>0</v>
      </c>
      <c r="N15" s="65">
        <f t="shared" si="7"/>
        <v>0</v>
      </c>
      <c r="O15" s="65">
        <f t="shared" si="7"/>
        <v>0</v>
      </c>
      <c r="P15" s="133">
        <f t="shared" si="7"/>
        <v>0</v>
      </c>
      <c r="Q15" s="185">
        <f>VLOOKUP(B15,Valores!$A$2:$P$300,14,FALSE)</f>
        <v>1</v>
      </c>
      <c r="R15" s="185">
        <f>VLOOKUP(B15,Valores!$A$2:$P$300,15,FALSE)</f>
        <v>3.1300000000000001E-2</v>
      </c>
      <c r="S15" s="186">
        <f t="shared" si="8"/>
        <v>0</v>
      </c>
      <c r="T15" s="186">
        <f t="shared" si="3"/>
        <v>0</v>
      </c>
      <c r="U15" s="186">
        <f t="shared" si="3"/>
        <v>0</v>
      </c>
      <c r="V15" s="186">
        <f t="shared" si="3"/>
        <v>0</v>
      </c>
      <c r="W15" s="219">
        <f t="shared" si="3"/>
        <v>0</v>
      </c>
      <c r="Y15" s="174">
        <f t="shared" si="9"/>
        <v>0</v>
      </c>
      <c r="Z15" s="214">
        <f t="shared" si="4"/>
        <v>0</v>
      </c>
      <c r="AA15" s="31">
        <f t="shared" si="4"/>
        <v>0</v>
      </c>
      <c r="AB15" s="214">
        <f t="shared" si="4"/>
        <v>0</v>
      </c>
      <c r="AC15" s="220">
        <f t="shared" si="4"/>
        <v>0</v>
      </c>
      <c r="AE15" s="186">
        <f t="shared" si="10"/>
        <v>0</v>
      </c>
      <c r="AF15" s="219">
        <f t="shared" si="5"/>
        <v>0</v>
      </c>
      <c r="AG15" s="29">
        <f t="shared" si="5"/>
        <v>0</v>
      </c>
      <c r="AH15" s="219">
        <f t="shared" si="5"/>
        <v>0</v>
      </c>
      <c r="AI15" s="187">
        <f t="shared" si="5"/>
        <v>0</v>
      </c>
    </row>
    <row r="16" spans="1:35" x14ac:dyDescent="0.2">
      <c r="A16" s="250">
        <v>7</v>
      </c>
      <c r="B16" s="119" t="s">
        <v>288</v>
      </c>
      <c r="C16" s="1" t="str">
        <f>VLOOKUP(B16,Valores!$A$2:$F$223,5,FALSE)</f>
        <v>kg</v>
      </c>
      <c r="D16" s="119">
        <v>0</v>
      </c>
      <c r="E16" s="121">
        <f>VLOOKUP($B16,Valores!$A$2:$G$300,6,FALSE)*VLOOKUP(VLOOKUP($B16,Indices_Poder!$B$5:$E$250,3,FALSE),Indices_Poder!$G$6:$N$27,4,FALSE)</f>
        <v>90.692785411365136</v>
      </c>
      <c r="F16" s="65">
        <f>$E16*VLOOKUP($F9,Regional!$A$2:$B$7,2,FALSE)</f>
        <v>91.826445229007192</v>
      </c>
      <c r="G16" s="65">
        <f>$E16*VLOOKUP($G9,Regional!$A$2:$B$7,2,FALSE)</f>
        <v>88.253149483799405</v>
      </c>
      <c r="H16" s="65">
        <f>$E16*VLOOKUP($H9,Regional!$A$2:$B$7,2,FALSE)</f>
        <v>93.141490617471987</v>
      </c>
      <c r="I16" s="65">
        <f>$E16*VLOOKUP($I9,Regional!$A$2:$B$7,2,FALSE)</f>
        <v>91.218803566751063</v>
      </c>
      <c r="J16" s="133">
        <f>$E16*VLOOKUP($J9,Regional!$A$2:$B$7,2,FALSE)</f>
        <v>92.016900078371066</v>
      </c>
      <c r="K16" s="66">
        <f t="shared" si="6"/>
        <v>0</v>
      </c>
      <c r="L16" s="65">
        <f t="shared" si="7"/>
        <v>0</v>
      </c>
      <c r="M16" s="65">
        <f t="shared" si="7"/>
        <v>0</v>
      </c>
      <c r="N16" s="65">
        <f t="shared" si="7"/>
        <v>0</v>
      </c>
      <c r="O16" s="65">
        <f t="shared" si="7"/>
        <v>0</v>
      </c>
      <c r="P16" s="133">
        <f t="shared" si="7"/>
        <v>0</v>
      </c>
      <c r="Q16" s="185">
        <f>VLOOKUP(B16,Valores!$A$2:$P$300,14,FALSE)</f>
        <v>1</v>
      </c>
      <c r="R16" s="185">
        <f>VLOOKUP(B16,Valores!$A$2:$P$300,15,FALSE)</f>
        <v>3.1300000000000001E-2</v>
      </c>
      <c r="S16" s="186">
        <f t="shared" si="8"/>
        <v>0</v>
      </c>
      <c r="T16" s="186">
        <f t="shared" si="3"/>
        <v>0</v>
      </c>
      <c r="U16" s="186">
        <f t="shared" si="3"/>
        <v>0</v>
      </c>
      <c r="V16" s="186">
        <f t="shared" si="3"/>
        <v>0</v>
      </c>
      <c r="W16" s="219">
        <f t="shared" si="3"/>
        <v>0</v>
      </c>
      <c r="Y16" s="174">
        <f t="shared" si="9"/>
        <v>0</v>
      </c>
      <c r="Z16" s="214">
        <f t="shared" si="4"/>
        <v>0</v>
      </c>
      <c r="AA16" s="31">
        <f t="shared" si="4"/>
        <v>0</v>
      </c>
      <c r="AB16" s="214">
        <f t="shared" si="4"/>
        <v>0</v>
      </c>
      <c r="AC16" s="220">
        <f t="shared" si="4"/>
        <v>0</v>
      </c>
      <c r="AE16" s="186">
        <f t="shared" si="10"/>
        <v>0</v>
      </c>
      <c r="AF16" s="219">
        <f t="shared" si="5"/>
        <v>0</v>
      </c>
      <c r="AG16" s="29">
        <f t="shared" si="5"/>
        <v>0</v>
      </c>
      <c r="AH16" s="219">
        <f t="shared" si="5"/>
        <v>0</v>
      </c>
      <c r="AI16" s="187">
        <f t="shared" si="5"/>
        <v>0</v>
      </c>
    </row>
    <row r="17" spans="1:35" x14ac:dyDescent="0.2">
      <c r="A17" s="250">
        <v>8</v>
      </c>
      <c r="B17" s="119" t="s">
        <v>289</v>
      </c>
      <c r="C17" s="1" t="str">
        <f>VLOOKUP(B17,Valores!$A$2:$F$223,5,FALSE)</f>
        <v>kg</v>
      </c>
      <c r="D17" s="119">
        <v>0</v>
      </c>
      <c r="E17" s="121">
        <f>VLOOKUP($B17,Valores!$A$2:$G$300,6,FALSE)*VLOOKUP(VLOOKUP($B17,Indices_Poder!$B$5:$E$250,3,FALSE),Indices_Poder!$G$6:$N$27,4,FALSE)</f>
        <v>90.692785411365136</v>
      </c>
      <c r="F17" s="65">
        <f>$E17*VLOOKUP($F9,Regional!$A$2:$B$7,2,FALSE)</f>
        <v>91.826445229007192</v>
      </c>
      <c r="G17" s="65">
        <f>$E17*VLOOKUP($G9,Regional!$A$2:$B$7,2,FALSE)</f>
        <v>88.253149483799405</v>
      </c>
      <c r="H17" s="65">
        <f>$E17*VLOOKUP($H9,Regional!$A$2:$B$7,2,FALSE)</f>
        <v>93.141490617471987</v>
      </c>
      <c r="I17" s="65">
        <f>$E17*VLOOKUP($I9,Regional!$A$2:$B$7,2,FALSE)</f>
        <v>91.218803566751063</v>
      </c>
      <c r="J17" s="133">
        <f>$E17*VLOOKUP($J9,Regional!$A$2:$B$7,2,FALSE)</f>
        <v>92.016900078371066</v>
      </c>
      <c r="K17" s="66">
        <f>D17*E17</f>
        <v>0</v>
      </c>
      <c r="L17" s="65">
        <f>$D17*F17</f>
        <v>0</v>
      </c>
      <c r="M17" s="65">
        <f>$D17*G17</f>
        <v>0</v>
      </c>
      <c r="N17" s="65">
        <f>$D17*H17</f>
        <v>0</v>
      </c>
      <c r="O17" s="65">
        <f>$D17*I17</f>
        <v>0</v>
      </c>
      <c r="P17" s="133">
        <f>$D17*J17</f>
        <v>0</v>
      </c>
      <c r="Q17" s="185">
        <f>VLOOKUP(B17,Valores!$A$2:$P$300,14,FALSE)</f>
        <v>1</v>
      </c>
      <c r="R17" s="185">
        <f>VLOOKUP(B17,Valores!$A$2:$P$300,15,FALSE)</f>
        <v>3.1300000000000001E-2</v>
      </c>
      <c r="S17" s="186">
        <f t="shared" si="8"/>
        <v>0</v>
      </c>
      <c r="T17" s="186">
        <f t="shared" si="3"/>
        <v>0</v>
      </c>
      <c r="U17" s="186">
        <f t="shared" si="3"/>
        <v>0</v>
      </c>
      <c r="V17" s="186">
        <f t="shared" si="3"/>
        <v>0</v>
      </c>
      <c r="W17" s="219">
        <f t="shared" si="3"/>
        <v>0</v>
      </c>
      <c r="Y17" s="174">
        <f t="shared" si="9"/>
        <v>0</v>
      </c>
      <c r="Z17" s="214">
        <f t="shared" si="4"/>
        <v>0</v>
      </c>
      <c r="AA17" s="31">
        <f t="shared" si="4"/>
        <v>0</v>
      </c>
      <c r="AB17" s="214">
        <f t="shared" si="4"/>
        <v>0</v>
      </c>
      <c r="AC17" s="220">
        <f t="shared" si="4"/>
        <v>0</v>
      </c>
      <c r="AE17" s="186">
        <f t="shared" si="10"/>
        <v>0</v>
      </c>
      <c r="AF17" s="219">
        <f t="shared" si="5"/>
        <v>0</v>
      </c>
      <c r="AG17" s="29">
        <f t="shared" si="5"/>
        <v>0</v>
      </c>
      <c r="AH17" s="219">
        <f t="shared" si="5"/>
        <v>0</v>
      </c>
      <c r="AI17" s="187">
        <f t="shared" si="5"/>
        <v>0</v>
      </c>
    </row>
    <row r="18" spans="1:35" x14ac:dyDescent="0.2">
      <c r="A18" s="250">
        <v>9</v>
      </c>
      <c r="B18" s="119" t="s">
        <v>290</v>
      </c>
      <c r="C18" s="1" t="str">
        <f>VLOOKUP(B18,Valores!$A$2:$F$223,5,FALSE)</f>
        <v>m³</v>
      </c>
      <c r="D18" s="119">
        <v>18.98</v>
      </c>
      <c r="E18" s="121">
        <f>VLOOKUP($B18,Valores!$A$2:$G$300,6,FALSE)*VLOOKUP(VLOOKUP($B18,Indices_Poder!$B$5:$E$250,3,FALSE),Indices_Poder!$G$6:$N$27,4,FALSE)</f>
        <v>5744.0577699282558</v>
      </c>
      <c r="F18" s="65">
        <f>$E18*VLOOKUP($F9,Regional!$A$2:$B$7,2,FALSE)</f>
        <v>5815.858492052359</v>
      </c>
      <c r="G18" s="65">
        <f>$E18*VLOOKUP($G9,Regional!$A$2:$B$7,2,FALSE)</f>
        <v>5589.5426159171857</v>
      </c>
      <c r="H18" s="65">
        <f>$E18*VLOOKUP($H9,Regional!$A$2:$B$7,2,FALSE)</f>
        <v>5899.1473297163184</v>
      </c>
      <c r="I18" s="65">
        <f>$E18*VLOOKUP($I9,Regional!$A$2:$B$7,2,FALSE)</f>
        <v>5777.3733049938401</v>
      </c>
      <c r="J18" s="133">
        <f>$E18*VLOOKUP($J9,Regional!$A$2:$B$7,2,FALSE)</f>
        <v>5827.9210133692077</v>
      </c>
      <c r="K18" s="66">
        <f t="shared" si="6"/>
        <v>109022.2164732383</v>
      </c>
      <c r="L18" s="65">
        <f t="shared" si="7"/>
        <v>110384.99417915377</v>
      </c>
      <c r="M18" s="65">
        <f t="shared" si="7"/>
        <v>106089.51885010819</v>
      </c>
      <c r="N18" s="65">
        <f t="shared" si="7"/>
        <v>111965.81631801573</v>
      </c>
      <c r="O18" s="65">
        <f t="shared" si="7"/>
        <v>109654.54532878309</v>
      </c>
      <c r="P18" s="133">
        <f t="shared" si="7"/>
        <v>110613.94083374756</v>
      </c>
      <c r="Q18" s="185">
        <f>VLOOKUP(B18,Valores!$A$2:$P$300,14,FALSE)</f>
        <v>1</v>
      </c>
      <c r="R18" s="185">
        <f>VLOOKUP(B18,Valores!$A$2:$P$300,15,FALSE)</f>
        <v>3.1300000000000001E-2</v>
      </c>
      <c r="S18" s="186">
        <f t="shared" si="8"/>
        <v>0</v>
      </c>
      <c r="T18" s="186">
        <f t="shared" si="3"/>
        <v>0</v>
      </c>
      <c r="U18" s="186">
        <f t="shared" si="3"/>
        <v>0</v>
      </c>
      <c r="V18" s="186">
        <f t="shared" si="3"/>
        <v>0</v>
      </c>
      <c r="W18" s="219">
        <f t="shared" si="3"/>
        <v>0</v>
      </c>
      <c r="X18" s="29"/>
      <c r="Y18" s="174">
        <f t="shared" si="9"/>
        <v>110384.99417915377</v>
      </c>
      <c r="Z18" s="214">
        <f t="shared" si="4"/>
        <v>106089.51885010819</v>
      </c>
      <c r="AA18" s="31">
        <f t="shared" si="4"/>
        <v>111965.81631801573</v>
      </c>
      <c r="AB18" s="214">
        <f t="shared" si="4"/>
        <v>109654.54532878309</v>
      </c>
      <c r="AC18" s="220">
        <f t="shared" si="4"/>
        <v>110613.94083374756</v>
      </c>
      <c r="AD18" s="29"/>
      <c r="AE18" s="186">
        <f t="shared" si="10"/>
        <v>110384.99417915377</v>
      </c>
      <c r="AF18" s="219">
        <f t="shared" si="5"/>
        <v>106089.51885010819</v>
      </c>
      <c r="AG18" s="29">
        <f t="shared" si="5"/>
        <v>111965.81631801573</v>
      </c>
      <c r="AH18" s="219">
        <f t="shared" si="5"/>
        <v>109654.54532878309</v>
      </c>
      <c r="AI18" s="187">
        <f t="shared" si="5"/>
        <v>110613.94083374756</v>
      </c>
    </row>
    <row r="19" spans="1:35" x14ac:dyDescent="0.2">
      <c r="A19" s="250">
        <v>10</v>
      </c>
      <c r="B19" s="119" t="s">
        <v>291</v>
      </c>
      <c r="C19" s="1" t="str">
        <f>VLOOKUP(B19,Valores!$A$2:$F$223,5,FALSE)</f>
        <v>m³</v>
      </c>
      <c r="D19" s="119">
        <v>0</v>
      </c>
      <c r="E19" s="121">
        <f>VLOOKUP($B19,Valores!$A$2:$G$300,6,FALSE)*VLOOKUP(VLOOKUP($B19,Indices_Poder!$B$5:$E$250,3,FALSE),Indices_Poder!$G$6:$N$27,4,FALSE)</f>
        <v>5744.0577699282558</v>
      </c>
      <c r="F19" s="65">
        <f>$E19*VLOOKUP($F9,Regional!$A$2:$B$7,2,FALSE)</f>
        <v>5815.858492052359</v>
      </c>
      <c r="G19" s="65">
        <f>$E19*VLOOKUP($G9,Regional!$A$2:$B$7,2,FALSE)</f>
        <v>5589.5426159171857</v>
      </c>
      <c r="H19" s="65">
        <f>$E19*VLOOKUP($H9,Regional!$A$2:$B$7,2,FALSE)</f>
        <v>5899.1473297163184</v>
      </c>
      <c r="I19" s="65">
        <f>$E19*VLOOKUP($I9,Regional!$A$2:$B$7,2,FALSE)</f>
        <v>5777.3733049938401</v>
      </c>
      <c r="J19" s="133">
        <f>$E19*VLOOKUP($J9,Regional!$A$2:$B$7,2,FALSE)</f>
        <v>5827.9210133692077</v>
      </c>
      <c r="K19" s="66">
        <f t="shared" si="6"/>
        <v>0</v>
      </c>
      <c r="L19" s="65">
        <f t="shared" si="7"/>
        <v>0</v>
      </c>
      <c r="M19" s="65">
        <f t="shared" si="7"/>
        <v>0</v>
      </c>
      <c r="N19" s="65">
        <f t="shared" si="7"/>
        <v>0</v>
      </c>
      <c r="O19" s="65">
        <f t="shared" si="7"/>
        <v>0</v>
      </c>
      <c r="P19" s="133">
        <f t="shared" si="7"/>
        <v>0</v>
      </c>
      <c r="Q19" s="185">
        <f>VLOOKUP(B19,Valores!$A$2:$P$300,14,FALSE)</f>
        <v>1</v>
      </c>
      <c r="R19" s="185">
        <f>VLOOKUP(B19,Valores!$A$2:$P$300,15,FALSE)</f>
        <v>3.1300000000000001E-2</v>
      </c>
      <c r="S19" s="186">
        <f t="shared" si="8"/>
        <v>0</v>
      </c>
      <c r="T19" s="186">
        <f t="shared" si="3"/>
        <v>0</v>
      </c>
      <c r="U19" s="186">
        <f t="shared" si="3"/>
        <v>0</v>
      </c>
      <c r="V19" s="186">
        <f t="shared" si="3"/>
        <v>0</v>
      </c>
      <c r="W19" s="219">
        <f t="shared" si="3"/>
        <v>0</v>
      </c>
      <c r="Y19" s="174">
        <f t="shared" si="9"/>
        <v>0</v>
      </c>
      <c r="Z19" s="214">
        <f t="shared" si="4"/>
        <v>0</v>
      </c>
      <c r="AA19" s="31">
        <f t="shared" si="4"/>
        <v>0</v>
      </c>
      <c r="AB19" s="214">
        <f t="shared" si="4"/>
        <v>0</v>
      </c>
      <c r="AC19" s="220">
        <f t="shared" si="4"/>
        <v>0</v>
      </c>
      <c r="AE19" s="186">
        <f t="shared" si="10"/>
        <v>0</v>
      </c>
      <c r="AF19" s="219">
        <f t="shared" si="5"/>
        <v>0</v>
      </c>
      <c r="AG19" s="29">
        <f t="shared" si="5"/>
        <v>0</v>
      </c>
      <c r="AH19" s="219">
        <f t="shared" si="5"/>
        <v>0</v>
      </c>
      <c r="AI19" s="187">
        <f t="shared" si="5"/>
        <v>0</v>
      </c>
    </row>
    <row r="20" spans="1:35" x14ac:dyDescent="0.2">
      <c r="A20" s="250">
        <v>11</v>
      </c>
      <c r="B20" s="119" t="s">
        <v>292</v>
      </c>
      <c r="C20" s="1" t="str">
        <f>VLOOKUP(B20,Valores!$A$2:$F$223,5,FALSE)</f>
        <v>m³</v>
      </c>
      <c r="D20" s="119">
        <v>16</v>
      </c>
      <c r="E20" s="121">
        <f>VLOOKUP($B20,Valores!$A$2:$G$300,6,FALSE)*VLOOKUP(VLOOKUP($B20,Indices_Poder!$B$5:$E$250,3,FALSE),Indices_Poder!$G$6:$N$27,4,FALSE)</f>
        <v>5744.0577699282558</v>
      </c>
      <c r="F20" s="65">
        <f>$E20*VLOOKUP($F9,Regional!$A$2:$B$7,2,FALSE)</f>
        <v>5815.858492052359</v>
      </c>
      <c r="G20" s="65">
        <f>$E20*VLOOKUP($G9,Regional!$A$2:$B$7,2,FALSE)</f>
        <v>5589.5426159171857</v>
      </c>
      <c r="H20" s="65">
        <f>$E20*VLOOKUP($H9,Regional!$A$2:$B$7,2,FALSE)</f>
        <v>5899.1473297163184</v>
      </c>
      <c r="I20" s="65">
        <f>$E20*VLOOKUP($I9,Regional!$A$2:$B$7,2,FALSE)</f>
        <v>5777.3733049938401</v>
      </c>
      <c r="J20" s="133">
        <f>$E20*VLOOKUP($J9,Regional!$A$2:$B$7,2,FALSE)</f>
        <v>5827.9210133692077</v>
      </c>
      <c r="K20" s="66">
        <f t="shared" si="6"/>
        <v>91904.924318852092</v>
      </c>
      <c r="L20" s="65">
        <f t="shared" si="7"/>
        <v>93053.735872837744</v>
      </c>
      <c r="M20" s="65">
        <f t="shared" si="7"/>
        <v>89432.681854674971</v>
      </c>
      <c r="N20" s="65">
        <f t="shared" si="7"/>
        <v>94386.357275461094</v>
      </c>
      <c r="O20" s="65">
        <f t="shared" si="7"/>
        <v>92437.972879901441</v>
      </c>
      <c r="P20" s="133">
        <f t="shared" si="7"/>
        <v>93246.736213907323</v>
      </c>
      <c r="Q20" s="185">
        <f>VLOOKUP(B20,Valores!$A$2:$P$300,14,FALSE)</f>
        <v>1</v>
      </c>
      <c r="R20" s="185">
        <f>VLOOKUP(B20,Valores!$A$2:$P$300,15,FALSE)</f>
        <v>3.1300000000000001E-2</v>
      </c>
      <c r="S20" s="186">
        <f t="shared" si="8"/>
        <v>0</v>
      </c>
      <c r="T20" s="186">
        <f t="shared" si="3"/>
        <v>0</v>
      </c>
      <c r="U20" s="186">
        <f t="shared" si="3"/>
        <v>0</v>
      </c>
      <c r="V20" s="186">
        <f t="shared" si="3"/>
        <v>0</v>
      </c>
      <c r="W20" s="219">
        <f t="shared" si="3"/>
        <v>0</v>
      </c>
      <c r="Y20" s="174">
        <f t="shared" si="9"/>
        <v>93053.735872837744</v>
      </c>
      <c r="Z20" s="214">
        <f t="shared" si="4"/>
        <v>89432.681854674971</v>
      </c>
      <c r="AA20" s="31">
        <f t="shared" si="4"/>
        <v>94386.357275461094</v>
      </c>
      <c r="AB20" s="214">
        <f t="shared" si="4"/>
        <v>92437.972879901441</v>
      </c>
      <c r="AC20" s="220">
        <f t="shared" si="4"/>
        <v>93246.736213907323</v>
      </c>
      <c r="AE20" s="186">
        <f t="shared" si="10"/>
        <v>93053.735872837744</v>
      </c>
      <c r="AF20" s="219">
        <f t="shared" si="5"/>
        <v>89432.681854674971</v>
      </c>
      <c r="AG20" s="29">
        <f t="shared" si="5"/>
        <v>94386.357275461094</v>
      </c>
      <c r="AH20" s="219">
        <f t="shared" si="5"/>
        <v>92437.972879901441</v>
      </c>
      <c r="AI20" s="187">
        <f t="shared" si="5"/>
        <v>93246.736213907323</v>
      </c>
    </row>
    <row r="21" spans="1:35" x14ac:dyDescent="0.2">
      <c r="A21" s="280">
        <v>12</v>
      </c>
      <c r="B21" s="227" t="s">
        <v>293</v>
      </c>
      <c r="C21" s="1" t="str">
        <f>VLOOKUP(B21,Valores!$A$2:$F$223,5,FALSE)</f>
        <v>m³</v>
      </c>
      <c r="D21" s="227">
        <v>60</v>
      </c>
      <c r="E21" s="121">
        <f>VLOOKUP($B21,Valores!$A$2:$G$300,6,FALSE)*VLOOKUP(VLOOKUP($B21,Indices_Poder!$B$5:$E$250,3,FALSE),Indices_Poder!$G$6:$N$27,4,FALSE)</f>
        <v>5744.0577699282558</v>
      </c>
      <c r="F21" s="65">
        <f>$E21*VLOOKUP($F9,Regional!$A$2:$B$7,2,FALSE)</f>
        <v>5815.858492052359</v>
      </c>
      <c r="G21" s="65">
        <f>$E21*VLOOKUP($G9,Regional!$A$2:$B$7,2,FALSE)</f>
        <v>5589.5426159171857</v>
      </c>
      <c r="H21" s="65">
        <f>$E21*VLOOKUP($H9,Regional!$A$2:$B$7,2,FALSE)</f>
        <v>5899.1473297163184</v>
      </c>
      <c r="I21" s="65">
        <f>$E21*VLOOKUP($I9,Regional!$A$2:$B$7,2,FALSE)</f>
        <v>5777.3733049938401</v>
      </c>
      <c r="J21" s="133">
        <f>$E21*VLOOKUP($J9,Regional!$A$2:$B$7,2,FALSE)</f>
        <v>5827.9210133692077</v>
      </c>
      <c r="K21" s="74">
        <f t="shared" si="6"/>
        <v>344643.46619569534</v>
      </c>
      <c r="L21" s="253">
        <f t="shared" si="7"/>
        <v>348951.50952314155</v>
      </c>
      <c r="M21" s="253">
        <f t="shared" si="7"/>
        <v>335372.55695503112</v>
      </c>
      <c r="N21" s="253">
        <f t="shared" si="7"/>
        <v>353948.83978297911</v>
      </c>
      <c r="O21" s="253">
        <f t="shared" si="7"/>
        <v>346642.39829963038</v>
      </c>
      <c r="P21" s="254">
        <f t="shared" si="7"/>
        <v>349675.26080215245</v>
      </c>
      <c r="Q21" s="185">
        <f>VLOOKUP(B21,Valores!$A$2:$P$300,14,FALSE)</f>
        <v>1</v>
      </c>
      <c r="R21" s="185">
        <f>VLOOKUP(B21,Valores!$A$2:$P$300,15,FALSE)</f>
        <v>3.1300000000000001E-2</v>
      </c>
      <c r="S21" s="186">
        <f t="shared" si="8"/>
        <v>0</v>
      </c>
      <c r="T21" s="186">
        <f t="shared" si="3"/>
        <v>0</v>
      </c>
      <c r="U21" s="186">
        <f t="shared" si="3"/>
        <v>0</v>
      </c>
      <c r="V21" s="186">
        <f t="shared" si="3"/>
        <v>0</v>
      </c>
      <c r="W21" s="219">
        <f t="shared" si="3"/>
        <v>0</v>
      </c>
      <c r="Y21" s="174">
        <f t="shared" si="9"/>
        <v>348951.50952314155</v>
      </c>
      <c r="Z21" s="214">
        <f t="shared" si="4"/>
        <v>335372.55695503112</v>
      </c>
      <c r="AA21" s="31">
        <f t="shared" si="4"/>
        <v>353948.83978297911</v>
      </c>
      <c r="AB21" s="214">
        <f t="shared" si="4"/>
        <v>346642.39829963038</v>
      </c>
      <c r="AC21" s="220">
        <f t="shared" si="4"/>
        <v>349675.26080215245</v>
      </c>
      <c r="AE21" s="186">
        <f t="shared" si="10"/>
        <v>348951.50952314155</v>
      </c>
      <c r="AF21" s="219">
        <f t="shared" si="5"/>
        <v>335372.55695503112</v>
      </c>
      <c r="AG21" s="29">
        <f t="shared" si="5"/>
        <v>353948.83978297911</v>
      </c>
      <c r="AH21" s="219">
        <f t="shared" si="5"/>
        <v>346642.39829963038</v>
      </c>
      <c r="AI21" s="187">
        <f t="shared" si="5"/>
        <v>349675.26080215245</v>
      </c>
    </row>
    <row r="22" spans="1:35" s="29" customFormat="1" x14ac:dyDescent="0.2">
      <c r="A22" s="79"/>
      <c r="B22" s="80" t="s">
        <v>143</v>
      </c>
      <c r="C22" s="80"/>
      <c r="D22" s="81"/>
      <c r="E22" s="82"/>
      <c r="F22" s="83"/>
      <c r="G22" s="83"/>
      <c r="H22" s="83"/>
      <c r="I22" s="83"/>
      <c r="J22" s="83"/>
      <c r="K22" s="192">
        <f t="shared" ref="K22:P22" si="11">SUM(K10:K21)</f>
        <v>13063295.315546351</v>
      </c>
      <c r="L22" s="83">
        <f t="shared" si="11"/>
        <v>13226586.506990682</v>
      </c>
      <c r="M22" s="83">
        <f t="shared" si="11"/>
        <v>12711892.671558153</v>
      </c>
      <c r="N22" s="83">
        <f t="shared" si="11"/>
        <v>13416004.289066102</v>
      </c>
      <c r="O22" s="83">
        <f t="shared" si="11"/>
        <v>13139062.42837652</v>
      </c>
      <c r="P22" s="83">
        <f t="shared" si="11"/>
        <v>13254019.427153327</v>
      </c>
      <c r="S22" s="174">
        <f>SUMIF($Q10:$Q17,"&lt;&gt;Rateio",AE10:AE17)</f>
        <v>12674196.267415548</v>
      </c>
      <c r="T22" s="174">
        <f>SUMIF($Q10:$Q17,"&lt;&gt;Rateio",AF10:AF17)</f>
        <v>12180997.913898339</v>
      </c>
      <c r="U22" s="174">
        <f>SUMIF($Q10:$Q17,"&lt;&gt;Rateio",AG10:AG17)</f>
        <v>12855703.275689645</v>
      </c>
      <c r="V22" s="174">
        <f>SUMIF($Q10:$Q17,"&lt;&gt;Rateio",AH10:AH17)</f>
        <v>12590327.511868205</v>
      </c>
      <c r="W22" s="214">
        <f>SUMIF($Q10:$Q17,"&lt;&gt;Rateio",AI10:AI17)</f>
        <v>12700483.48930352</v>
      </c>
      <c r="Y22" s="186"/>
      <c r="Z22" s="219"/>
      <c r="AB22" s="219"/>
      <c r="AC22" s="187"/>
      <c r="AE22" s="186"/>
      <c r="AF22" s="219"/>
      <c r="AH22" s="219"/>
      <c r="AI22" s="187"/>
    </row>
    <row r="23" spans="1:35" s="29" customFormat="1" hidden="1" x14ac:dyDescent="0.2">
      <c r="A23" s="79"/>
      <c r="B23" s="80"/>
      <c r="C23" s="80"/>
      <c r="D23" s="81"/>
      <c r="E23" s="137" t="s">
        <v>118</v>
      </c>
      <c r="F23" s="87" t="s">
        <v>129</v>
      </c>
      <c r="G23" s="87" t="s">
        <v>130</v>
      </c>
      <c r="H23" s="87" t="s">
        <v>142</v>
      </c>
      <c r="I23" s="87" t="s">
        <v>132</v>
      </c>
      <c r="J23" s="87" t="s">
        <v>133</v>
      </c>
      <c r="K23" s="88"/>
      <c r="L23" s="83"/>
      <c r="M23" s="83"/>
      <c r="N23" s="83"/>
      <c r="O23" s="83"/>
      <c r="P23" s="83"/>
      <c r="W23" s="219"/>
      <c r="Y23" s="186"/>
      <c r="Z23" s="219"/>
      <c r="AB23" s="219"/>
      <c r="AC23" s="187"/>
      <c r="AE23" s="186"/>
      <c r="AF23" s="219"/>
      <c r="AH23" s="219"/>
      <c r="AI23" s="187"/>
    </row>
    <row r="24" spans="1:35" s="29" customFormat="1" hidden="1" x14ac:dyDescent="0.2">
      <c r="A24" s="89"/>
      <c r="B24" s="90" t="s">
        <v>206</v>
      </c>
      <c r="C24" s="90"/>
      <c r="D24" s="91"/>
      <c r="E24" s="92" t="e">
        <f>(SUMIF(#REF!,"Obras civis",K10:K21)+#REF!)*3.98%</f>
        <v>#REF!</v>
      </c>
      <c r="F24" s="93" t="e">
        <f>(SUMIF(#REF!,"Obras civis",L10:L21)+#REF!)*3.98%</f>
        <v>#REF!</v>
      </c>
      <c r="G24" s="93" t="e">
        <f>(SUMIF(#REF!,"Obras civis",M10:M21)+#REF!)*3.98%</f>
        <v>#REF!</v>
      </c>
      <c r="H24" s="93" t="e">
        <f>(SUMIF(#REF!,"Obras civis",N10:N21)+#REF!)*3.98%</f>
        <v>#REF!</v>
      </c>
      <c r="I24" s="93" t="e">
        <f>(SUMIF(#REF!,"Obras civis",O10:O21)+#REF!)*3.98%</f>
        <v>#REF!</v>
      </c>
      <c r="J24" s="93" t="e">
        <f>(SUMIF(#REF!,"Obras civis",P10:P21)+#REF!)*3.98%</f>
        <v>#REF!</v>
      </c>
      <c r="K24" s="92"/>
      <c r="L24" s="93"/>
      <c r="M24" s="93"/>
      <c r="N24" s="93"/>
      <c r="O24" s="93"/>
      <c r="P24" s="93"/>
      <c r="W24" s="219"/>
      <c r="Y24" s="186"/>
      <c r="Z24" s="219"/>
      <c r="AB24" s="219"/>
      <c r="AC24" s="187"/>
      <c r="AE24" s="186"/>
      <c r="AF24" s="219"/>
      <c r="AH24" s="219"/>
      <c r="AI24" s="187"/>
    </row>
    <row r="25" spans="1:35" s="29" customFormat="1" hidden="1" x14ac:dyDescent="0.2">
      <c r="A25" s="89"/>
      <c r="B25" s="90" t="s">
        <v>145</v>
      </c>
      <c r="C25" s="97"/>
      <c r="D25" s="98"/>
      <c r="E25" s="99" t="e">
        <f>K22+#REF!+E24</f>
        <v>#REF!</v>
      </c>
      <c r="F25" s="100" t="e">
        <f>L22+#REF!+F24</f>
        <v>#REF!</v>
      </c>
      <c r="G25" s="100" t="e">
        <f>M22+#REF!+G24</f>
        <v>#REF!</v>
      </c>
      <c r="H25" s="100" t="e">
        <f>N22+#REF!+H24</f>
        <v>#REF!</v>
      </c>
      <c r="I25" s="100" t="e">
        <f>O22+#REF!+I24</f>
        <v>#REF!</v>
      </c>
      <c r="J25" s="100" t="e">
        <f>P22+#REF!+J24</f>
        <v>#REF!</v>
      </c>
      <c r="K25" s="99"/>
      <c r="L25" s="100"/>
      <c r="M25" s="100"/>
      <c r="N25" s="100"/>
      <c r="O25" s="100"/>
      <c r="P25" s="100"/>
      <c r="W25" s="219"/>
      <c r="Y25" s="186"/>
      <c r="Z25" s="219"/>
      <c r="AB25" s="219"/>
      <c r="AC25" s="187"/>
      <c r="AE25" s="186"/>
      <c r="AF25" s="219"/>
      <c r="AH25" s="219"/>
      <c r="AI25" s="187"/>
    </row>
    <row r="26" spans="1:35" s="29" customFormat="1" hidden="1" x14ac:dyDescent="0.2">
      <c r="A26" s="89"/>
      <c r="B26" s="90" t="s">
        <v>146</v>
      </c>
      <c r="C26" s="90"/>
      <c r="D26" s="91"/>
      <c r="E26" s="92" t="e">
        <f>E25*2.7%</f>
        <v>#REF!</v>
      </c>
      <c r="F26" s="93" t="e">
        <f>F25*2.7%</f>
        <v>#REF!</v>
      </c>
      <c r="G26" s="93" t="e">
        <f t="shared" ref="G26:J26" si="12">G25*2.7%</f>
        <v>#REF!</v>
      </c>
      <c r="H26" s="93" t="e">
        <f t="shared" si="12"/>
        <v>#REF!</v>
      </c>
      <c r="I26" s="93" t="e">
        <f t="shared" si="12"/>
        <v>#REF!</v>
      </c>
      <c r="J26" s="93" t="e">
        <f t="shared" si="12"/>
        <v>#REF!</v>
      </c>
      <c r="K26" s="92"/>
      <c r="L26" s="93"/>
      <c r="M26" s="93"/>
      <c r="N26" s="93"/>
      <c r="O26" s="93"/>
      <c r="P26" s="93"/>
      <c r="W26" s="219"/>
      <c r="Y26" s="186"/>
      <c r="Z26" s="219"/>
      <c r="AB26" s="219"/>
      <c r="AC26" s="187"/>
      <c r="AE26" s="186"/>
      <c r="AF26" s="219"/>
      <c r="AH26" s="219"/>
      <c r="AI26" s="187"/>
    </row>
    <row r="27" spans="1:35" s="29" customFormat="1" hidden="1" x14ac:dyDescent="0.2">
      <c r="A27" s="89"/>
      <c r="B27" s="90" t="s">
        <v>147</v>
      </c>
      <c r="C27" s="97"/>
      <c r="D27" s="98"/>
      <c r="E27" s="99" t="e">
        <f>E25*1.4%</f>
        <v>#REF!</v>
      </c>
      <c r="F27" s="100" t="e">
        <f>F25*1.4%</f>
        <v>#REF!</v>
      </c>
      <c r="G27" s="100" t="e">
        <f t="shared" ref="G27:J27" si="13">G25*1.4%</f>
        <v>#REF!</v>
      </c>
      <c r="H27" s="100" t="e">
        <f t="shared" si="13"/>
        <v>#REF!</v>
      </c>
      <c r="I27" s="100" t="e">
        <f t="shared" si="13"/>
        <v>#REF!</v>
      </c>
      <c r="J27" s="100" t="e">
        <f t="shared" si="13"/>
        <v>#REF!</v>
      </c>
      <c r="K27" s="99"/>
      <c r="L27" s="100"/>
      <c r="M27" s="100"/>
      <c r="N27" s="100"/>
      <c r="O27" s="100"/>
      <c r="P27" s="100"/>
      <c r="W27" s="219"/>
      <c r="Y27" s="186"/>
      <c r="Z27" s="219"/>
      <c r="AB27" s="219"/>
      <c r="AC27" s="187"/>
      <c r="AE27" s="186"/>
      <c r="AF27" s="219"/>
      <c r="AH27" s="219"/>
      <c r="AI27" s="187"/>
    </row>
    <row r="28" spans="1:35" s="29" customFormat="1" hidden="1" x14ac:dyDescent="0.2">
      <c r="A28" s="89"/>
      <c r="B28" s="90" t="s">
        <v>148</v>
      </c>
      <c r="C28" s="90"/>
      <c r="D28" s="90"/>
      <c r="E28" s="92" t="e">
        <f>E25*3.99%</f>
        <v>#REF!</v>
      </c>
      <c r="F28" s="93" t="e">
        <f>F25*3.99%</f>
        <v>#REF!</v>
      </c>
      <c r="G28" s="93" t="e">
        <f t="shared" ref="G28:J28" si="14">G25*3.99%</f>
        <v>#REF!</v>
      </c>
      <c r="H28" s="93" t="e">
        <f t="shared" si="14"/>
        <v>#REF!</v>
      </c>
      <c r="I28" s="93" t="e">
        <f t="shared" si="14"/>
        <v>#REF!</v>
      </c>
      <c r="J28" s="93" t="e">
        <f t="shared" si="14"/>
        <v>#REF!</v>
      </c>
      <c r="K28" s="92"/>
      <c r="L28" s="93"/>
      <c r="M28" s="93"/>
      <c r="N28" s="93"/>
      <c r="O28" s="93"/>
      <c r="P28" s="93"/>
      <c r="W28" s="219"/>
      <c r="Y28" s="186"/>
      <c r="Z28" s="219"/>
      <c r="AB28" s="219"/>
      <c r="AC28" s="187"/>
      <c r="AE28" s="186"/>
      <c r="AF28" s="219"/>
      <c r="AH28" s="219"/>
      <c r="AI28" s="187"/>
    </row>
    <row r="29" spans="1:35" s="29" customFormat="1" hidden="1" x14ac:dyDescent="0.2">
      <c r="A29" s="89"/>
      <c r="B29" s="104" t="s">
        <v>149</v>
      </c>
      <c r="C29" s="104"/>
      <c r="D29" s="105"/>
      <c r="E29" s="106" t="e">
        <f>E25*2.7%</f>
        <v>#REF!</v>
      </c>
      <c r="F29" s="107" t="e">
        <f>F25*2.7%</f>
        <v>#REF!</v>
      </c>
      <c r="G29" s="107" t="e">
        <f t="shared" ref="G29:J29" si="15">G25*2.7%</f>
        <v>#REF!</v>
      </c>
      <c r="H29" s="107" t="e">
        <f t="shared" si="15"/>
        <v>#REF!</v>
      </c>
      <c r="I29" s="107" t="e">
        <f t="shared" si="15"/>
        <v>#REF!</v>
      </c>
      <c r="J29" s="107" t="e">
        <f t="shared" si="15"/>
        <v>#REF!</v>
      </c>
      <c r="K29" s="106"/>
      <c r="L29" s="107"/>
      <c r="M29" s="107"/>
      <c r="N29" s="107"/>
      <c r="O29" s="107"/>
      <c r="P29" s="107"/>
      <c r="W29" s="219"/>
      <c r="Y29" s="186"/>
      <c r="Z29" s="219"/>
      <c r="AB29" s="219"/>
      <c r="AC29" s="187"/>
      <c r="AE29" s="186"/>
      <c r="AF29" s="219"/>
      <c r="AH29" s="219"/>
      <c r="AI29" s="187"/>
    </row>
    <row r="30" spans="1:35" s="29" customFormat="1" hidden="1" x14ac:dyDescent="0.2">
      <c r="A30" s="89"/>
      <c r="B30" s="90" t="s">
        <v>150</v>
      </c>
      <c r="C30" s="90"/>
      <c r="D30" s="91"/>
      <c r="E30" s="106" t="e">
        <f>E25+E26+E27+E28+E29</f>
        <v>#REF!</v>
      </c>
      <c r="F30" s="93" t="e">
        <f>F25+F26+F27+F28+F29</f>
        <v>#REF!</v>
      </c>
      <c r="G30" s="93" t="e">
        <f t="shared" ref="G30:J30" si="16">G25+G26+G27+G28+G29</f>
        <v>#REF!</v>
      </c>
      <c r="H30" s="93" t="e">
        <f t="shared" si="16"/>
        <v>#REF!</v>
      </c>
      <c r="I30" s="93" t="e">
        <f t="shared" si="16"/>
        <v>#REF!</v>
      </c>
      <c r="J30" s="93" t="e">
        <f t="shared" si="16"/>
        <v>#REF!</v>
      </c>
      <c r="K30" s="92"/>
      <c r="L30" s="93"/>
      <c r="M30" s="93"/>
      <c r="N30" s="93"/>
      <c r="O30" s="93"/>
      <c r="P30" s="93"/>
      <c r="W30" s="219"/>
      <c r="Y30" s="186"/>
      <c r="Z30" s="219"/>
      <c r="AB30" s="219"/>
      <c r="AC30" s="187"/>
      <c r="AE30" s="186"/>
      <c r="AF30" s="219"/>
      <c r="AH30" s="219"/>
      <c r="AI30" s="187"/>
    </row>
    <row r="31" spans="1:35" s="29" customFormat="1" hidden="1" x14ac:dyDescent="0.2">
      <c r="A31" s="90"/>
      <c r="B31" s="90" t="s">
        <v>151</v>
      </c>
      <c r="C31" s="90"/>
      <c r="D31" s="91"/>
      <c r="E31" s="92" t="e">
        <f t="shared" ref="E31:J31" si="17">E30*3%</f>
        <v>#REF!</v>
      </c>
      <c r="F31" s="93" t="e">
        <f t="shared" si="17"/>
        <v>#REF!</v>
      </c>
      <c r="G31" s="93" t="e">
        <f t="shared" si="17"/>
        <v>#REF!</v>
      </c>
      <c r="H31" s="93" t="e">
        <f t="shared" si="17"/>
        <v>#REF!</v>
      </c>
      <c r="I31" s="93" t="e">
        <f t="shared" si="17"/>
        <v>#REF!</v>
      </c>
      <c r="J31" s="93" t="e">
        <f t="shared" si="17"/>
        <v>#REF!</v>
      </c>
      <c r="K31" s="92"/>
      <c r="L31" s="93"/>
      <c r="M31" s="93"/>
      <c r="N31" s="93"/>
      <c r="O31" s="93"/>
      <c r="P31" s="93"/>
      <c r="W31" s="219"/>
      <c r="Y31" s="186"/>
      <c r="Z31" s="219"/>
      <c r="AB31" s="219"/>
      <c r="AC31" s="187"/>
      <c r="AE31" s="186"/>
      <c r="AF31" s="219"/>
      <c r="AH31" s="219"/>
      <c r="AI31" s="187"/>
    </row>
    <row r="32" spans="1:35" s="29" customFormat="1" hidden="1" x14ac:dyDescent="0.2">
      <c r="A32" s="110"/>
      <c r="B32" s="110" t="s">
        <v>152</v>
      </c>
      <c r="C32" s="110"/>
      <c r="D32" s="111"/>
      <c r="E32" s="112" t="e">
        <f>E30*2.7%</f>
        <v>#REF!</v>
      </c>
      <c r="F32" s="103" t="e">
        <f>F30*2.7%</f>
        <v>#REF!</v>
      </c>
      <c r="G32" s="103" t="e">
        <f t="shared" ref="G32:J32" si="18">G30*2.7%</f>
        <v>#REF!</v>
      </c>
      <c r="H32" s="103" t="e">
        <f t="shared" si="18"/>
        <v>#REF!</v>
      </c>
      <c r="I32" s="103" t="e">
        <f t="shared" si="18"/>
        <v>#REF!</v>
      </c>
      <c r="J32" s="103" t="e">
        <f t="shared" si="18"/>
        <v>#REF!</v>
      </c>
      <c r="K32" s="112"/>
      <c r="L32" s="103"/>
      <c r="M32" s="103"/>
      <c r="N32" s="103"/>
      <c r="O32" s="103"/>
      <c r="P32" s="103"/>
      <c r="W32" s="219"/>
      <c r="Y32" s="186"/>
      <c r="Z32" s="219"/>
      <c r="AB32" s="219"/>
      <c r="AC32" s="187"/>
      <c r="AE32" s="186"/>
      <c r="AF32" s="219"/>
      <c r="AH32" s="219"/>
      <c r="AI32" s="187"/>
    </row>
    <row r="33" spans="1:35" s="29" customFormat="1" x14ac:dyDescent="0.2">
      <c r="A33" s="79"/>
      <c r="B33" s="80" t="s">
        <v>153</v>
      </c>
      <c r="C33" s="80"/>
      <c r="D33" s="81"/>
      <c r="E33" s="82">
        <f>K22*(1+Entrada!$H$13)</f>
        <v>19596249.302851081</v>
      </c>
      <c r="F33" s="83">
        <f>L22*(1+Entrada!$H$13)</f>
        <v>19841202.419136722</v>
      </c>
      <c r="G33" s="83">
        <f>M22*(1+Entrada!$H$13)</f>
        <v>19069110.196604386</v>
      </c>
      <c r="H33" s="83">
        <f>N22*(1+Entrada!$H$13)</f>
        <v>20125348.034028061</v>
      </c>
      <c r="I33" s="83">
        <f>O22*(1+Entrada!$H$13)</f>
        <v>19709907.548807617</v>
      </c>
      <c r="J33" s="83">
        <f>P22*(1+Entrada!$H$13)</f>
        <v>19882354.542672705</v>
      </c>
      <c r="K33" s="82"/>
      <c r="L33" s="83"/>
      <c r="M33" s="83"/>
      <c r="N33" s="83"/>
      <c r="O33" s="83"/>
      <c r="P33" s="83"/>
      <c r="S33" s="174">
        <f>SUMIF($Q10:$Q17,"&lt;&gt;Rateio",Y10:Y17)</f>
        <v>12674196.267415548</v>
      </c>
      <c r="T33" s="174">
        <f>SUMIF($Q10:$Q17,"&lt;&gt;Rateio",Z10:Z17)</f>
        <v>12180997.913898339</v>
      </c>
      <c r="U33" s="174">
        <f>SUMIF($Q10:$Q17,"&lt;&gt;Rateio",AA10:AA17)</f>
        <v>12855703.275689645</v>
      </c>
      <c r="V33" s="174">
        <f>SUMIF($Q10:$Q17,"&lt;&gt;Rateio",AB10:AB17)</f>
        <v>12590327.511868205</v>
      </c>
      <c r="W33" s="214">
        <f>SUMIF($Q10:$Q17,"&lt;&gt;Rateio",AC10:AC17)</f>
        <v>12700483.48930352</v>
      </c>
      <c r="Y33" s="186"/>
      <c r="Z33" s="219"/>
      <c r="AB33" s="219"/>
      <c r="AC33" s="187"/>
      <c r="AE33" s="186"/>
      <c r="AF33" s="219"/>
      <c r="AH33" s="219"/>
      <c r="AI33" s="187"/>
    </row>
    <row r="34" spans="1:35" s="29" customFormat="1" x14ac:dyDescent="0.2">
      <c r="C34" s="231"/>
      <c r="E34" s="168">
        <f>AVERAGE(F34:J34)</f>
        <v>1</v>
      </c>
      <c r="F34" s="193">
        <f>S34</f>
        <v>1</v>
      </c>
      <c r="G34" s="193">
        <f t="shared" ref="G34:J34" si="19">T34</f>
        <v>1</v>
      </c>
      <c r="H34" s="193">
        <f t="shared" si="19"/>
        <v>1</v>
      </c>
      <c r="I34" s="193">
        <f t="shared" si="19"/>
        <v>1</v>
      </c>
      <c r="J34" s="193">
        <f t="shared" si="19"/>
        <v>1</v>
      </c>
      <c r="K34" s="233"/>
      <c r="L34" s="233"/>
      <c r="M34" s="233"/>
      <c r="N34" s="31"/>
      <c r="O34" s="31"/>
      <c r="P34" s="31"/>
      <c r="Q34" s="31"/>
      <c r="S34" s="196">
        <f>S22/S33</f>
        <v>1</v>
      </c>
      <c r="T34" s="196">
        <f>T22/T33</f>
        <v>1</v>
      </c>
      <c r="U34" s="196">
        <f>U22/U33</f>
        <v>1</v>
      </c>
      <c r="V34" s="196">
        <f>V22/V33</f>
        <v>1</v>
      </c>
      <c r="W34" s="255">
        <f>W22/W33</f>
        <v>1</v>
      </c>
      <c r="Y34" s="196"/>
      <c r="Z34" s="255"/>
      <c r="AA34" s="197"/>
      <c r="AB34" s="255"/>
      <c r="AC34" s="198"/>
      <c r="AE34" s="196"/>
      <c r="AF34" s="255"/>
      <c r="AG34" s="197"/>
      <c r="AH34" s="255"/>
      <c r="AI34" s="198"/>
    </row>
    <row r="35" spans="1:35" s="29" customFormat="1" x14ac:dyDescent="0.2">
      <c r="D35" s="30"/>
      <c r="E35" s="28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</row>
    <row r="36" spans="1:35" s="29" customFormat="1" x14ac:dyDescent="0.2">
      <c r="D36" s="30"/>
      <c r="E36" s="28"/>
      <c r="F36" s="168"/>
      <c r="G36" s="168"/>
      <c r="H36" s="168"/>
      <c r="I36" s="168"/>
      <c r="J36" s="168"/>
      <c r="K36" s="33"/>
      <c r="L36" s="168"/>
      <c r="M36" s="31"/>
      <c r="N36" s="31"/>
      <c r="O36" s="31"/>
      <c r="P36" s="31"/>
    </row>
    <row r="37" spans="1:35" s="35" customFormat="1" ht="12.75" customHeight="1" x14ac:dyDescent="0.25">
      <c r="B37" s="392" t="s">
        <v>294</v>
      </c>
      <c r="C37" s="231"/>
      <c r="D37" s="233"/>
      <c r="E37" s="277"/>
      <c r="F37" s="231"/>
      <c r="G37" s="234"/>
      <c r="H37" s="235"/>
      <c r="I37" s="36"/>
      <c r="J37" s="36"/>
      <c r="K37" s="37"/>
      <c r="L37" s="36"/>
      <c r="M37" s="36"/>
      <c r="S37" s="171" t="s">
        <v>129</v>
      </c>
      <c r="T37" s="171" t="s">
        <v>130</v>
      </c>
      <c r="U37" s="171" t="s">
        <v>142</v>
      </c>
      <c r="V37" s="171" t="s">
        <v>132</v>
      </c>
      <c r="W37" s="213" t="s">
        <v>133</v>
      </c>
      <c r="Y37" s="171" t="s">
        <v>129</v>
      </c>
      <c r="Z37" s="213" t="s">
        <v>130</v>
      </c>
      <c r="AA37" s="172" t="s">
        <v>142</v>
      </c>
      <c r="AB37" s="213" t="s">
        <v>132</v>
      </c>
      <c r="AC37" s="173" t="s">
        <v>133</v>
      </c>
      <c r="AE37" s="171" t="s">
        <v>129</v>
      </c>
      <c r="AF37" s="213" t="s">
        <v>130</v>
      </c>
      <c r="AG37" s="172" t="s">
        <v>142</v>
      </c>
      <c r="AH37" s="213" t="s">
        <v>132</v>
      </c>
      <c r="AI37" s="173" t="s">
        <v>133</v>
      </c>
    </row>
    <row r="38" spans="1:35" s="35" customFormat="1" ht="12.75" customHeight="1" x14ac:dyDescent="0.2">
      <c r="B38" s="392"/>
      <c r="C38" s="258"/>
      <c r="D38" s="267"/>
      <c r="E38" s="233"/>
      <c r="F38" s="258"/>
      <c r="G38" s="259"/>
      <c r="H38" s="259"/>
      <c r="I38" s="36"/>
      <c r="J38" s="36"/>
      <c r="K38" s="37"/>
      <c r="L38" s="36"/>
      <c r="M38" s="36"/>
      <c r="Q38" s="29" t="s">
        <v>202</v>
      </c>
      <c r="S38" s="174">
        <f>SUMIF($Q41:$Q52,"Rateio",L41:L52)+F64</f>
        <v>27741466.483694721</v>
      </c>
      <c r="T38" s="174">
        <f t="shared" ref="T38:W38" si="20">SUMIF($Q41:$Q52,"Rateio",M41:M52)+G64</f>
        <v>26661946.701514404</v>
      </c>
      <c r="U38" s="174">
        <f t="shared" si="20"/>
        <v>28138751.682720479</v>
      </c>
      <c r="V38" s="174">
        <f t="shared" si="20"/>
        <v>27557893.322765589</v>
      </c>
      <c r="W38" s="214">
        <f t="shared" si="20"/>
        <v>27799004.340105351</v>
      </c>
      <c r="Y38" s="215"/>
      <c r="Z38" s="241"/>
      <c r="AB38" s="241"/>
      <c r="AC38" s="175"/>
      <c r="AE38" s="215"/>
      <c r="AF38" s="241"/>
      <c r="AH38" s="241"/>
      <c r="AI38" s="175"/>
    </row>
    <row r="39" spans="1:35" s="44" customFormat="1" x14ac:dyDescent="0.2">
      <c r="A39" s="379" t="s">
        <v>136</v>
      </c>
      <c r="B39" s="393" t="s">
        <v>138</v>
      </c>
      <c r="C39" s="379" t="s">
        <v>3</v>
      </c>
      <c r="D39" s="396" t="s">
        <v>139</v>
      </c>
      <c r="E39" s="43">
        <f>E8</f>
        <v>44228</v>
      </c>
      <c r="F39" s="388" t="str">
        <f>F8</f>
        <v>Preço Unitário</v>
      </c>
      <c r="G39" s="386"/>
      <c r="H39" s="386"/>
      <c r="I39" s="386"/>
      <c r="J39" s="387"/>
      <c r="K39" s="43">
        <f>K8</f>
        <v>44228</v>
      </c>
      <c r="L39" s="378" t="str">
        <f>L8</f>
        <v>Preço Total</v>
      </c>
      <c r="M39" s="378"/>
      <c r="N39" s="378"/>
      <c r="O39" s="378"/>
      <c r="P39" s="378"/>
      <c r="Q39" s="176" t="s">
        <v>203</v>
      </c>
      <c r="S39" s="174">
        <f>SUMIF($R41:$R48,"UAR",L41:L48)</f>
        <v>0</v>
      </c>
      <c r="T39" s="174">
        <f t="shared" ref="T39:W39" si="21">SUMIF($R41:$R48,"UAR",M41:M48)</f>
        <v>0</v>
      </c>
      <c r="U39" s="174">
        <f t="shared" si="21"/>
        <v>0</v>
      </c>
      <c r="V39" s="174">
        <f t="shared" si="21"/>
        <v>0</v>
      </c>
      <c r="W39" s="214">
        <f t="shared" si="21"/>
        <v>0</v>
      </c>
      <c r="Y39" s="216"/>
      <c r="Z39" s="242"/>
      <c r="AB39" s="242"/>
      <c r="AC39" s="177"/>
      <c r="AE39" s="216"/>
      <c r="AF39" s="242"/>
      <c r="AH39" s="242"/>
      <c r="AI39" s="177"/>
    </row>
    <row r="40" spans="1:35" s="49" customFormat="1" x14ac:dyDescent="0.2">
      <c r="A40" s="379"/>
      <c r="B40" s="380"/>
      <c r="C40" s="380"/>
      <c r="D40" s="397"/>
      <c r="E40" s="45" t="s">
        <v>118</v>
      </c>
      <c r="F40" s="47" t="s">
        <v>129</v>
      </c>
      <c r="G40" s="47" t="s">
        <v>130</v>
      </c>
      <c r="H40" s="47" t="s">
        <v>142</v>
      </c>
      <c r="I40" s="47" t="s">
        <v>132</v>
      </c>
      <c r="J40" s="47" t="s">
        <v>133</v>
      </c>
      <c r="K40" s="45" t="s">
        <v>118</v>
      </c>
      <c r="L40" s="47" t="s">
        <v>129</v>
      </c>
      <c r="M40" s="47" t="s">
        <v>130</v>
      </c>
      <c r="N40" s="47" t="s">
        <v>142</v>
      </c>
      <c r="O40" s="47" t="s">
        <v>132</v>
      </c>
      <c r="P40" s="47" t="s">
        <v>133</v>
      </c>
      <c r="Q40" s="176" t="s">
        <v>204</v>
      </c>
      <c r="S40" s="181">
        <f>S39/S38</f>
        <v>0</v>
      </c>
      <c r="T40" s="181">
        <f t="shared" ref="T40:W40" si="22">T39/T38</f>
        <v>0</v>
      </c>
      <c r="U40" s="181">
        <f t="shared" si="22"/>
        <v>0</v>
      </c>
      <c r="V40" s="181">
        <f t="shared" si="22"/>
        <v>0</v>
      </c>
      <c r="W40" s="217">
        <f t="shared" si="22"/>
        <v>0</v>
      </c>
      <c r="Y40" s="218"/>
      <c r="Z40" s="244"/>
      <c r="AA40" s="182"/>
      <c r="AB40" s="244"/>
      <c r="AC40" s="184"/>
      <c r="AE40" s="218"/>
      <c r="AF40" s="244"/>
      <c r="AG40" s="182"/>
      <c r="AH40" s="244"/>
      <c r="AI40" s="184"/>
    </row>
    <row r="41" spans="1:35" x14ac:dyDescent="0.2">
      <c r="A41" s="246">
        <v>1</v>
      </c>
      <c r="B41" s="116" t="s">
        <v>283</v>
      </c>
      <c r="C41" s="1" t="str">
        <f>VLOOKUP(B41,Valores!$A$2:$F$223,5,FALSE)</f>
        <v>unid.</v>
      </c>
      <c r="D41" s="116">
        <v>1</v>
      </c>
      <c r="E41" s="53">
        <f>EXP(10.90679)*POWER(Resumo!C51,0.38282)*POWER(Resumo!D51,0.00247)*POWER(Resumo!E51,0.45363)*(1+43%)*1.024659*(1+Valores!$H$162)*(1+Valores!$I$162)*(1+Valores!$J$162)*VLOOKUP(VLOOKUP($B41,Indices_Poder!$B$5:$E$250,3,FALSE),Indices_Poder!$G$6:$N$27,8,FALSE)</f>
        <v>17752792.414736196</v>
      </c>
      <c r="F41" s="54">
        <f>$E41*VLOOKUP(F$40,Regional!$A$2:$B$7,2,FALSE)</f>
        <v>17974702.319920398</v>
      </c>
      <c r="G41" s="54">
        <f>$E41*VLOOKUP(G$40,Regional!$A$2:$B$7,2,FALSE)</f>
        <v>17275242.298779793</v>
      </c>
      <c r="H41" s="54">
        <f>$E41*VLOOKUP(H$40,Regional!$A$2:$B$7,2,FALSE)</f>
        <v>18232117.809934072</v>
      </c>
      <c r="I41" s="54">
        <f>$E41*VLOOKUP(I$40,Regional!$A$2:$B$7,2,FALSE)</f>
        <v>17855758.610741667</v>
      </c>
      <c r="J41" s="54">
        <f>$E41*VLOOKUP(J$40,Regional!$A$2:$B$7,2,FALSE)</f>
        <v>18011983.183991343</v>
      </c>
      <c r="K41" s="56">
        <f>D41*E41</f>
        <v>17752792.414736196</v>
      </c>
      <c r="L41" s="248">
        <f>D41*F41</f>
        <v>17974702.319920398</v>
      </c>
      <c r="M41" s="248">
        <f>D41*G41</f>
        <v>17275242.298779793</v>
      </c>
      <c r="N41" s="248">
        <f>D41*H41</f>
        <v>18232117.809934072</v>
      </c>
      <c r="O41" s="248">
        <f>D41*I41</f>
        <v>17855758.610741667</v>
      </c>
      <c r="P41" s="249">
        <f>D41*J41</f>
        <v>18011983.183991343</v>
      </c>
      <c r="Q41" s="185">
        <f>VLOOKUP(B41,Valores!$A$2:$P$300,14,FALSE)</f>
        <v>1</v>
      </c>
      <c r="R41" s="185">
        <f>VLOOKUP(B41,Valores!$A$2:$P$300,15,FALSE)</f>
        <v>3.3300000000000003E-2</v>
      </c>
      <c r="S41" s="186">
        <f>IF($R41="UAR",L41*S$40,0)</f>
        <v>0</v>
      </c>
      <c r="T41" s="186">
        <f t="shared" ref="T41:W52" si="23">IF($R41="UAR",M41*T$40,0)</f>
        <v>0</v>
      </c>
      <c r="U41" s="186">
        <f t="shared" si="23"/>
        <v>0</v>
      </c>
      <c r="V41" s="186">
        <f t="shared" si="23"/>
        <v>0</v>
      </c>
      <c r="W41" s="186">
        <f t="shared" si="23"/>
        <v>0</v>
      </c>
      <c r="Y41" s="174">
        <f>L41+S41</f>
        <v>17974702.319920398</v>
      </c>
      <c r="Z41" s="214">
        <f t="shared" ref="Z41:AC52" si="24">M41+T41</f>
        <v>17275242.298779793</v>
      </c>
      <c r="AA41" s="31">
        <f t="shared" si="24"/>
        <v>18232117.809934072</v>
      </c>
      <c r="AB41" s="214">
        <f t="shared" si="24"/>
        <v>17855758.610741667</v>
      </c>
      <c r="AC41" s="220">
        <f t="shared" si="24"/>
        <v>18011983.183991343</v>
      </c>
      <c r="AE41" s="186">
        <f>IF($Q41="rateio",0,Y41*$Q41)</f>
        <v>17974702.319920398</v>
      </c>
      <c r="AF41" s="219">
        <f t="shared" ref="AF41:AI52" si="25">IF($Q41="rateio",0,Z41*$Q41)</f>
        <v>17275242.298779793</v>
      </c>
      <c r="AG41" s="29">
        <f t="shared" si="25"/>
        <v>18232117.809934072</v>
      </c>
      <c r="AH41" s="219">
        <f t="shared" si="25"/>
        <v>17855758.610741667</v>
      </c>
      <c r="AI41" s="187">
        <f t="shared" si="25"/>
        <v>18011983.183991343</v>
      </c>
    </row>
    <row r="42" spans="1:35" x14ac:dyDescent="0.2">
      <c r="A42" s="250">
        <v>2</v>
      </c>
      <c r="B42" s="119" t="s">
        <v>284</v>
      </c>
      <c r="C42" s="1" t="str">
        <f>VLOOKUP(B42,Valores!$A$2:$F$223,5,FALSE)</f>
        <v>unid.</v>
      </c>
      <c r="D42" s="119">
        <v>0</v>
      </c>
      <c r="E42" s="121">
        <f>VLOOKUP($B42,Valores!$A$2:$G$300,6,FALSE)*VLOOKUP(VLOOKUP($B42,Indices_Poder!$B$5:$E$250,3,FALSE),Indices_Poder!$G$6:$N$27,4,FALSE)</f>
        <v>0</v>
      </c>
      <c r="F42" s="65">
        <f>$E42*VLOOKUP($F40,Regional!$A$2:$B$7,2,FALSE)</f>
        <v>0</v>
      </c>
      <c r="G42" s="65">
        <f>$E42*VLOOKUP($G40,Regional!$A$2:$B$7,2,FALSE)</f>
        <v>0</v>
      </c>
      <c r="H42" s="65">
        <f>$E42*VLOOKUP($H40,Regional!$A$2:$B$7,2,FALSE)</f>
        <v>0</v>
      </c>
      <c r="I42" s="65">
        <f>$E42*VLOOKUP($I40,Regional!$A$2:$B$7,2,FALSE)</f>
        <v>0</v>
      </c>
      <c r="J42" s="133">
        <f>$E42*VLOOKUP($J40,Regional!$A$2:$B$7,2,FALSE)</f>
        <v>0</v>
      </c>
      <c r="K42" s="66">
        <f t="shared" ref="K42:K52" si="26">D42*E42</f>
        <v>0</v>
      </c>
      <c r="L42" s="65">
        <f t="shared" ref="L42:P52" si="27">$D42*F42</f>
        <v>0</v>
      </c>
      <c r="M42" s="65">
        <f t="shared" si="27"/>
        <v>0</v>
      </c>
      <c r="N42" s="65">
        <f t="shared" si="27"/>
        <v>0</v>
      </c>
      <c r="O42" s="65">
        <f t="shared" si="27"/>
        <v>0</v>
      </c>
      <c r="P42" s="133">
        <f t="shared" si="27"/>
        <v>0</v>
      </c>
      <c r="Q42" s="185">
        <f>VLOOKUP(B42,Valores!$A$2:$P$300,14,FALSE)</f>
        <v>1</v>
      </c>
      <c r="R42" s="185">
        <f>VLOOKUP(B42,Valores!$A$2:$P$300,15,FALSE)</f>
        <v>3.1300000000000001E-2</v>
      </c>
      <c r="S42" s="186">
        <f t="shared" ref="S42:S52" si="28">IF($R42="UAR",L42*S$40,0)</f>
        <v>0</v>
      </c>
      <c r="T42" s="186">
        <f t="shared" si="23"/>
        <v>0</v>
      </c>
      <c r="U42" s="186">
        <f t="shared" si="23"/>
        <v>0</v>
      </c>
      <c r="V42" s="186">
        <f t="shared" si="23"/>
        <v>0</v>
      </c>
      <c r="W42" s="186">
        <f t="shared" si="23"/>
        <v>0</v>
      </c>
      <c r="Y42" s="174">
        <f t="shared" ref="Y42:Y52" si="29">L42+S42</f>
        <v>0</v>
      </c>
      <c r="Z42" s="214">
        <f t="shared" si="24"/>
        <v>0</v>
      </c>
      <c r="AA42" s="31">
        <f t="shared" si="24"/>
        <v>0</v>
      </c>
      <c r="AB42" s="214">
        <f t="shared" si="24"/>
        <v>0</v>
      </c>
      <c r="AC42" s="220">
        <f t="shared" si="24"/>
        <v>0</v>
      </c>
      <c r="AE42" s="186">
        <f t="shared" ref="AE42:AE52" si="30">IF($Q42="rateio",0,Y42*$Q42)</f>
        <v>0</v>
      </c>
      <c r="AF42" s="219">
        <f t="shared" si="25"/>
        <v>0</v>
      </c>
      <c r="AG42" s="29">
        <f t="shared" si="25"/>
        <v>0</v>
      </c>
      <c r="AH42" s="219">
        <f t="shared" si="25"/>
        <v>0</v>
      </c>
      <c r="AI42" s="187">
        <f t="shared" si="25"/>
        <v>0</v>
      </c>
    </row>
    <row r="43" spans="1:35" x14ac:dyDescent="0.2">
      <c r="A43" s="250">
        <v>3</v>
      </c>
      <c r="B43" s="119" t="s">
        <v>285</v>
      </c>
      <c r="C43" s="1" t="str">
        <f>VLOOKUP(B43,Valores!$A$2:$F$223,5,FALSE)</f>
        <v>unid.</v>
      </c>
      <c r="D43" s="119">
        <v>0</v>
      </c>
      <c r="E43" s="121">
        <f>VLOOKUP($B43,Valores!$A$2:$G$300,6,FALSE)*VLOOKUP(VLOOKUP($B43,Indices_Poder!$B$5:$E$250,3,FALSE),Indices_Poder!$G$6:$N$27,4,FALSE)</f>
        <v>0</v>
      </c>
      <c r="F43" s="65">
        <f>$E43*VLOOKUP($F40,Regional!$A$2:$B$7,2,FALSE)</f>
        <v>0</v>
      </c>
      <c r="G43" s="65">
        <f>$E43*VLOOKUP($G40,Regional!$A$2:$B$7,2,FALSE)</f>
        <v>0</v>
      </c>
      <c r="H43" s="65">
        <f>$E43*VLOOKUP($H40,Regional!$A$2:$B$7,2,FALSE)</f>
        <v>0</v>
      </c>
      <c r="I43" s="65">
        <f>$E43*VLOOKUP($I40,Regional!$A$2:$B$7,2,FALSE)</f>
        <v>0</v>
      </c>
      <c r="J43" s="133">
        <f>$E43*VLOOKUP($J40,Regional!$A$2:$B$7,2,FALSE)</f>
        <v>0</v>
      </c>
      <c r="K43" s="66">
        <f t="shared" si="26"/>
        <v>0</v>
      </c>
      <c r="L43" s="65">
        <f t="shared" si="27"/>
        <v>0</v>
      </c>
      <c r="M43" s="65">
        <f t="shared" si="27"/>
        <v>0</v>
      </c>
      <c r="N43" s="65">
        <f t="shared" si="27"/>
        <v>0</v>
      </c>
      <c r="O43" s="65">
        <f t="shared" si="27"/>
        <v>0</v>
      </c>
      <c r="P43" s="133">
        <f t="shared" si="27"/>
        <v>0</v>
      </c>
      <c r="Q43" s="185">
        <f>VLOOKUP(B43,Valores!$A$2:$P$300,14,FALSE)</f>
        <v>1</v>
      </c>
      <c r="R43" s="185">
        <f>VLOOKUP(B43,Valores!$A$2:$P$300,15,FALSE)</f>
        <v>3.1300000000000001E-2</v>
      </c>
      <c r="S43" s="186">
        <f t="shared" si="28"/>
        <v>0</v>
      </c>
      <c r="T43" s="186">
        <f t="shared" si="23"/>
        <v>0</v>
      </c>
      <c r="U43" s="186">
        <f t="shared" si="23"/>
        <v>0</v>
      </c>
      <c r="V43" s="186">
        <f t="shared" si="23"/>
        <v>0</v>
      </c>
      <c r="W43" s="186">
        <f t="shared" si="23"/>
        <v>0</v>
      </c>
      <c r="Y43" s="174">
        <f t="shared" si="29"/>
        <v>0</v>
      </c>
      <c r="Z43" s="214">
        <f t="shared" si="24"/>
        <v>0</v>
      </c>
      <c r="AA43" s="31">
        <f t="shared" si="24"/>
        <v>0</v>
      </c>
      <c r="AB43" s="214">
        <f t="shared" si="24"/>
        <v>0</v>
      </c>
      <c r="AC43" s="220">
        <f t="shared" si="24"/>
        <v>0</v>
      </c>
      <c r="AE43" s="186">
        <f t="shared" si="30"/>
        <v>0</v>
      </c>
      <c r="AF43" s="219">
        <f t="shared" si="25"/>
        <v>0</v>
      </c>
      <c r="AG43" s="29">
        <f t="shared" si="25"/>
        <v>0</v>
      </c>
      <c r="AH43" s="219">
        <f t="shared" si="25"/>
        <v>0</v>
      </c>
      <c r="AI43" s="187">
        <f t="shared" si="25"/>
        <v>0</v>
      </c>
    </row>
    <row r="44" spans="1:35" x14ac:dyDescent="0.2">
      <c r="A44" s="250">
        <v>4</v>
      </c>
      <c r="B44" s="119" t="s">
        <v>286</v>
      </c>
      <c r="C44" s="1" t="str">
        <f>VLOOKUP(B44,Valores!$A$2:$F$223,5,FALSE)</f>
        <v>unid.</v>
      </c>
      <c r="D44" s="119">
        <v>0</v>
      </c>
      <c r="E44" s="121">
        <f>VLOOKUP($B44,Valores!$A$2:$G$300,6,FALSE)*VLOOKUP(VLOOKUP($B44,Indices_Poder!$B$5:$E$250,3,FALSE),Indices_Poder!$G$6:$N$27,4,FALSE)</f>
        <v>0</v>
      </c>
      <c r="F44" s="65">
        <f>$E44*VLOOKUP($F40,Regional!$A$2:$B$7,2,FALSE)</f>
        <v>0</v>
      </c>
      <c r="G44" s="65">
        <f>$E44*VLOOKUP($G40,Regional!$A$2:$B$7,2,FALSE)</f>
        <v>0</v>
      </c>
      <c r="H44" s="65">
        <f>$E44*VLOOKUP($H40,Regional!$A$2:$B$7,2,FALSE)</f>
        <v>0</v>
      </c>
      <c r="I44" s="65">
        <f>$E44*VLOOKUP($I40,Regional!$A$2:$B$7,2,FALSE)</f>
        <v>0</v>
      </c>
      <c r="J44" s="133">
        <f>$E44*VLOOKUP($J40,Regional!$A$2:$B$7,2,FALSE)</f>
        <v>0</v>
      </c>
      <c r="K44" s="66">
        <f>D44*E44</f>
        <v>0</v>
      </c>
      <c r="L44" s="65">
        <f>$D44*F44</f>
        <v>0</v>
      </c>
      <c r="M44" s="65">
        <f>$D44*G44</f>
        <v>0</v>
      </c>
      <c r="N44" s="65">
        <f>$D44*H44</f>
        <v>0</v>
      </c>
      <c r="O44" s="65">
        <f>$D44*I44</f>
        <v>0</v>
      </c>
      <c r="P44" s="133">
        <f>$D44*J44</f>
        <v>0</v>
      </c>
      <c r="Q44" s="185">
        <f>VLOOKUP(B44,Valores!$A$2:$P$300,14,FALSE)</f>
        <v>1</v>
      </c>
      <c r="R44" s="185">
        <f>VLOOKUP(B44,Valores!$A$2:$P$300,15,FALSE)</f>
        <v>3.1300000000000001E-2</v>
      </c>
      <c r="S44" s="186">
        <f t="shared" si="28"/>
        <v>0</v>
      </c>
      <c r="T44" s="186">
        <f t="shared" si="23"/>
        <v>0</v>
      </c>
      <c r="U44" s="186">
        <f t="shared" si="23"/>
        <v>0</v>
      </c>
      <c r="V44" s="186">
        <f t="shared" si="23"/>
        <v>0</v>
      </c>
      <c r="W44" s="186">
        <f t="shared" si="23"/>
        <v>0</v>
      </c>
      <c r="Y44" s="174">
        <f t="shared" si="29"/>
        <v>0</v>
      </c>
      <c r="Z44" s="214">
        <f t="shared" si="24"/>
        <v>0</v>
      </c>
      <c r="AA44" s="31">
        <f t="shared" si="24"/>
        <v>0</v>
      </c>
      <c r="AB44" s="214">
        <f t="shared" si="24"/>
        <v>0</v>
      </c>
      <c r="AC44" s="220">
        <f t="shared" si="24"/>
        <v>0</v>
      </c>
      <c r="AE44" s="186">
        <f t="shared" si="30"/>
        <v>0</v>
      </c>
      <c r="AF44" s="219">
        <f t="shared" si="25"/>
        <v>0</v>
      </c>
      <c r="AG44" s="29">
        <f t="shared" si="25"/>
        <v>0</v>
      </c>
      <c r="AH44" s="219">
        <f t="shared" si="25"/>
        <v>0</v>
      </c>
      <c r="AI44" s="187">
        <f t="shared" si="25"/>
        <v>0</v>
      </c>
    </row>
    <row r="45" spans="1:35" x14ac:dyDescent="0.2">
      <c r="A45" s="250">
        <v>5</v>
      </c>
      <c r="B45" s="119" t="s">
        <v>30</v>
      </c>
      <c r="C45" s="1" t="str">
        <f>VLOOKUP(B45,Valores!$A$2:$F$223,5,FALSE)</f>
        <v>unid.</v>
      </c>
      <c r="D45" s="119">
        <v>1</v>
      </c>
      <c r="E45" s="121">
        <f>VLOOKUP($B45,Valores!$A$2:$G$300,6,FALSE)*VLOOKUP(VLOOKUP($B45,Indices_Poder!$B$5:$E$250,3,FALSE),Indices_Poder!$G$6:$N$27,4,FALSE)</f>
        <v>54015.592521526502</v>
      </c>
      <c r="F45" s="65">
        <f>$E45*VLOOKUP($F40,Regional!$A$2:$B$7,2,FALSE)</f>
        <v>54690.78742804558</v>
      </c>
      <c r="G45" s="65">
        <f>$E45*VLOOKUP($G40,Regional!$A$2:$B$7,2,FALSE)</f>
        <v>52562.57308269744</v>
      </c>
      <c r="H45" s="65">
        <f>$E45*VLOOKUP($H40,Regional!$A$2:$B$7,2,FALSE)</f>
        <v>55474.01351960771</v>
      </c>
      <c r="I45" s="65">
        <f>$E45*VLOOKUP($I40,Regional!$A$2:$B$7,2,FALSE)</f>
        <v>54328.882958151356</v>
      </c>
      <c r="J45" s="133">
        <f>$E45*VLOOKUP($J40,Regional!$A$2:$B$7,2,FALSE)</f>
        <v>54804.220172340785</v>
      </c>
      <c r="K45" s="66">
        <f t="shared" si="26"/>
        <v>54015.592521526502</v>
      </c>
      <c r="L45" s="65">
        <f t="shared" si="27"/>
        <v>54690.78742804558</v>
      </c>
      <c r="M45" s="65">
        <f t="shared" si="27"/>
        <v>52562.57308269744</v>
      </c>
      <c r="N45" s="65">
        <f t="shared" si="27"/>
        <v>55474.01351960771</v>
      </c>
      <c r="O45" s="65">
        <f t="shared" si="27"/>
        <v>54328.882958151356</v>
      </c>
      <c r="P45" s="133">
        <f t="shared" si="27"/>
        <v>54804.220172340785</v>
      </c>
      <c r="Q45" s="185">
        <f>VLOOKUP(B45,Valores!$A$2:$P$300,14,FALSE)</f>
        <v>1</v>
      </c>
      <c r="R45" s="185">
        <f>VLOOKUP(B45,Valores!$A$2:$P$300,15,FALSE)</f>
        <v>0.04</v>
      </c>
      <c r="S45" s="186">
        <f t="shared" si="28"/>
        <v>0</v>
      </c>
      <c r="T45" s="186">
        <f t="shared" si="23"/>
        <v>0</v>
      </c>
      <c r="U45" s="186">
        <f t="shared" si="23"/>
        <v>0</v>
      </c>
      <c r="V45" s="186">
        <f t="shared" si="23"/>
        <v>0</v>
      </c>
      <c r="W45" s="186">
        <f t="shared" si="23"/>
        <v>0</v>
      </c>
      <c r="Y45" s="174">
        <f t="shared" si="29"/>
        <v>54690.78742804558</v>
      </c>
      <c r="Z45" s="214">
        <f t="shared" si="24"/>
        <v>52562.57308269744</v>
      </c>
      <c r="AA45" s="31">
        <f t="shared" si="24"/>
        <v>55474.01351960771</v>
      </c>
      <c r="AB45" s="214">
        <f t="shared" si="24"/>
        <v>54328.882958151356</v>
      </c>
      <c r="AC45" s="220">
        <f t="shared" si="24"/>
        <v>54804.220172340785</v>
      </c>
      <c r="AE45" s="186">
        <f t="shared" si="30"/>
        <v>54690.78742804558</v>
      </c>
      <c r="AF45" s="219">
        <f t="shared" si="25"/>
        <v>52562.57308269744</v>
      </c>
      <c r="AG45" s="29">
        <f t="shared" si="25"/>
        <v>55474.01351960771</v>
      </c>
      <c r="AH45" s="219">
        <f t="shared" si="25"/>
        <v>54328.882958151356</v>
      </c>
      <c r="AI45" s="187">
        <f t="shared" si="25"/>
        <v>54804.220172340785</v>
      </c>
    </row>
    <row r="46" spans="1:35" x14ac:dyDescent="0.2">
      <c r="A46" s="250">
        <v>6</v>
      </c>
      <c r="B46" s="119" t="s">
        <v>287</v>
      </c>
      <c r="C46" s="1" t="str">
        <f>VLOOKUP(B46,Valores!$A$2:$F$223,5,FALSE)</f>
        <v>kg</v>
      </c>
      <c r="D46" s="119">
        <v>0</v>
      </c>
      <c r="E46" s="121">
        <f>VLOOKUP($B46,Valores!$A$2:$G$300,6,FALSE)*VLOOKUP(VLOOKUP($B46,Indices_Poder!$B$5:$E$250,3,FALSE),Indices_Poder!$G$6:$N$27,4,FALSE)</f>
        <v>90.692785411365136</v>
      </c>
      <c r="F46" s="65">
        <f>$E46*VLOOKUP($F40,Regional!$A$2:$B$7,2,FALSE)</f>
        <v>91.826445229007192</v>
      </c>
      <c r="G46" s="65">
        <f>$E46*VLOOKUP($G40,Regional!$A$2:$B$7,2,FALSE)</f>
        <v>88.253149483799405</v>
      </c>
      <c r="H46" s="65">
        <f>$E46*VLOOKUP($H40,Regional!$A$2:$B$7,2,FALSE)</f>
        <v>93.141490617471987</v>
      </c>
      <c r="I46" s="65">
        <f>$E46*VLOOKUP($I40,Regional!$A$2:$B$7,2,FALSE)</f>
        <v>91.218803566751063</v>
      </c>
      <c r="J46" s="133">
        <f>$E46*VLOOKUP($J40,Regional!$A$2:$B$7,2,FALSE)</f>
        <v>92.016900078371066</v>
      </c>
      <c r="K46" s="66">
        <f t="shared" si="26"/>
        <v>0</v>
      </c>
      <c r="L46" s="65">
        <f t="shared" si="27"/>
        <v>0</v>
      </c>
      <c r="M46" s="65">
        <f t="shared" si="27"/>
        <v>0</v>
      </c>
      <c r="N46" s="65">
        <f t="shared" si="27"/>
        <v>0</v>
      </c>
      <c r="O46" s="65">
        <f t="shared" si="27"/>
        <v>0</v>
      </c>
      <c r="P46" s="133">
        <f t="shared" si="27"/>
        <v>0</v>
      </c>
      <c r="Q46" s="185">
        <f>VLOOKUP(B46,Valores!$A$2:$P$300,14,FALSE)</f>
        <v>1</v>
      </c>
      <c r="R46" s="185">
        <f>VLOOKUP(B46,Valores!$A$2:$P$300,15,FALSE)</f>
        <v>3.1300000000000001E-2</v>
      </c>
      <c r="S46" s="186">
        <f t="shared" si="28"/>
        <v>0</v>
      </c>
      <c r="T46" s="186">
        <f t="shared" si="23"/>
        <v>0</v>
      </c>
      <c r="U46" s="186">
        <f t="shared" si="23"/>
        <v>0</v>
      </c>
      <c r="V46" s="186">
        <f t="shared" si="23"/>
        <v>0</v>
      </c>
      <c r="W46" s="186">
        <f t="shared" si="23"/>
        <v>0</v>
      </c>
      <c r="Y46" s="174">
        <f t="shared" si="29"/>
        <v>0</v>
      </c>
      <c r="Z46" s="214">
        <f t="shared" si="24"/>
        <v>0</v>
      </c>
      <c r="AA46" s="31">
        <f t="shared" si="24"/>
        <v>0</v>
      </c>
      <c r="AB46" s="214">
        <f t="shared" si="24"/>
        <v>0</v>
      </c>
      <c r="AC46" s="220">
        <f t="shared" si="24"/>
        <v>0</v>
      </c>
      <c r="AE46" s="186">
        <f t="shared" si="30"/>
        <v>0</v>
      </c>
      <c r="AF46" s="219">
        <f t="shared" si="25"/>
        <v>0</v>
      </c>
      <c r="AG46" s="29">
        <f t="shared" si="25"/>
        <v>0</v>
      </c>
      <c r="AH46" s="219">
        <f t="shared" si="25"/>
        <v>0</v>
      </c>
      <c r="AI46" s="187">
        <f t="shared" si="25"/>
        <v>0</v>
      </c>
    </row>
    <row r="47" spans="1:35" x14ac:dyDescent="0.2">
      <c r="A47" s="250">
        <v>7</v>
      </c>
      <c r="B47" s="119" t="s">
        <v>288</v>
      </c>
      <c r="C47" s="1" t="str">
        <f>VLOOKUP(B47,Valores!$A$2:$F$223,5,FALSE)</f>
        <v>kg</v>
      </c>
      <c r="D47" s="119">
        <v>0</v>
      </c>
      <c r="E47" s="121">
        <f>VLOOKUP($B47,Valores!$A$2:$G$300,6,FALSE)*VLOOKUP(VLOOKUP($B47,Indices_Poder!$B$5:$E$250,3,FALSE),Indices_Poder!$G$6:$N$27,4,FALSE)</f>
        <v>90.692785411365136</v>
      </c>
      <c r="F47" s="65">
        <f>$E47*VLOOKUP($F40,Regional!$A$2:$B$7,2,FALSE)</f>
        <v>91.826445229007192</v>
      </c>
      <c r="G47" s="65">
        <f>$E47*VLOOKUP($G40,Regional!$A$2:$B$7,2,FALSE)</f>
        <v>88.253149483799405</v>
      </c>
      <c r="H47" s="65">
        <f>$E47*VLOOKUP($H40,Regional!$A$2:$B$7,2,FALSE)</f>
        <v>93.141490617471987</v>
      </c>
      <c r="I47" s="65">
        <f>$E47*VLOOKUP($I40,Regional!$A$2:$B$7,2,FALSE)</f>
        <v>91.218803566751063</v>
      </c>
      <c r="J47" s="133">
        <f>$E47*VLOOKUP($J40,Regional!$A$2:$B$7,2,FALSE)</f>
        <v>92.016900078371066</v>
      </c>
      <c r="K47" s="66">
        <f t="shared" si="26"/>
        <v>0</v>
      </c>
      <c r="L47" s="65">
        <f t="shared" si="27"/>
        <v>0</v>
      </c>
      <c r="M47" s="65">
        <f t="shared" si="27"/>
        <v>0</v>
      </c>
      <c r="N47" s="65">
        <f t="shared" si="27"/>
        <v>0</v>
      </c>
      <c r="O47" s="65">
        <f t="shared" si="27"/>
        <v>0</v>
      </c>
      <c r="P47" s="133">
        <f t="shared" si="27"/>
        <v>0</v>
      </c>
      <c r="Q47" s="185">
        <f>VLOOKUP(B47,Valores!$A$2:$P$300,14,FALSE)</f>
        <v>1</v>
      </c>
      <c r="R47" s="185">
        <f>VLOOKUP(B47,Valores!$A$2:$P$300,15,FALSE)</f>
        <v>3.1300000000000001E-2</v>
      </c>
      <c r="S47" s="186">
        <f t="shared" si="28"/>
        <v>0</v>
      </c>
      <c r="T47" s="186">
        <f t="shared" si="23"/>
        <v>0</v>
      </c>
      <c r="U47" s="186">
        <f t="shared" si="23"/>
        <v>0</v>
      </c>
      <c r="V47" s="186">
        <f t="shared" si="23"/>
        <v>0</v>
      </c>
      <c r="W47" s="186">
        <f t="shared" si="23"/>
        <v>0</v>
      </c>
      <c r="Y47" s="174">
        <f t="shared" si="29"/>
        <v>0</v>
      </c>
      <c r="Z47" s="214">
        <f t="shared" si="24"/>
        <v>0</v>
      </c>
      <c r="AA47" s="31">
        <f t="shared" si="24"/>
        <v>0</v>
      </c>
      <c r="AB47" s="214">
        <f t="shared" si="24"/>
        <v>0</v>
      </c>
      <c r="AC47" s="220">
        <f t="shared" si="24"/>
        <v>0</v>
      </c>
      <c r="AE47" s="186">
        <f t="shared" si="30"/>
        <v>0</v>
      </c>
      <c r="AF47" s="219">
        <f t="shared" si="25"/>
        <v>0</v>
      </c>
      <c r="AG47" s="29">
        <f t="shared" si="25"/>
        <v>0</v>
      </c>
      <c r="AH47" s="219">
        <f t="shared" si="25"/>
        <v>0</v>
      </c>
      <c r="AI47" s="187">
        <f t="shared" si="25"/>
        <v>0</v>
      </c>
    </row>
    <row r="48" spans="1:35" x14ac:dyDescent="0.2">
      <c r="A48" s="250">
        <v>8</v>
      </c>
      <c r="B48" s="119" t="s">
        <v>289</v>
      </c>
      <c r="C48" s="1" t="str">
        <f>VLOOKUP(B48,Valores!$A$2:$F$223,5,FALSE)</f>
        <v>kg</v>
      </c>
      <c r="D48" s="119">
        <v>0</v>
      </c>
      <c r="E48" s="121">
        <f>VLOOKUP($B48,Valores!$A$2:$G$300,6,FALSE)*VLOOKUP(VLOOKUP($B48,Indices_Poder!$B$5:$E$250,3,FALSE),Indices_Poder!$G$6:$N$27,4,FALSE)</f>
        <v>90.692785411365136</v>
      </c>
      <c r="F48" s="65">
        <f>$E48*VLOOKUP($F40,Regional!$A$2:$B$7,2,FALSE)</f>
        <v>91.826445229007192</v>
      </c>
      <c r="G48" s="65">
        <f>$E48*VLOOKUP($G40,Regional!$A$2:$B$7,2,FALSE)</f>
        <v>88.253149483799405</v>
      </c>
      <c r="H48" s="65">
        <f>$E48*VLOOKUP($H40,Regional!$A$2:$B$7,2,FALSE)</f>
        <v>93.141490617471987</v>
      </c>
      <c r="I48" s="65">
        <f>$E48*VLOOKUP($I40,Regional!$A$2:$B$7,2,FALSE)</f>
        <v>91.218803566751063</v>
      </c>
      <c r="J48" s="133">
        <f>$E48*VLOOKUP($J40,Regional!$A$2:$B$7,2,FALSE)</f>
        <v>92.016900078371066</v>
      </c>
      <c r="K48" s="66">
        <f>D48*E48</f>
        <v>0</v>
      </c>
      <c r="L48" s="65">
        <f>$D48*F48</f>
        <v>0</v>
      </c>
      <c r="M48" s="65">
        <f>$D48*G48</f>
        <v>0</v>
      </c>
      <c r="N48" s="65">
        <f>$D48*H48</f>
        <v>0</v>
      </c>
      <c r="O48" s="65">
        <f>$D48*I48</f>
        <v>0</v>
      </c>
      <c r="P48" s="133">
        <f>$D48*J48</f>
        <v>0</v>
      </c>
      <c r="Q48" s="185">
        <f>VLOOKUP(B48,Valores!$A$2:$P$300,14,FALSE)</f>
        <v>1</v>
      </c>
      <c r="R48" s="185">
        <f>VLOOKUP(B48,Valores!$A$2:$P$300,15,FALSE)</f>
        <v>3.1300000000000001E-2</v>
      </c>
      <c r="S48" s="186">
        <f t="shared" si="28"/>
        <v>0</v>
      </c>
      <c r="T48" s="186">
        <f t="shared" si="23"/>
        <v>0</v>
      </c>
      <c r="U48" s="186">
        <f t="shared" si="23"/>
        <v>0</v>
      </c>
      <c r="V48" s="186">
        <f t="shared" si="23"/>
        <v>0</v>
      </c>
      <c r="W48" s="186">
        <f t="shared" si="23"/>
        <v>0</v>
      </c>
      <c r="Y48" s="174">
        <f t="shared" si="29"/>
        <v>0</v>
      </c>
      <c r="Z48" s="214">
        <f t="shared" si="24"/>
        <v>0</v>
      </c>
      <c r="AA48" s="31">
        <f t="shared" si="24"/>
        <v>0</v>
      </c>
      <c r="AB48" s="214">
        <f t="shared" si="24"/>
        <v>0</v>
      </c>
      <c r="AC48" s="220">
        <f t="shared" si="24"/>
        <v>0</v>
      </c>
      <c r="AE48" s="186">
        <f t="shared" si="30"/>
        <v>0</v>
      </c>
      <c r="AF48" s="219">
        <f t="shared" si="25"/>
        <v>0</v>
      </c>
      <c r="AG48" s="29">
        <f t="shared" si="25"/>
        <v>0</v>
      </c>
      <c r="AH48" s="219">
        <f t="shared" si="25"/>
        <v>0</v>
      </c>
      <c r="AI48" s="187">
        <f t="shared" si="25"/>
        <v>0</v>
      </c>
    </row>
    <row r="49" spans="1:35" x14ac:dyDescent="0.2">
      <c r="A49" s="250">
        <v>9</v>
      </c>
      <c r="B49" s="119" t="s">
        <v>290</v>
      </c>
      <c r="C49" s="1" t="str">
        <f>VLOOKUP(B49,Valores!$A$2:$F$223,5,FALSE)</f>
        <v>m³</v>
      </c>
      <c r="D49" s="119">
        <v>38.51</v>
      </c>
      <c r="E49" s="121">
        <f>VLOOKUP($B49,Valores!$A$2:$G$300,6,FALSE)*VLOOKUP(VLOOKUP($B49,Indices_Poder!$B$5:$E$250,3,FALSE),Indices_Poder!$G$6:$N$27,4,FALSE)</f>
        <v>5744.0577699282558</v>
      </c>
      <c r="F49" s="65">
        <f>$E49*VLOOKUP($F40,Regional!$A$2:$B$7,2,FALSE)</f>
        <v>5815.858492052359</v>
      </c>
      <c r="G49" s="65">
        <f>$E49*VLOOKUP($G40,Regional!$A$2:$B$7,2,FALSE)</f>
        <v>5589.5426159171857</v>
      </c>
      <c r="H49" s="65">
        <f>$E49*VLOOKUP($H40,Regional!$A$2:$B$7,2,FALSE)</f>
        <v>5899.1473297163184</v>
      </c>
      <c r="I49" s="65">
        <f>$E49*VLOOKUP($I40,Regional!$A$2:$B$7,2,FALSE)</f>
        <v>5777.3733049938401</v>
      </c>
      <c r="J49" s="133">
        <f>$E49*VLOOKUP($J40,Regional!$A$2:$B$7,2,FALSE)</f>
        <v>5827.9210133692077</v>
      </c>
      <c r="K49" s="66">
        <f t="shared" si="26"/>
        <v>221203.66471993711</v>
      </c>
      <c r="L49" s="65">
        <f t="shared" si="27"/>
        <v>223968.71052893632</v>
      </c>
      <c r="M49" s="65">
        <f t="shared" si="27"/>
        <v>215253.28613897081</v>
      </c>
      <c r="N49" s="65">
        <f t="shared" si="27"/>
        <v>227176.1636673754</v>
      </c>
      <c r="O49" s="65">
        <f t="shared" si="27"/>
        <v>222486.64597531277</v>
      </c>
      <c r="P49" s="133">
        <f t="shared" si="27"/>
        <v>224433.23822484817</v>
      </c>
      <c r="Q49" s="185">
        <f>VLOOKUP(B49,Valores!$A$2:$P$300,14,FALSE)</f>
        <v>1</v>
      </c>
      <c r="R49" s="185">
        <f>VLOOKUP(B49,Valores!$A$2:$P$300,15,FALSE)</f>
        <v>3.1300000000000001E-2</v>
      </c>
      <c r="S49" s="186">
        <f t="shared" si="28"/>
        <v>0</v>
      </c>
      <c r="T49" s="186">
        <f t="shared" si="23"/>
        <v>0</v>
      </c>
      <c r="U49" s="186">
        <f t="shared" si="23"/>
        <v>0</v>
      </c>
      <c r="V49" s="186">
        <f t="shared" si="23"/>
        <v>0</v>
      </c>
      <c r="W49" s="186">
        <f t="shared" si="23"/>
        <v>0</v>
      </c>
      <c r="X49" s="29"/>
      <c r="Y49" s="174">
        <f t="shared" si="29"/>
        <v>223968.71052893632</v>
      </c>
      <c r="Z49" s="214">
        <f t="shared" si="24"/>
        <v>215253.28613897081</v>
      </c>
      <c r="AA49" s="31">
        <f t="shared" si="24"/>
        <v>227176.1636673754</v>
      </c>
      <c r="AB49" s="214">
        <f t="shared" si="24"/>
        <v>222486.64597531277</v>
      </c>
      <c r="AC49" s="220">
        <f t="shared" si="24"/>
        <v>224433.23822484817</v>
      </c>
      <c r="AD49" s="29"/>
      <c r="AE49" s="186">
        <f t="shared" si="30"/>
        <v>223968.71052893632</v>
      </c>
      <c r="AF49" s="219">
        <f t="shared" si="25"/>
        <v>215253.28613897081</v>
      </c>
      <c r="AG49" s="29">
        <f t="shared" si="25"/>
        <v>227176.1636673754</v>
      </c>
      <c r="AH49" s="219">
        <f t="shared" si="25"/>
        <v>222486.64597531277</v>
      </c>
      <c r="AI49" s="187">
        <f t="shared" si="25"/>
        <v>224433.23822484817</v>
      </c>
    </row>
    <row r="50" spans="1:35" x14ac:dyDescent="0.2">
      <c r="A50" s="250">
        <v>10</v>
      </c>
      <c r="B50" s="119" t="s">
        <v>291</v>
      </c>
      <c r="C50" s="1" t="str">
        <f>VLOOKUP(B50,Valores!$A$2:$F$223,5,FALSE)</f>
        <v>m³</v>
      </c>
      <c r="D50" s="119">
        <v>0</v>
      </c>
      <c r="E50" s="121">
        <f>VLOOKUP($B50,Valores!$A$2:$G$300,6,FALSE)*VLOOKUP(VLOOKUP($B50,Indices_Poder!$B$5:$E$250,3,FALSE),Indices_Poder!$G$6:$N$27,4,FALSE)</f>
        <v>5744.0577699282558</v>
      </c>
      <c r="F50" s="65">
        <f>$E50*VLOOKUP($F40,Regional!$A$2:$B$7,2,FALSE)</f>
        <v>5815.858492052359</v>
      </c>
      <c r="G50" s="65">
        <f>$E50*VLOOKUP($G40,Regional!$A$2:$B$7,2,FALSE)</f>
        <v>5589.5426159171857</v>
      </c>
      <c r="H50" s="65">
        <f>$E50*VLOOKUP($H40,Regional!$A$2:$B$7,2,FALSE)</f>
        <v>5899.1473297163184</v>
      </c>
      <c r="I50" s="65">
        <f>$E50*VLOOKUP($I40,Regional!$A$2:$B$7,2,FALSE)</f>
        <v>5777.3733049938401</v>
      </c>
      <c r="J50" s="133">
        <f>$E50*VLOOKUP($J40,Regional!$A$2:$B$7,2,FALSE)</f>
        <v>5827.9210133692077</v>
      </c>
      <c r="K50" s="66">
        <f t="shared" si="26"/>
        <v>0</v>
      </c>
      <c r="L50" s="65">
        <f t="shared" si="27"/>
        <v>0</v>
      </c>
      <c r="M50" s="65">
        <f t="shared" si="27"/>
        <v>0</v>
      </c>
      <c r="N50" s="65">
        <f t="shared" si="27"/>
        <v>0</v>
      </c>
      <c r="O50" s="65">
        <f t="shared" si="27"/>
        <v>0</v>
      </c>
      <c r="P50" s="133">
        <f t="shared" si="27"/>
        <v>0</v>
      </c>
      <c r="Q50" s="185">
        <f>VLOOKUP(B50,Valores!$A$2:$P$300,14,FALSE)</f>
        <v>1</v>
      </c>
      <c r="R50" s="185">
        <f>VLOOKUP(B50,Valores!$A$2:$P$300,15,FALSE)</f>
        <v>3.1300000000000001E-2</v>
      </c>
      <c r="S50" s="186">
        <f t="shared" si="28"/>
        <v>0</v>
      </c>
      <c r="T50" s="186">
        <f t="shared" si="23"/>
        <v>0</v>
      </c>
      <c r="U50" s="186">
        <f t="shared" si="23"/>
        <v>0</v>
      </c>
      <c r="V50" s="186">
        <f t="shared" si="23"/>
        <v>0</v>
      </c>
      <c r="W50" s="186">
        <f t="shared" si="23"/>
        <v>0</v>
      </c>
      <c r="Y50" s="174">
        <f t="shared" si="29"/>
        <v>0</v>
      </c>
      <c r="Z50" s="214">
        <f t="shared" si="24"/>
        <v>0</v>
      </c>
      <c r="AA50" s="31">
        <f t="shared" si="24"/>
        <v>0</v>
      </c>
      <c r="AB50" s="214">
        <f t="shared" si="24"/>
        <v>0</v>
      </c>
      <c r="AC50" s="220">
        <f t="shared" si="24"/>
        <v>0</v>
      </c>
      <c r="AE50" s="186">
        <f t="shared" si="30"/>
        <v>0</v>
      </c>
      <c r="AF50" s="219">
        <f t="shared" si="25"/>
        <v>0</v>
      </c>
      <c r="AG50" s="29">
        <f t="shared" si="25"/>
        <v>0</v>
      </c>
      <c r="AH50" s="219">
        <f t="shared" si="25"/>
        <v>0</v>
      </c>
      <c r="AI50" s="187">
        <f t="shared" si="25"/>
        <v>0</v>
      </c>
    </row>
    <row r="51" spans="1:35" x14ac:dyDescent="0.2">
      <c r="A51" s="250">
        <v>11</v>
      </c>
      <c r="B51" s="119" t="s">
        <v>292</v>
      </c>
      <c r="C51" s="1" t="str">
        <f>VLOOKUP(B51,Valores!$A$2:$F$223,5,FALSE)</f>
        <v>m³</v>
      </c>
      <c r="D51" s="119">
        <v>38.4</v>
      </c>
      <c r="E51" s="121">
        <f>VLOOKUP($B51,Valores!$A$2:$G$300,6,FALSE)*VLOOKUP(VLOOKUP($B51,Indices_Poder!$B$5:$E$250,3,FALSE),Indices_Poder!$G$6:$N$27,4,FALSE)</f>
        <v>5744.0577699282558</v>
      </c>
      <c r="F51" s="65">
        <f>$E51*VLOOKUP($F40,Regional!$A$2:$B$7,2,FALSE)</f>
        <v>5815.858492052359</v>
      </c>
      <c r="G51" s="65">
        <f>$E51*VLOOKUP($G40,Regional!$A$2:$B$7,2,FALSE)</f>
        <v>5589.5426159171857</v>
      </c>
      <c r="H51" s="65">
        <f>$E51*VLOOKUP($H40,Regional!$A$2:$B$7,2,FALSE)</f>
        <v>5899.1473297163184</v>
      </c>
      <c r="I51" s="65">
        <f>$E51*VLOOKUP($I40,Regional!$A$2:$B$7,2,FALSE)</f>
        <v>5777.3733049938401</v>
      </c>
      <c r="J51" s="133">
        <f>$E51*VLOOKUP($J40,Regional!$A$2:$B$7,2,FALSE)</f>
        <v>5827.9210133692077</v>
      </c>
      <c r="K51" s="66">
        <f t="shared" si="26"/>
        <v>220571.81836524501</v>
      </c>
      <c r="L51" s="65">
        <f t="shared" si="27"/>
        <v>223328.96609481057</v>
      </c>
      <c r="M51" s="65">
        <f t="shared" si="27"/>
        <v>214638.43645121992</v>
      </c>
      <c r="N51" s="65">
        <f t="shared" si="27"/>
        <v>226527.25746110661</v>
      </c>
      <c r="O51" s="65">
        <f t="shared" si="27"/>
        <v>221851.13491176345</v>
      </c>
      <c r="P51" s="133">
        <f t="shared" si="27"/>
        <v>223792.16691337756</v>
      </c>
      <c r="Q51" s="185">
        <f>VLOOKUP(B51,Valores!$A$2:$P$300,14,FALSE)</f>
        <v>1</v>
      </c>
      <c r="R51" s="185">
        <f>VLOOKUP(B51,Valores!$A$2:$P$300,15,FALSE)</f>
        <v>3.1300000000000001E-2</v>
      </c>
      <c r="S51" s="186">
        <f t="shared" si="28"/>
        <v>0</v>
      </c>
      <c r="T51" s="186">
        <f t="shared" si="23"/>
        <v>0</v>
      </c>
      <c r="U51" s="186">
        <f t="shared" si="23"/>
        <v>0</v>
      </c>
      <c r="V51" s="186">
        <f t="shared" si="23"/>
        <v>0</v>
      </c>
      <c r="W51" s="186">
        <f t="shared" si="23"/>
        <v>0</v>
      </c>
      <c r="Y51" s="174">
        <f t="shared" si="29"/>
        <v>223328.96609481057</v>
      </c>
      <c r="Z51" s="214">
        <f t="shared" si="24"/>
        <v>214638.43645121992</v>
      </c>
      <c r="AA51" s="31">
        <f t="shared" si="24"/>
        <v>226527.25746110661</v>
      </c>
      <c r="AB51" s="214">
        <f t="shared" si="24"/>
        <v>221851.13491176345</v>
      </c>
      <c r="AC51" s="220">
        <f t="shared" si="24"/>
        <v>223792.16691337756</v>
      </c>
      <c r="AE51" s="186">
        <f t="shared" si="30"/>
        <v>223328.96609481057</v>
      </c>
      <c r="AF51" s="219">
        <f t="shared" si="25"/>
        <v>214638.43645121992</v>
      </c>
      <c r="AG51" s="29">
        <f t="shared" si="25"/>
        <v>226527.25746110661</v>
      </c>
      <c r="AH51" s="219">
        <f t="shared" si="25"/>
        <v>221851.13491176345</v>
      </c>
      <c r="AI51" s="187">
        <f t="shared" si="25"/>
        <v>223792.16691337756</v>
      </c>
    </row>
    <row r="52" spans="1:35" x14ac:dyDescent="0.2">
      <c r="A52" s="280">
        <v>12</v>
      </c>
      <c r="B52" s="227" t="s">
        <v>293</v>
      </c>
      <c r="C52" s="1" t="str">
        <f>VLOOKUP(B52,Valores!$A$2:$F$223,5,FALSE)</f>
        <v>m³</v>
      </c>
      <c r="D52" s="227">
        <v>60</v>
      </c>
      <c r="E52" s="121">
        <f>VLOOKUP($B52,Valores!$A$2:$G$300,6,FALSE)*VLOOKUP(VLOOKUP($B52,Indices_Poder!$B$5:$E$250,3,FALSE),Indices_Poder!$G$6:$N$27,4,FALSE)</f>
        <v>5744.0577699282558</v>
      </c>
      <c r="F52" s="65">
        <f>$E52*VLOOKUP($F40,Regional!$A$2:$B$7,2,FALSE)</f>
        <v>5815.858492052359</v>
      </c>
      <c r="G52" s="65">
        <f>$E52*VLOOKUP($G40,Regional!$A$2:$B$7,2,FALSE)</f>
        <v>5589.5426159171857</v>
      </c>
      <c r="H52" s="65">
        <f>$E52*VLOOKUP($H40,Regional!$A$2:$B$7,2,FALSE)</f>
        <v>5899.1473297163184</v>
      </c>
      <c r="I52" s="65">
        <f>$E52*VLOOKUP($I40,Regional!$A$2:$B$7,2,FALSE)</f>
        <v>5777.3733049938401</v>
      </c>
      <c r="J52" s="133">
        <f>$E52*VLOOKUP($J40,Regional!$A$2:$B$7,2,FALSE)</f>
        <v>5827.9210133692077</v>
      </c>
      <c r="K52" s="74">
        <f t="shared" si="26"/>
        <v>344643.46619569534</v>
      </c>
      <c r="L52" s="253">
        <f t="shared" si="27"/>
        <v>348951.50952314155</v>
      </c>
      <c r="M52" s="253">
        <f t="shared" si="27"/>
        <v>335372.55695503112</v>
      </c>
      <c r="N52" s="253">
        <f t="shared" si="27"/>
        <v>353948.83978297911</v>
      </c>
      <c r="O52" s="253">
        <f t="shared" si="27"/>
        <v>346642.39829963038</v>
      </c>
      <c r="P52" s="254">
        <f t="shared" si="27"/>
        <v>349675.26080215245</v>
      </c>
      <c r="Q52" s="185">
        <f>VLOOKUP(B52,Valores!$A$2:$P$300,14,FALSE)</f>
        <v>1</v>
      </c>
      <c r="R52" s="185">
        <f>VLOOKUP(B52,Valores!$A$2:$P$300,15,FALSE)</f>
        <v>3.1300000000000001E-2</v>
      </c>
      <c r="S52" s="186">
        <f t="shared" si="28"/>
        <v>0</v>
      </c>
      <c r="T52" s="186">
        <f t="shared" si="23"/>
        <v>0</v>
      </c>
      <c r="U52" s="186">
        <f t="shared" si="23"/>
        <v>0</v>
      </c>
      <c r="V52" s="186">
        <f t="shared" si="23"/>
        <v>0</v>
      </c>
      <c r="W52" s="186">
        <f t="shared" si="23"/>
        <v>0</v>
      </c>
      <c r="Y52" s="174">
        <f t="shared" si="29"/>
        <v>348951.50952314155</v>
      </c>
      <c r="Z52" s="214">
        <f t="shared" si="24"/>
        <v>335372.55695503112</v>
      </c>
      <c r="AA52" s="31">
        <f t="shared" si="24"/>
        <v>353948.83978297911</v>
      </c>
      <c r="AB52" s="214">
        <f t="shared" si="24"/>
        <v>346642.39829963038</v>
      </c>
      <c r="AC52" s="220">
        <f t="shared" si="24"/>
        <v>349675.26080215245</v>
      </c>
      <c r="AE52" s="186">
        <f t="shared" si="30"/>
        <v>348951.50952314155</v>
      </c>
      <c r="AF52" s="219">
        <f t="shared" si="25"/>
        <v>335372.55695503112</v>
      </c>
      <c r="AG52" s="29">
        <f t="shared" si="25"/>
        <v>353948.83978297911</v>
      </c>
      <c r="AH52" s="219">
        <f t="shared" si="25"/>
        <v>346642.39829963038</v>
      </c>
      <c r="AI52" s="187">
        <f t="shared" si="25"/>
        <v>349675.26080215245</v>
      </c>
    </row>
    <row r="53" spans="1:35" s="29" customFormat="1" x14ac:dyDescent="0.2">
      <c r="A53" s="79"/>
      <c r="B53" s="80" t="s">
        <v>143</v>
      </c>
      <c r="C53" s="80"/>
      <c r="D53" s="81"/>
      <c r="E53" s="82"/>
      <c r="F53" s="83"/>
      <c r="G53" s="83"/>
      <c r="H53" s="83"/>
      <c r="I53" s="83"/>
      <c r="J53" s="83"/>
      <c r="K53" s="192">
        <f t="shared" ref="K53:P53" si="31">SUM(K41:K52)</f>
        <v>18593226.956538599</v>
      </c>
      <c r="L53" s="83">
        <f t="shared" si="31"/>
        <v>18825642.293495331</v>
      </c>
      <c r="M53" s="83">
        <f t="shared" si="31"/>
        <v>18093069.151407711</v>
      </c>
      <c r="N53" s="83">
        <f t="shared" si="31"/>
        <v>19095244.084365144</v>
      </c>
      <c r="O53" s="83">
        <f t="shared" si="31"/>
        <v>18701067.672886528</v>
      </c>
      <c r="P53" s="83">
        <f t="shared" si="31"/>
        <v>18864688.070104066</v>
      </c>
      <c r="S53" s="174">
        <f>SUMIF($Q41:$Q48,"&lt;&gt;Rateio",AE41:AE48)</f>
        <v>18029393.107348442</v>
      </c>
      <c r="T53" s="174">
        <f>SUMIF($Q41:$Q48,"&lt;&gt;Rateio",AF41:AF48)</f>
        <v>17327804.87186249</v>
      </c>
      <c r="U53" s="174">
        <f>SUMIF($Q41:$Q48,"&lt;&gt;Rateio",AG41:AG48)</f>
        <v>18287591.82345368</v>
      </c>
      <c r="V53" s="174">
        <f>SUMIF($Q41:$Q48,"&lt;&gt;Rateio",AH41:AH48)</f>
        <v>17910087.493699819</v>
      </c>
      <c r="W53" s="214">
        <f>SUMIF($Q41:$Q48,"&lt;&gt;Rateio",AI41:AI48)</f>
        <v>18066787.404163685</v>
      </c>
      <c r="Y53" s="186"/>
      <c r="Z53" s="219"/>
      <c r="AB53" s="219"/>
      <c r="AC53" s="187"/>
      <c r="AE53" s="186"/>
      <c r="AF53" s="219"/>
      <c r="AH53" s="219"/>
      <c r="AI53" s="187"/>
    </row>
    <row r="54" spans="1:35" s="29" customFormat="1" hidden="1" x14ac:dyDescent="0.2">
      <c r="A54" s="79"/>
      <c r="B54" s="80"/>
      <c r="C54" s="80"/>
      <c r="D54" s="81"/>
      <c r="E54" s="137" t="s">
        <v>118</v>
      </c>
      <c r="F54" s="87" t="s">
        <v>129</v>
      </c>
      <c r="G54" s="87" t="s">
        <v>130</v>
      </c>
      <c r="H54" s="87" t="s">
        <v>142</v>
      </c>
      <c r="I54" s="87" t="s">
        <v>132</v>
      </c>
      <c r="J54" s="87" t="s">
        <v>133</v>
      </c>
      <c r="K54" s="88"/>
      <c r="L54" s="83"/>
      <c r="M54" s="83"/>
      <c r="N54" s="83"/>
      <c r="O54" s="83"/>
      <c r="P54" s="83"/>
      <c r="W54" s="219"/>
      <c r="Y54" s="186"/>
      <c r="Z54" s="219"/>
      <c r="AB54" s="219"/>
      <c r="AC54" s="187"/>
      <c r="AE54" s="186"/>
      <c r="AF54" s="219"/>
      <c r="AH54" s="219"/>
      <c r="AI54" s="187"/>
    </row>
    <row r="55" spans="1:35" s="29" customFormat="1" hidden="1" x14ac:dyDescent="0.2">
      <c r="A55" s="89"/>
      <c r="B55" s="90" t="s">
        <v>206</v>
      </c>
      <c r="C55" s="90"/>
      <c r="D55" s="91"/>
      <c r="E55" s="92" t="e">
        <f>(SUMIF(#REF!,"Obras civis",K41:K52)+#REF!)*3.98%</f>
        <v>#REF!</v>
      </c>
      <c r="F55" s="93" t="e">
        <f>(SUMIF(#REF!,"Obras civis",L41:L52)+#REF!)*3.98%</f>
        <v>#REF!</v>
      </c>
      <c r="G55" s="93" t="e">
        <f>(SUMIF(#REF!,"Obras civis",M41:M52)+#REF!)*3.98%</f>
        <v>#REF!</v>
      </c>
      <c r="H55" s="93" t="e">
        <f>(SUMIF(#REF!,"Obras civis",N41:N52)+#REF!)*3.98%</f>
        <v>#REF!</v>
      </c>
      <c r="I55" s="93" t="e">
        <f>(SUMIF(#REF!,"Obras civis",O41:O52)+#REF!)*3.98%</f>
        <v>#REF!</v>
      </c>
      <c r="J55" s="93" t="e">
        <f>(SUMIF(#REF!,"Obras civis",P41:P52)+#REF!)*3.98%</f>
        <v>#REF!</v>
      </c>
      <c r="K55" s="92"/>
      <c r="L55" s="93"/>
      <c r="M55" s="93"/>
      <c r="N55" s="93"/>
      <c r="O55" s="93"/>
      <c r="P55" s="93"/>
      <c r="W55" s="219"/>
      <c r="Y55" s="186"/>
      <c r="Z55" s="219"/>
      <c r="AB55" s="219"/>
      <c r="AC55" s="187"/>
      <c r="AE55" s="186"/>
      <c r="AF55" s="219"/>
      <c r="AH55" s="219"/>
      <c r="AI55" s="187"/>
    </row>
    <row r="56" spans="1:35" s="29" customFormat="1" hidden="1" x14ac:dyDescent="0.2">
      <c r="A56" s="89"/>
      <c r="B56" s="90" t="s">
        <v>145</v>
      </c>
      <c r="C56" s="97"/>
      <c r="D56" s="98"/>
      <c r="E56" s="99" t="e">
        <f>K53+#REF!+E55</f>
        <v>#REF!</v>
      </c>
      <c r="F56" s="100" t="e">
        <f>L53+#REF!+F55</f>
        <v>#REF!</v>
      </c>
      <c r="G56" s="100" t="e">
        <f>M53+#REF!+G55</f>
        <v>#REF!</v>
      </c>
      <c r="H56" s="100" t="e">
        <f>N53+#REF!+H55</f>
        <v>#REF!</v>
      </c>
      <c r="I56" s="100" t="e">
        <f>O53+#REF!+I55</f>
        <v>#REF!</v>
      </c>
      <c r="J56" s="100" t="e">
        <f>P53+#REF!+J55</f>
        <v>#REF!</v>
      </c>
      <c r="K56" s="99"/>
      <c r="L56" s="100"/>
      <c r="M56" s="100"/>
      <c r="N56" s="100"/>
      <c r="O56" s="100"/>
      <c r="P56" s="100"/>
      <c r="W56" s="219"/>
      <c r="Y56" s="186"/>
      <c r="Z56" s="219"/>
      <c r="AB56" s="219"/>
      <c r="AC56" s="187"/>
      <c r="AE56" s="186"/>
      <c r="AF56" s="219"/>
      <c r="AH56" s="219"/>
      <c r="AI56" s="187"/>
    </row>
    <row r="57" spans="1:35" s="29" customFormat="1" hidden="1" x14ac:dyDescent="0.2">
      <c r="A57" s="89"/>
      <c r="B57" s="90" t="s">
        <v>146</v>
      </c>
      <c r="C57" s="90"/>
      <c r="D57" s="91"/>
      <c r="E57" s="92" t="e">
        <f>E56*2.7%</f>
        <v>#REF!</v>
      </c>
      <c r="F57" s="93" t="e">
        <f>F56*2.7%</f>
        <v>#REF!</v>
      </c>
      <c r="G57" s="93" t="e">
        <f t="shared" ref="G57:J57" si="32">G56*2.7%</f>
        <v>#REF!</v>
      </c>
      <c r="H57" s="93" t="e">
        <f t="shared" si="32"/>
        <v>#REF!</v>
      </c>
      <c r="I57" s="93" t="e">
        <f t="shared" si="32"/>
        <v>#REF!</v>
      </c>
      <c r="J57" s="93" t="e">
        <f t="shared" si="32"/>
        <v>#REF!</v>
      </c>
      <c r="K57" s="92"/>
      <c r="L57" s="93"/>
      <c r="M57" s="93"/>
      <c r="N57" s="93"/>
      <c r="O57" s="93"/>
      <c r="P57" s="93"/>
      <c r="W57" s="219"/>
      <c r="Y57" s="186"/>
      <c r="Z57" s="219"/>
      <c r="AB57" s="219"/>
      <c r="AC57" s="187"/>
      <c r="AE57" s="186"/>
      <c r="AF57" s="219"/>
      <c r="AH57" s="219"/>
      <c r="AI57" s="187"/>
    </row>
    <row r="58" spans="1:35" s="29" customFormat="1" hidden="1" x14ac:dyDescent="0.2">
      <c r="A58" s="89"/>
      <c r="B58" s="90" t="s">
        <v>147</v>
      </c>
      <c r="C58" s="97"/>
      <c r="D58" s="98"/>
      <c r="E58" s="99" t="e">
        <f>E56*1.4%</f>
        <v>#REF!</v>
      </c>
      <c r="F58" s="100" t="e">
        <f>F56*1.4%</f>
        <v>#REF!</v>
      </c>
      <c r="G58" s="100" t="e">
        <f t="shared" ref="G58:J58" si="33">G56*1.4%</f>
        <v>#REF!</v>
      </c>
      <c r="H58" s="100" t="e">
        <f t="shared" si="33"/>
        <v>#REF!</v>
      </c>
      <c r="I58" s="100" t="e">
        <f t="shared" si="33"/>
        <v>#REF!</v>
      </c>
      <c r="J58" s="100" t="e">
        <f t="shared" si="33"/>
        <v>#REF!</v>
      </c>
      <c r="K58" s="99"/>
      <c r="L58" s="100"/>
      <c r="M58" s="100"/>
      <c r="N58" s="100"/>
      <c r="O58" s="100"/>
      <c r="P58" s="100"/>
      <c r="W58" s="219"/>
      <c r="Y58" s="186"/>
      <c r="Z58" s="219"/>
      <c r="AB58" s="219"/>
      <c r="AC58" s="187"/>
      <c r="AE58" s="186"/>
      <c r="AF58" s="219"/>
      <c r="AH58" s="219"/>
      <c r="AI58" s="187"/>
    </row>
    <row r="59" spans="1:35" s="29" customFormat="1" hidden="1" x14ac:dyDescent="0.2">
      <c r="A59" s="89"/>
      <c r="B59" s="90" t="s">
        <v>148</v>
      </c>
      <c r="C59" s="90"/>
      <c r="D59" s="90"/>
      <c r="E59" s="92" t="e">
        <f>E56*3.99%</f>
        <v>#REF!</v>
      </c>
      <c r="F59" s="93" t="e">
        <f>F56*3.99%</f>
        <v>#REF!</v>
      </c>
      <c r="G59" s="93" t="e">
        <f t="shared" ref="G59:J59" si="34">G56*3.99%</f>
        <v>#REF!</v>
      </c>
      <c r="H59" s="93" t="e">
        <f t="shared" si="34"/>
        <v>#REF!</v>
      </c>
      <c r="I59" s="93" t="e">
        <f t="shared" si="34"/>
        <v>#REF!</v>
      </c>
      <c r="J59" s="93" t="e">
        <f t="shared" si="34"/>
        <v>#REF!</v>
      </c>
      <c r="K59" s="92"/>
      <c r="L59" s="93"/>
      <c r="M59" s="93"/>
      <c r="N59" s="93"/>
      <c r="O59" s="93"/>
      <c r="P59" s="93"/>
      <c r="W59" s="219"/>
      <c r="Y59" s="186"/>
      <c r="Z59" s="219"/>
      <c r="AB59" s="219"/>
      <c r="AC59" s="187"/>
      <c r="AE59" s="186"/>
      <c r="AF59" s="219"/>
      <c r="AH59" s="219"/>
      <c r="AI59" s="187"/>
    </row>
    <row r="60" spans="1:35" s="29" customFormat="1" hidden="1" x14ac:dyDescent="0.2">
      <c r="A60" s="89"/>
      <c r="B60" s="104" t="s">
        <v>149</v>
      </c>
      <c r="C60" s="104"/>
      <c r="D60" s="105"/>
      <c r="E60" s="106" t="e">
        <f>E56*2.7%</f>
        <v>#REF!</v>
      </c>
      <c r="F60" s="107" t="e">
        <f>F56*2.7%</f>
        <v>#REF!</v>
      </c>
      <c r="G60" s="107" t="e">
        <f t="shared" ref="G60:J60" si="35">G56*2.7%</f>
        <v>#REF!</v>
      </c>
      <c r="H60" s="107" t="e">
        <f t="shared" si="35"/>
        <v>#REF!</v>
      </c>
      <c r="I60" s="107" t="e">
        <f t="shared" si="35"/>
        <v>#REF!</v>
      </c>
      <c r="J60" s="107" t="e">
        <f t="shared" si="35"/>
        <v>#REF!</v>
      </c>
      <c r="K60" s="106"/>
      <c r="L60" s="107"/>
      <c r="M60" s="107"/>
      <c r="N60" s="107"/>
      <c r="O60" s="107"/>
      <c r="P60" s="107"/>
      <c r="W60" s="219"/>
      <c r="Y60" s="186"/>
      <c r="Z60" s="219"/>
      <c r="AB60" s="219"/>
      <c r="AC60" s="187"/>
      <c r="AE60" s="186"/>
      <c r="AF60" s="219"/>
      <c r="AH60" s="219"/>
      <c r="AI60" s="187"/>
    </row>
    <row r="61" spans="1:35" s="29" customFormat="1" hidden="1" x14ac:dyDescent="0.2">
      <c r="A61" s="89"/>
      <c r="B61" s="90" t="s">
        <v>150</v>
      </c>
      <c r="C61" s="90"/>
      <c r="D61" s="91"/>
      <c r="E61" s="106" t="e">
        <f>E56+E57+E58+E59+E60</f>
        <v>#REF!</v>
      </c>
      <c r="F61" s="93" t="e">
        <f>F56+F57+F58+F59+F60</f>
        <v>#REF!</v>
      </c>
      <c r="G61" s="93" t="e">
        <f t="shared" ref="G61:J61" si="36">G56+G57+G58+G59+G60</f>
        <v>#REF!</v>
      </c>
      <c r="H61" s="93" t="e">
        <f t="shared" si="36"/>
        <v>#REF!</v>
      </c>
      <c r="I61" s="93" t="e">
        <f t="shared" si="36"/>
        <v>#REF!</v>
      </c>
      <c r="J61" s="93" t="e">
        <f t="shared" si="36"/>
        <v>#REF!</v>
      </c>
      <c r="K61" s="92"/>
      <c r="L61" s="93"/>
      <c r="M61" s="93"/>
      <c r="N61" s="93"/>
      <c r="O61" s="93"/>
      <c r="P61" s="93"/>
      <c r="W61" s="219"/>
      <c r="Y61" s="186"/>
      <c r="Z61" s="219"/>
      <c r="AB61" s="219"/>
      <c r="AC61" s="187"/>
      <c r="AE61" s="186"/>
      <c r="AF61" s="219"/>
      <c r="AH61" s="219"/>
      <c r="AI61" s="187"/>
    </row>
    <row r="62" spans="1:35" s="29" customFormat="1" hidden="1" x14ac:dyDescent="0.2">
      <c r="A62" s="90"/>
      <c r="B62" s="90" t="s">
        <v>151</v>
      </c>
      <c r="C62" s="90"/>
      <c r="D62" s="91"/>
      <c r="E62" s="92" t="e">
        <f t="shared" ref="E62:J62" si="37">E61*3%</f>
        <v>#REF!</v>
      </c>
      <c r="F62" s="93" t="e">
        <f t="shared" si="37"/>
        <v>#REF!</v>
      </c>
      <c r="G62" s="93" t="e">
        <f t="shared" si="37"/>
        <v>#REF!</v>
      </c>
      <c r="H62" s="93" t="e">
        <f t="shared" si="37"/>
        <v>#REF!</v>
      </c>
      <c r="I62" s="93" t="e">
        <f t="shared" si="37"/>
        <v>#REF!</v>
      </c>
      <c r="J62" s="93" t="e">
        <f t="shared" si="37"/>
        <v>#REF!</v>
      </c>
      <c r="K62" s="92"/>
      <c r="L62" s="93"/>
      <c r="M62" s="93"/>
      <c r="N62" s="93"/>
      <c r="O62" s="93"/>
      <c r="P62" s="93"/>
      <c r="W62" s="219"/>
      <c r="Y62" s="186"/>
      <c r="Z62" s="219"/>
      <c r="AB62" s="219"/>
      <c r="AC62" s="187"/>
      <c r="AE62" s="186"/>
      <c r="AF62" s="219"/>
      <c r="AH62" s="219"/>
      <c r="AI62" s="187"/>
    </row>
    <row r="63" spans="1:35" s="29" customFormat="1" hidden="1" x14ac:dyDescent="0.2">
      <c r="A63" s="110"/>
      <c r="B63" s="110" t="s">
        <v>152</v>
      </c>
      <c r="C63" s="110"/>
      <c r="D63" s="111"/>
      <c r="E63" s="112" t="e">
        <f>E61*2.7%</f>
        <v>#REF!</v>
      </c>
      <c r="F63" s="103" t="e">
        <f>F61*2.7%</f>
        <v>#REF!</v>
      </c>
      <c r="G63" s="103" t="e">
        <f t="shared" ref="G63:J63" si="38">G61*2.7%</f>
        <v>#REF!</v>
      </c>
      <c r="H63" s="103" t="e">
        <f t="shared" si="38"/>
        <v>#REF!</v>
      </c>
      <c r="I63" s="103" t="e">
        <f t="shared" si="38"/>
        <v>#REF!</v>
      </c>
      <c r="J63" s="103" t="e">
        <f t="shared" si="38"/>
        <v>#REF!</v>
      </c>
      <c r="K63" s="112"/>
      <c r="L63" s="103"/>
      <c r="M63" s="103"/>
      <c r="N63" s="103"/>
      <c r="O63" s="103"/>
      <c r="P63" s="103"/>
      <c r="W63" s="219"/>
      <c r="Y63" s="186"/>
      <c r="Z63" s="219"/>
      <c r="AB63" s="219"/>
      <c r="AC63" s="187"/>
      <c r="AE63" s="186"/>
      <c r="AF63" s="219"/>
      <c r="AH63" s="219"/>
      <c r="AI63" s="187"/>
    </row>
    <row r="64" spans="1:35" s="29" customFormat="1" x14ac:dyDescent="0.2">
      <c r="A64" s="79"/>
      <c r="B64" s="80" t="s">
        <v>153</v>
      </c>
      <c r="C64" s="80"/>
      <c r="D64" s="81"/>
      <c r="E64" s="82">
        <f>K53*(1+Entrada!$J$13)</f>
        <v>27398979.243155278</v>
      </c>
      <c r="F64" s="83">
        <f>L53*(1+Entrada!$J$13)</f>
        <v>27741466.483694721</v>
      </c>
      <c r="G64" s="83">
        <f>M53*(1+Entrada!$J$13)</f>
        <v>26661946.701514404</v>
      </c>
      <c r="H64" s="83">
        <f>N53*(1+Entrada!$J$13)</f>
        <v>28138751.682720479</v>
      </c>
      <c r="I64" s="83">
        <f>O53*(1+Entrada!$J$13)</f>
        <v>27557893.322765589</v>
      </c>
      <c r="J64" s="83">
        <f>P53*(1+Entrada!$J$13)</f>
        <v>27799004.340105351</v>
      </c>
      <c r="K64" s="82"/>
      <c r="L64" s="83"/>
      <c r="M64" s="83"/>
      <c r="N64" s="83"/>
      <c r="O64" s="83"/>
      <c r="P64" s="83"/>
      <c r="S64" s="174">
        <f>SUMIF($Q41:$Q48,"&lt;&gt;Rateio",Y41:Y48)</f>
        <v>18029393.107348442</v>
      </c>
      <c r="T64" s="174">
        <f>SUMIF($Q41:$Q48,"&lt;&gt;Rateio",Z41:Z48)</f>
        <v>17327804.87186249</v>
      </c>
      <c r="U64" s="174">
        <f>SUMIF($Q41:$Q48,"&lt;&gt;Rateio",AA41:AA48)</f>
        <v>18287591.82345368</v>
      </c>
      <c r="V64" s="174">
        <f>SUMIF($Q41:$Q48,"&lt;&gt;Rateio",AB41:AB48)</f>
        <v>17910087.493699819</v>
      </c>
      <c r="W64" s="214">
        <f>SUMIF($Q41:$Q48,"&lt;&gt;Rateio",AC41:AC48)</f>
        <v>18066787.404163685</v>
      </c>
      <c r="Y64" s="186"/>
      <c r="Z64" s="219"/>
      <c r="AB64" s="219"/>
      <c r="AC64" s="187"/>
      <c r="AE64" s="186"/>
      <c r="AF64" s="219"/>
      <c r="AH64" s="219"/>
      <c r="AI64" s="187"/>
    </row>
    <row r="65" spans="3:35" s="29" customFormat="1" x14ac:dyDescent="0.2">
      <c r="C65" s="231"/>
      <c r="E65" s="168">
        <f>AVERAGE(F65:J65)</f>
        <v>1</v>
      </c>
      <c r="F65" s="193">
        <f>S65</f>
        <v>1</v>
      </c>
      <c r="G65" s="193">
        <f t="shared" ref="G65:J65" si="39">T65</f>
        <v>1</v>
      </c>
      <c r="H65" s="193">
        <f t="shared" si="39"/>
        <v>1</v>
      </c>
      <c r="I65" s="193">
        <f t="shared" si="39"/>
        <v>1</v>
      </c>
      <c r="J65" s="193">
        <f t="shared" si="39"/>
        <v>1</v>
      </c>
      <c r="K65" s="233"/>
      <c r="L65" s="233"/>
      <c r="M65" s="233"/>
      <c r="N65" s="31"/>
      <c r="O65" s="31"/>
      <c r="P65" s="31"/>
      <c r="Q65" s="31"/>
      <c r="S65" s="196">
        <f>S53/S64</f>
        <v>1</v>
      </c>
      <c r="T65" s="196">
        <f>T53/T64</f>
        <v>1</v>
      </c>
      <c r="U65" s="196">
        <f>U53/U64</f>
        <v>1</v>
      </c>
      <c r="V65" s="196">
        <f>V53/V64</f>
        <v>1</v>
      </c>
      <c r="W65" s="255">
        <f>W53/W64</f>
        <v>1</v>
      </c>
      <c r="Y65" s="196"/>
      <c r="Z65" s="255"/>
      <c r="AA65" s="197"/>
      <c r="AB65" s="255"/>
      <c r="AC65" s="198"/>
      <c r="AE65" s="196"/>
      <c r="AF65" s="255"/>
      <c r="AG65" s="197"/>
      <c r="AH65" s="255"/>
      <c r="AI65" s="198"/>
    </row>
    <row r="66" spans="3:35" s="29" customFormat="1" x14ac:dyDescent="0.2">
      <c r="C66" s="231"/>
      <c r="E66" s="30"/>
      <c r="F66" s="28"/>
      <c r="G66" s="233"/>
      <c r="H66" s="233"/>
      <c r="I66" s="233"/>
      <c r="J66" s="233"/>
      <c r="K66" s="233"/>
      <c r="L66" s="233"/>
      <c r="M66" s="233"/>
      <c r="N66" s="31"/>
      <c r="O66" s="31"/>
      <c r="P66" s="31"/>
    </row>
  </sheetData>
  <mergeCells count="14">
    <mergeCell ref="B6:B7"/>
    <mergeCell ref="A8:A9"/>
    <mergeCell ref="B8:B9"/>
    <mergeCell ref="C8:C9"/>
    <mergeCell ref="D8:D9"/>
    <mergeCell ref="L8:P8"/>
    <mergeCell ref="B37:B38"/>
    <mergeCell ref="A39:A40"/>
    <mergeCell ref="B39:B40"/>
    <mergeCell ref="C39:C40"/>
    <mergeCell ref="D39:D40"/>
    <mergeCell ref="F39:J39"/>
    <mergeCell ref="L39:P39"/>
    <mergeCell ref="F8:J8"/>
  </mergeCells>
  <dataValidations count="1">
    <dataValidation type="list" allowBlank="1" showInputMessage="1" showErrorMessage="1" sqref="C4" xr:uid="{00000000-0002-0000-0E00-000000000000}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30">
    <tabColor theme="3"/>
  </sheetPr>
  <dimension ref="A1:AL612"/>
  <sheetViews>
    <sheetView zoomScale="80" zoomScaleNormal="80" workbookViewId="0"/>
  </sheetViews>
  <sheetFormatPr defaultColWidth="9.140625" defaultRowHeight="12.75" x14ac:dyDescent="0.2"/>
  <cols>
    <col min="1" max="1" width="4.28515625" style="119" bestFit="1" customWidth="1"/>
    <col min="2" max="2" width="49.85546875" style="119" customWidth="1"/>
    <col min="3" max="3" width="9.42578125" style="119" customWidth="1"/>
    <col min="4" max="4" width="10.140625" style="119" bestFit="1" customWidth="1"/>
    <col min="5" max="5" width="12.42578125" style="70" bestFit="1" customWidth="1"/>
    <col min="6" max="6" width="15.85546875" style="70" bestFit="1" customWidth="1"/>
    <col min="7" max="11" width="12.42578125" style="119" bestFit="1" customWidth="1"/>
    <col min="12" max="12" width="12.42578125" style="70" bestFit="1" customWidth="1"/>
    <col min="13" max="16" width="12.42578125" style="119" bestFit="1" customWidth="1"/>
    <col min="17" max="17" width="11.7109375" style="119" customWidth="1"/>
    <col min="18" max="18" width="9.140625" style="119"/>
    <col min="19" max="23" width="10.85546875" style="119" bestFit="1" customWidth="1"/>
    <col min="24" max="24" width="9.140625" style="119"/>
    <col min="25" max="25" width="10.85546875" style="119" bestFit="1" customWidth="1"/>
    <col min="26" max="27" width="9.140625" style="119"/>
    <col min="28" max="28" width="10.85546875" style="119" bestFit="1" customWidth="1"/>
    <col min="29" max="30" width="9.140625" style="119"/>
    <col min="31" max="31" width="10.85546875" style="119" bestFit="1" customWidth="1"/>
    <col min="32" max="33" width="9.140625" style="119"/>
    <col min="34" max="34" width="10.85546875" style="119" bestFit="1" customWidth="1"/>
    <col min="35" max="36" width="9.140625" style="119"/>
    <col min="37" max="37" width="10.85546875" style="119" bestFit="1" customWidth="1"/>
    <col min="38" max="16384" width="9.140625" style="119"/>
  </cols>
  <sheetData>
    <row r="1" spans="1:38" s="29" customFormat="1" x14ac:dyDescent="0.2">
      <c r="E1" s="28"/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</row>
    <row r="2" spans="1:38" s="29" customFormat="1" ht="15.75" x14ac:dyDescent="0.25">
      <c r="C2" s="34" t="str">
        <f>BCD!C2</f>
        <v>Planilhas de Apoio ANEEL - Ref. 01/2026</v>
      </c>
      <c r="E2" s="28"/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</row>
    <row r="3" spans="1:38" s="29" customFormat="1" ht="15.75" x14ac:dyDescent="0.25">
      <c r="C3" s="34" t="s">
        <v>295</v>
      </c>
      <c r="E3" s="28"/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  <c r="Q3" s="229" t="s">
        <v>296</v>
      </c>
      <c r="R3" s="230"/>
    </row>
    <row r="4" spans="1:38" s="29" customFormat="1" x14ac:dyDescent="0.2">
      <c r="B4" s="28"/>
      <c r="C4" s="28"/>
      <c r="D4" s="28"/>
      <c r="E4" s="28"/>
      <c r="F4" s="28"/>
      <c r="G4" s="28"/>
      <c r="H4" s="31"/>
      <c r="I4" s="31"/>
      <c r="J4" s="31"/>
      <c r="K4" s="31"/>
      <c r="L4" s="28"/>
      <c r="M4" s="31"/>
      <c r="N4" s="31"/>
      <c r="O4" s="31"/>
      <c r="P4" s="31"/>
      <c r="Q4" s="196">
        <v>5</v>
      </c>
      <c r="R4" s="198" t="s">
        <v>235</v>
      </c>
    </row>
    <row r="5" spans="1:38" s="29" customFormat="1" ht="15.75" x14ac:dyDescent="0.25">
      <c r="B5" s="62"/>
      <c r="C5" s="231"/>
      <c r="D5" s="30"/>
      <c r="E5" s="28"/>
      <c r="F5" s="28"/>
      <c r="G5" s="28"/>
      <c r="H5" s="31"/>
      <c r="I5" s="31"/>
      <c r="J5" s="31"/>
      <c r="K5" s="31"/>
      <c r="L5" s="28"/>
      <c r="M5" s="168"/>
      <c r="N5" s="31"/>
      <c r="O5" s="31"/>
      <c r="P5" s="31"/>
      <c r="Q5" s="31"/>
    </row>
    <row r="6" spans="1:38" s="35" customFormat="1" ht="12.75" customHeight="1" x14ac:dyDescent="0.25">
      <c r="B6" s="392" t="s">
        <v>297</v>
      </c>
      <c r="C6" s="232"/>
      <c r="D6" s="233"/>
      <c r="E6" s="233"/>
      <c r="F6" s="233"/>
      <c r="G6" s="233"/>
      <c r="H6" s="234"/>
      <c r="I6" s="235"/>
      <c r="J6" s="36"/>
      <c r="K6" s="36"/>
      <c r="L6" s="37"/>
      <c r="M6" s="36"/>
      <c r="N6" s="36"/>
      <c r="S6" s="171" t="s">
        <v>129</v>
      </c>
      <c r="T6" s="171" t="s">
        <v>130</v>
      </c>
      <c r="U6" s="171" t="s">
        <v>142</v>
      </c>
      <c r="V6" s="171" t="s">
        <v>132</v>
      </c>
      <c r="W6" s="171" t="s">
        <v>133</v>
      </c>
      <c r="Y6" s="172"/>
      <c r="Z6" s="173"/>
      <c r="AB6" s="172"/>
      <c r="AC6" s="173"/>
      <c r="AE6" s="172"/>
      <c r="AF6" s="173"/>
      <c r="AH6" s="172"/>
      <c r="AI6" s="173"/>
      <c r="AK6" s="172"/>
      <c r="AL6" s="173"/>
    </row>
    <row r="7" spans="1:38" s="35" customFormat="1" ht="12.75" customHeight="1" x14ac:dyDescent="0.2">
      <c r="B7" s="392"/>
      <c r="C7" s="236"/>
      <c r="D7" s="237"/>
      <c r="E7" s="238"/>
      <c r="F7" s="238"/>
      <c r="G7" s="237"/>
      <c r="H7" s="239"/>
      <c r="I7" s="239"/>
      <c r="J7" s="240"/>
      <c r="K7" s="36"/>
      <c r="L7" s="37"/>
      <c r="M7" s="36"/>
      <c r="N7" s="36"/>
      <c r="Q7" s="29" t="s">
        <v>202</v>
      </c>
      <c r="S7" s="174">
        <f>SUMIF($Q10:$Q28,"Rateio",L10:L28)+F40</f>
        <v>12873795.819989394</v>
      </c>
      <c r="T7" s="174">
        <f>SUMIF($Q10:$Q28,"Rateio",M10:M28)+G40</f>
        <v>12372830.33326586</v>
      </c>
      <c r="U7" s="174">
        <f>SUMIF($Q10:$Q28,"Rateio",N10:N28)+H40</f>
        <v>13058161.290991714</v>
      </c>
      <c r="V7" s="174">
        <f>SUMIF($Q10:$Q28,"Rateio",O10:O28)+I40</f>
        <v>12788606.257526254</v>
      </c>
      <c r="W7" s="174">
        <f>SUMIF($Q10:$Q28,"Rateio",P10:P28)+J40</f>
        <v>12900497.026134562</v>
      </c>
      <c r="Z7" s="175"/>
      <c r="AC7" s="175"/>
      <c r="AF7" s="175"/>
      <c r="AI7" s="175"/>
      <c r="AL7" s="175"/>
    </row>
    <row r="8" spans="1:38" s="44" customFormat="1" x14ac:dyDescent="0.2">
      <c r="A8" s="379" t="s">
        <v>136</v>
      </c>
      <c r="B8" s="393" t="s">
        <v>138</v>
      </c>
      <c r="C8" s="379" t="s">
        <v>3</v>
      </c>
      <c r="D8" s="394" t="s">
        <v>139</v>
      </c>
      <c r="E8" s="43">
        <f>BCD!E7</f>
        <v>44228</v>
      </c>
      <c r="F8" s="388" t="str">
        <f>BCD!F7</f>
        <v>Preço Unitário</v>
      </c>
      <c r="G8" s="386"/>
      <c r="H8" s="386"/>
      <c r="I8" s="386"/>
      <c r="J8" s="387"/>
      <c r="K8" s="43">
        <f>E8</f>
        <v>44228</v>
      </c>
      <c r="L8" s="389" t="str">
        <f>BCD!L7</f>
        <v>Preço Total</v>
      </c>
      <c r="M8" s="390"/>
      <c r="N8" s="390"/>
      <c r="O8" s="390"/>
      <c r="P8" s="391"/>
      <c r="Q8" s="176" t="s">
        <v>203</v>
      </c>
      <c r="S8" s="174">
        <f>SUMIF($R10:$R28,"UAR",L10:L28)</f>
        <v>0</v>
      </c>
      <c r="T8" s="174">
        <f>SUMIF($R10:$R28,"UAR",M10:M28)</f>
        <v>0</v>
      </c>
      <c r="U8" s="174">
        <f>SUMIF($R10:$R28,"UAR",N10:N28)</f>
        <v>0</v>
      </c>
      <c r="V8" s="174">
        <f>SUMIF($R10:$R28,"UAR",O10:O28)</f>
        <v>0</v>
      </c>
      <c r="W8" s="174">
        <f>SUMIF($R10:$R28,"UAR",P10:P28)</f>
        <v>0</v>
      </c>
      <c r="Z8" s="177"/>
      <c r="AC8" s="177"/>
      <c r="AF8" s="177"/>
      <c r="AI8" s="177"/>
      <c r="AL8" s="177"/>
    </row>
    <row r="9" spans="1:38" s="49" customFormat="1" x14ac:dyDescent="0.2">
      <c r="A9" s="379"/>
      <c r="B9" s="380"/>
      <c r="C9" s="379"/>
      <c r="D9" s="395"/>
      <c r="E9" s="45" t="s">
        <v>118</v>
      </c>
      <c r="F9" s="243" t="s">
        <v>129</v>
      </c>
      <c r="G9" s="243" t="s">
        <v>130</v>
      </c>
      <c r="H9" s="243" t="s">
        <v>142</v>
      </c>
      <c r="I9" s="243" t="s">
        <v>132</v>
      </c>
      <c r="J9" s="243" t="s">
        <v>133</v>
      </c>
      <c r="K9" s="45" t="s">
        <v>118</v>
      </c>
      <c r="L9" s="47" t="s">
        <v>129</v>
      </c>
      <c r="M9" s="47" t="s">
        <v>130</v>
      </c>
      <c r="N9" s="47" t="s">
        <v>142</v>
      </c>
      <c r="O9" s="47" t="s">
        <v>132</v>
      </c>
      <c r="P9" s="47" t="s">
        <v>133</v>
      </c>
      <c r="Q9" s="176" t="s">
        <v>204</v>
      </c>
      <c r="S9" s="181">
        <f>S8/S7</f>
        <v>0</v>
      </c>
      <c r="T9" s="181">
        <f>T8/T7</f>
        <v>0</v>
      </c>
      <c r="U9" s="181">
        <f>U8/U7</f>
        <v>0</v>
      </c>
      <c r="V9" s="181">
        <f>V8/V7</f>
        <v>0</v>
      </c>
      <c r="W9" s="181">
        <f>W8/W7</f>
        <v>0</v>
      </c>
      <c r="Y9" s="182"/>
      <c r="Z9" s="183"/>
      <c r="AB9" s="182"/>
      <c r="AC9" s="183"/>
      <c r="AE9" s="182"/>
      <c r="AF9" s="183"/>
      <c r="AH9" s="182"/>
      <c r="AI9" s="183"/>
      <c r="AL9" s="184"/>
    </row>
    <row r="10" spans="1:38" x14ac:dyDescent="0.2">
      <c r="A10" s="246">
        <v>1</v>
      </c>
      <c r="B10" s="116" t="s">
        <v>57</v>
      </c>
      <c r="C10" s="1" t="str">
        <f>VLOOKUP(B10,Valores!$A$2:$F$223,5,FALSE)</f>
        <v>unid.</v>
      </c>
      <c r="D10" s="247">
        <v>1</v>
      </c>
      <c r="E10" s="53">
        <f>EXP(12.68906)*POWER(Resumo!$C$52,0.01669)*POWER(Resumo!$D$52,0.0067)*POWER(Resumo!$E$52,0.42182)*(IF(Resumo!$F$52="ONAN/ONAF",0.8,IF(Resumo!$F$52="ONAN/ONAF/ONAF",1,1.1)))*1.053708*(1+Valores!$H$3)*(1+Valores!$I$3)*(1+Valores!$J$3)*VLOOKUP(VLOOKUP($B10,Indices_Poder!$B$5:$E$250,3,FALSE),Indices_Poder!$G$6:$N$28,8,FALSE)</f>
        <v>7686695.7299981723</v>
      </c>
      <c r="F10" s="65">
        <f>$E10*VLOOKUP(F$9,Regional!$A$2:$B$7,2,FALSE)</f>
        <v>7782779.4266231488</v>
      </c>
      <c r="G10" s="65">
        <f>$E10*VLOOKUP(G$9,Regional!$A$2:$B$7,2,FALSE)</f>
        <v>7479923.6148612211</v>
      </c>
      <c r="H10" s="65">
        <f>$E10*VLOOKUP(H$9,Regional!$A$2:$B$7,2,FALSE)</f>
        <v>7894236.5147081222</v>
      </c>
      <c r="I10" s="65">
        <f>$E10*VLOOKUP(I$9,Regional!$A$2:$B$7,2,FALSE)</f>
        <v>7731278.5652321614</v>
      </c>
      <c r="J10" s="65">
        <f>$E10*VLOOKUP(J$9,Regional!$A$2:$B$7,2,FALSE)</f>
        <v>7798921.4876561454</v>
      </c>
      <c r="K10" s="56">
        <f>D10*E10</f>
        <v>7686695.7299981723</v>
      </c>
      <c r="L10" s="248">
        <f>D10*F10</f>
        <v>7782779.4266231488</v>
      </c>
      <c r="M10" s="248">
        <f>D10*G10</f>
        <v>7479923.6148612211</v>
      </c>
      <c r="N10" s="248">
        <f>D10*H10</f>
        <v>7894236.5147081222</v>
      </c>
      <c r="O10" s="248">
        <f>D10*I10</f>
        <v>7731278.5652321614</v>
      </c>
      <c r="P10" s="249">
        <f>D10*J10</f>
        <v>7798921.4876561454</v>
      </c>
      <c r="Q10" s="119">
        <f>VLOOKUP(B10,Valores!$A$2:$P$300,14,FALSE)</f>
        <v>1</v>
      </c>
      <c r="R10" s="119">
        <f>VLOOKUP(B10,Valores!$A$2:$P$300,15,FALSE)</f>
        <v>2.86E-2</v>
      </c>
      <c r="S10" s="186">
        <f>IF($R10="UAR",L10*S$9,0)</f>
        <v>0</v>
      </c>
      <c r="T10" s="186">
        <f t="shared" ref="T10:W28" si="0">IF($R10="UAR",M10*T$9,0)</f>
        <v>0</v>
      </c>
      <c r="U10" s="186">
        <f t="shared" si="0"/>
        <v>0</v>
      </c>
      <c r="V10" s="186">
        <f t="shared" si="0"/>
        <v>0</v>
      </c>
      <c r="W10" s="186">
        <f t="shared" si="0"/>
        <v>0</v>
      </c>
      <c r="Y10" s="31">
        <f t="shared" ref="Y10:Y28" si="1">L10+S10</f>
        <v>7782779.4266231488</v>
      </c>
      <c r="Z10" s="187">
        <f t="shared" ref="Z10:Z28" si="2">IF($Q10="rateio",0,Y10*$Q10)</f>
        <v>7782779.4266231488</v>
      </c>
      <c r="AB10" s="31">
        <f t="shared" ref="AB10:AB28" si="3">M10+T10</f>
        <v>7479923.6148612211</v>
      </c>
      <c r="AC10" s="187">
        <f t="shared" ref="AC10:AC28" si="4">IF($Q10="rateio",0,AB10*$Q10)</f>
        <v>7479923.6148612211</v>
      </c>
      <c r="AE10" s="31">
        <f t="shared" ref="AE10:AE28" si="5">N10+U10</f>
        <v>7894236.5147081222</v>
      </c>
      <c r="AF10" s="187">
        <f t="shared" ref="AF10:AF28" si="6">IF($Q10="rateio",0,AE10*$Q10)</f>
        <v>7894236.5147081222</v>
      </c>
      <c r="AH10" s="31">
        <f t="shared" ref="AH10:AH28" si="7">V10+O10</f>
        <v>7731278.5652321614</v>
      </c>
      <c r="AI10" s="187">
        <f t="shared" ref="AI10:AI28" si="8">IF($Q10="rateio",0,AH10*$Q10)</f>
        <v>7731278.5652321614</v>
      </c>
      <c r="AK10" s="31">
        <f t="shared" ref="AK10:AK28" si="9">P10+W10</f>
        <v>7798921.4876561454</v>
      </c>
      <c r="AL10" s="187">
        <f t="shared" ref="AL10:AL28" si="10">IF($Q10="rateio",0,AK10*$Q10)</f>
        <v>7798921.4876561454</v>
      </c>
    </row>
    <row r="11" spans="1:38" x14ac:dyDescent="0.2">
      <c r="A11" s="250">
        <v>2</v>
      </c>
      <c r="B11" s="1" t="s">
        <v>237</v>
      </c>
      <c r="C11" s="1" t="str">
        <f>VLOOKUP(B11,Valores!$A$2:$F$223,5,FALSE)</f>
        <v>unid.</v>
      </c>
      <c r="D11" s="251">
        <v>0.33300000000000002</v>
      </c>
      <c r="E11" s="64">
        <f>VLOOKUP($B11,Valores!$A$2:$G$300,6,FALSE)*VLOOKUP(VLOOKUP($B11,Indices_Poder!$B$5:$E$250,3,FALSE),Indices_Poder!$G$6:$N$28,4,FALSE)</f>
        <v>188082.17109338444</v>
      </c>
      <c r="F11" s="65">
        <f>$E11*VLOOKUP(F$9,Regional!$A$2:$B$7,2,FALSE)</f>
        <v>190433.19823205174</v>
      </c>
      <c r="G11" s="65">
        <f>$E11*VLOOKUP(G$9,Regional!$A$2:$B$7,2,FALSE)</f>
        <v>183022.76069097238</v>
      </c>
      <c r="H11" s="65">
        <f>$E11*VLOOKUP(H$9,Regional!$A$2:$B$7,2,FALSE)</f>
        <v>193160.3897129058</v>
      </c>
      <c r="I11" s="65">
        <f>$E11*VLOOKUP(I$9,Regional!$A$2:$B$7,2,FALSE)</f>
        <v>189173.04768572608</v>
      </c>
      <c r="J11" s="65">
        <f>$E11*VLOOKUP(J$9,Regional!$A$2:$B$7,2,FALSE)</f>
        <v>190828.17079134786</v>
      </c>
      <c r="K11" s="66">
        <f t="shared" ref="K11:K28" si="11">D11*E11</f>
        <v>62631.362974097021</v>
      </c>
      <c r="L11" s="65">
        <f t="shared" ref="L11:P28" si="12">$D11*F11</f>
        <v>63414.255011273235</v>
      </c>
      <c r="M11" s="65">
        <f t="shared" si="12"/>
        <v>60946.57931009381</v>
      </c>
      <c r="N11" s="65">
        <f t="shared" si="12"/>
        <v>64322.409774397638</v>
      </c>
      <c r="O11" s="65">
        <f t="shared" si="12"/>
        <v>62994.624879346789</v>
      </c>
      <c r="P11" s="133">
        <f t="shared" si="12"/>
        <v>63545.780873518845</v>
      </c>
      <c r="Q11" s="119">
        <f>VLOOKUP(B11,Valores!$A$2:$P$300,14,FALSE)</f>
        <v>1</v>
      </c>
      <c r="R11" s="119">
        <f>VLOOKUP(B11,Valores!$A$2:$P$300,15,FALSE)</f>
        <v>3.5700000000000003E-2</v>
      </c>
      <c r="S11" s="186">
        <f t="shared" ref="S11:S28" si="13">IF($R11="UAR",L11*S$9,0)</f>
        <v>0</v>
      </c>
      <c r="T11" s="186">
        <f t="shared" si="0"/>
        <v>0</v>
      </c>
      <c r="U11" s="186">
        <f t="shared" si="0"/>
        <v>0</v>
      </c>
      <c r="V11" s="186">
        <f t="shared" si="0"/>
        <v>0</v>
      </c>
      <c r="W11" s="186">
        <f t="shared" si="0"/>
        <v>0</v>
      </c>
      <c r="Y11" s="31">
        <f t="shared" si="1"/>
        <v>63414.255011273235</v>
      </c>
      <c r="Z11" s="187">
        <f t="shared" si="2"/>
        <v>63414.255011273235</v>
      </c>
      <c r="AB11" s="31">
        <f t="shared" si="3"/>
        <v>60946.57931009381</v>
      </c>
      <c r="AC11" s="187">
        <f t="shared" si="4"/>
        <v>60946.57931009381</v>
      </c>
      <c r="AE11" s="31">
        <f t="shared" si="5"/>
        <v>64322.409774397638</v>
      </c>
      <c r="AF11" s="187">
        <f t="shared" si="6"/>
        <v>64322.409774397638</v>
      </c>
      <c r="AH11" s="31">
        <f t="shared" si="7"/>
        <v>62994.624879346789</v>
      </c>
      <c r="AI11" s="187">
        <f t="shared" si="8"/>
        <v>62994.624879346789</v>
      </c>
      <c r="AK11" s="31">
        <f t="shared" si="9"/>
        <v>63545.780873518845</v>
      </c>
      <c r="AL11" s="187">
        <f t="shared" si="10"/>
        <v>63545.780873518845</v>
      </c>
    </row>
    <row r="12" spans="1:38" x14ac:dyDescent="0.2">
      <c r="A12" s="250">
        <v>3</v>
      </c>
      <c r="B12" s="1" t="s">
        <v>238</v>
      </c>
      <c r="C12" s="1" t="str">
        <f>VLOOKUP(B12,Valores!$A$2:$F$223,5,FALSE)</f>
        <v>unid.</v>
      </c>
      <c r="D12" s="1">
        <v>1</v>
      </c>
      <c r="E12" s="64">
        <f>VLOOKUP($B12,Valores!$A$2:$G$300,6,FALSE)*VLOOKUP(VLOOKUP($B12,Indices_Poder!$B$5:$E$250,3,FALSE),Indices_Poder!$G$6:$N$28,4,FALSE)</f>
        <v>2604.1258136719553</v>
      </c>
      <c r="F12" s="65">
        <f>$E12*VLOOKUP(F$9,Regional!$A$2:$B$7,2,FALSE)</f>
        <v>2636.6773863428548</v>
      </c>
      <c r="G12" s="65">
        <f>$E12*VLOOKUP(G$9,Regional!$A$2:$B$7,2,FALSE)</f>
        <v>2534.0748292841795</v>
      </c>
      <c r="H12" s="65">
        <f>$E12*VLOOKUP(H$9,Regional!$A$2:$B$7,2,FALSE)</f>
        <v>2674.4372106410979</v>
      </c>
      <c r="I12" s="65">
        <f>$E12*VLOOKUP(I$9,Regional!$A$2:$B$7,2,FALSE)</f>
        <v>2619.2297433912527</v>
      </c>
      <c r="J12" s="65">
        <f>$E12*VLOOKUP(J$9,Regional!$A$2:$B$7,2,FALSE)</f>
        <v>2642.1460505515656</v>
      </c>
      <c r="K12" s="66">
        <f t="shared" si="11"/>
        <v>2604.1258136719553</v>
      </c>
      <c r="L12" s="65">
        <f t="shared" si="12"/>
        <v>2636.6773863428548</v>
      </c>
      <c r="M12" s="65">
        <f t="shared" si="12"/>
        <v>2534.0748292841795</v>
      </c>
      <c r="N12" s="65">
        <f t="shared" si="12"/>
        <v>2674.4372106410979</v>
      </c>
      <c r="O12" s="65">
        <f t="shared" si="12"/>
        <v>2619.2297433912527</v>
      </c>
      <c r="P12" s="133">
        <f t="shared" si="12"/>
        <v>2642.1460505515656</v>
      </c>
      <c r="Q12" s="119">
        <f>VLOOKUP(B12,Valores!$A$2:$P$300,14,FALSE)</f>
        <v>1</v>
      </c>
      <c r="R12" s="119">
        <f>VLOOKUP(B12,Valores!$A$2:$P$300,15,FALSE)</f>
        <v>2.7E-2</v>
      </c>
      <c r="S12" s="186">
        <f t="shared" si="13"/>
        <v>0</v>
      </c>
      <c r="T12" s="186">
        <f t="shared" si="0"/>
        <v>0</v>
      </c>
      <c r="U12" s="186">
        <f t="shared" si="0"/>
        <v>0</v>
      </c>
      <c r="V12" s="186">
        <f t="shared" si="0"/>
        <v>0</v>
      </c>
      <c r="W12" s="186">
        <f t="shared" si="0"/>
        <v>0</v>
      </c>
      <c r="Y12" s="31">
        <f t="shared" si="1"/>
        <v>2636.6773863428548</v>
      </c>
      <c r="Z12" s="187">
        <f t="shared" si="2"/>
        <v>2636.6773863428548</v>
      </c>
      <c r="AB12" s="31">
        <f t="shared" si="3"/>
        <v>2534.0748292841795</v>
      </c>
      <c r="AC12" s="187">
        <f t="shared" si="4"/>
        <v>2534.0748292841795</v>
      </c>
      <c r="AE12" s="31">
        <f t="shared" si="5"/>
        <v>2674.4372106410979</v>
      </c>
      <c r="AF12" s="187">
        <f t="shared" si="6"/>
        <v>2674.4372106410979</v>
      </c>
      <c r="AH12" s="31">
        <f t="shared" si="7"/>
        <v>2619.2297433912527</v>
      </c>
      <c r="AI12" s="187">
        <f t="shared" si="8"/>
        <v>2619.2297433912527</v>
      </c>
      <c r="AK12" s="31">
        <f t="shared" si="9"/>
        <v>2642.1460505515656</v>
      </c>
      <c r="AL12" s="187">
        <f t="shared" si="10"/>
        <v>2642.1460505515656</v>
      </c>
    </row>
    <row r="13" spans="1:38" x14ac:dyDescent="0.2">
      <c r="A13" s="250">
        <v>4</v>
      </c>
      <c r="B13" s="1" t="s">
        <v>239</v>
      </c>
      <c r="C13" s="1" t="str">
        <f>VLOOKUP(B13,Valores!$A$2:$F$223,5,FALSE)</f>
        <v>unid.</v>
      </c>
      <c r="D13" s="1">
        <v>1</v>
      </c>
      <c r="E13" s="64">
        <f>VLOOKUP($B13,Valores!$A$2:$G$300,6,FALSE)*VLOOKUP(VLOOKUP($B13,Indices_Poder!$B$5:$E$250,3,FALSE),Indices_Poder!$G$6:$N$28,4,FALSE)</f>
        <v>2604.1258136719553</v>
      </c>
      <c r="F13" s="65">
        <f>$E13*VLOOKUP(F$9,Regional!$A$2:$B$7,2,FALSE)</f>
        <v>2636.6773863428548</v>
      </c>
      <c r="G13" s="65">
        <f>$E13*VLOOKUP(G$9,Regional!$A$2:$B$7,2,FALSE)</f>
        <v>2534.0748292841795</v>
      </c>
      <c r="H13" s="65">
        <f>$E13*VLOOKUP(H$9,Regional!$A$2:$B$7,2,FALSE)</f>
        <v>2674.4372106410979</v>
      </c>
      <c r="I13" s="65">
        <f>$E13*VLOOKUP(I$9,Regional!$A$2:$B$7,2,FALSE)</f>
        <v>2619.2297433912527</v>
      </c>
      <c r="J13" s="65">
        <f>$E13*VLOOKUP(J$9,Regional!$A$2:$B$7,2,FALSE)</f>
        <v>2642.1460505515656</v>
      </c>
      <c r="K13" s="66">
        <f t="shared" si="11"/>
        <v>2604.1258136719553</v>
      </c>
      <c r="L13" s="65">
        <f t="shared" si="12"/>
        <v>2636.6773863428548</v>
      </c>
      <c r="M13" s="65">
        <f t="shared" si="12"/>
        <v>2534.0748292841795</v>
      </c>
      <c r="N13" s="65">
        <f t="shared" si="12"/>
        <v>2674.4372106410979</v>
      </c>
      <c r="O13" s="65">
        <f t="shared" si="12"/>
        <v>2619.2297433912527</v>
      </c>
      <c r="P13" s="133">
        <f t="shared" si="12"/>
        <v>2642.1460505515656</v>
      </c>
      <c r="Q13" s="119">
        <f>VLOOKUP(B13,Valores!$A$2:$P$300,14,FALSE)</f>
        <v>1</v>
      </c>
      <c r="R13" s="119">
        <f>VLOOKUP(B13,Valores!$A$2:$P$300,15,FALSE)</f>
        <v>2.7E-2</v>
      </c>
      <c r="S13" s="186">
        <f t="shared" si="13"/>
        <v>0</v>
      </c>
      <c r="T13" s="186">
        <f t="shared" si="0"/>
        <v>0</v>
      </c>
      <c r="U13" s="186">
        <f t="shared" si="0"/>
        <v>0</v>
      </c>
      <c r="V13" s="186">
        <f t="shared" si="0"/>
        <v>0</v>
      </c>
      <c r="W13" s="186">
        <f t="shared" si="0"/>
        <v>0</v>
      </c>
      <c r="Y13" s="31">
        <f t="shared" si="1"/>
        <v>2636.6773863428548</v>
      </c>
      <c r="Z13" s="187">
        <f t="shared" si="2"/>
        <v>2636.6773863428548</v>
      </c>
      <c r="AB13" s="31">
        <f t="shared" si="3"/>
        <v>2534.0748292841795</v>
      </c>
      <c r="AC13" s="187">
        <f t="shared" si="4"/>
        <v>2534.0748292841795</v>
      </c>
      <c r="AE13" s="31">
        <f t="shared" si="5"/>
        <v>2674.4372106410979</v>
      </c>
      <c r="AF13" s="187">
        <f t="shared" si="6"/>
        <v>2674.4372106410979</v>
      </c>
      <c r="AH13" s="31">
        <f t="shared" si="7"/>
        <v>2619.2297433912527</v>
      </c>
      <c r="AI13" s="187">
        <f t="shared" si="8"/>
        <v>2619.2297433912527</v>
      </c>
      <c r="AK13" s="31">
        <f t="shared" si="9"/>
        <v>2642.1460505515656</v>
      </c>
      <c r="AL13" s="187">
        <f t="shared" si="10"/>
        <v>2642.1460505515656</v>
      </c>
    </row>
    <row r="14" spans="1:38" x14ac:dyDescent="0.2">
      <c r="A14" s="250">
        <v>6</v>
      </c>
      <c r="B14" s="1" t="s">
        <v>30</v>
      </c>
      <c r="C14" s="1" t="str">
        <f>VLOOKUP(B14,Valores!$A$2:$F$223,5,FALSE)</f>
        <v>unid.</v>
      </c>
      <c r="D14" s="1">
        <v>1</v>
      </c>
      <c r="E14" s="64">
        <f>VLOOKUP($B14,Valores!$A$2:$G$300,6,FALSE)*VLOOKUP(VLOOKUP($B14,Indices_Poder!$B$5:$E$250,3,FALSE),Indices_Poder!$G$6:$N$28,4,FALSE)</f>
        <v>54015.592521526502</v>
      </c>
      <c r="F14" s="65">
        <f>$E14*VLOOKUP(F$9,Regional!$A$2:$B$7,2,FALSE)</f>
        <v>54690.78742804558</v>
      </c>
      <c r="G14" s="65">
        <f>$E14*VLOOKUP(G$9,Regional!$A$2:$B$7,2,FALSE)</f>
        <v>52562.57308269744</v>
      </c>
      <c r="H14" s="65">
        <f>$E14*VLOOKUP(H$9,Regional!$A$2:$B$7,2,FALSE)</f>
        <v>55474.01351960771</v>
      </c>
      <c r="I14" s="65">
        <f>$E14*VLOOKUP(I$9,Regional!$A$2:$B$7,2,FALSE)</f>
        <v>54328.882958151356</v>
      </c>
      <c r="J14" s="65">
        <f>$E14*VLOOKUP(J$9,Regional!$A$2:$B$7,2,FALSE)</f>
        <v>54804.220172340785</v>
      </c>
      <c r="K14" s="66">
        <f t="shared" si="11"/>
        <v>54015.592521526502</v>
      </c>
      <c r="L14" s="65">
        <f t="shared" si="12"/>
        <v>54690.78742804558</v>
      </c>
      <c r="M14" s="65">
        <f t="shared" si="12"/>
        <v>52562.57308269744</v>
      </c>
      <c r="N14" s="65">
        <f t="shared" si="12"/>
        <v>55474.01351960771</v>
      </c>
      <c r="O14" s="65">
        <f t="shared" si="12"/>
        <v>54328.882958151356</v>
      </c>
      <c r="P14" s="133">
        <f t="shared" si="12"/>
        <v>54804.220172340785</v>
      </c>
      <c r="Q14" s="119">
        <f>VLOOKUP(B14,Valores!$A$2:$P$300,14,FALSE)</f>
        <v>1</v>
      </c>
      <c r="R14" s="119">
        <f>VLOOKUP(B14,Valores!$A$2:$P$300,15,FALSE)</f>
        <v>0.04</v>
      </c>
      <c r="S14" s="186">
        <f t="shared" si="13"/>
        <v>0</v>
      </c>
      <c r="T14" s="186">
        <f t="shared" si="0"/>
        <v>0</v>
      </c>
      <c r="U14" s="186">
        <f t="shared" si="0"/>
        <v>0</v>
      </c>
      <c r="V14" s="186">
        <f t="shared" si="0"/>
        <v>0</v>
      </c>
      <c r="W14" s="186">
        <f t="shared" si="0"/>
        <v>0</v>
      </c>
      <c r="Y14" s="31">
        <f t="shared" si="1"/>
        <v>54690.78742804558</v>
      </c>
      <c r="Z14" s="187">
        <f t="shared" si="2"/>
        <v>54690.78742804558</v>
      </c>
      <c r="AB14" s="31">
        <f t="shared" si="3"/>
        <v>52562.57308269744</v>
      </c>
      <c r="AC14" s="187">
        <f t="shared" si="4"/>
        <v>52562.57308269744</v>
      </c>
      <c r="AE14" s="31">
        <f t="shared" si="5"/>
        <v>55474.01351960771</v>
      </c>
      <c r="AF14" s="187">
        <f t="shared" si="6"/>
        <v>55474.01351960771</v>
      </c>
      <c r="AH14" s="31">
        <f t="shared" si="7"/>
        <v>54328.882958151356</v>
      </c>
      <c r="AI14" s="187">
        <f t="shared" si="8"/>
        <v>54328.882958151356</v>
      </c>
      <c r="AK14" s="31">
        <f t="shared" si="9"/>
        <v>54804.220172340785</v>
      </c>
      <c r="AL14" s="187">
        <f t="shared" si="10"/>
        <v>54804.220172340785</v>
      </c>
    </row>
    <row r="15" spans="1:38" x14ac:dyDescent="0.2">
      <c r="A15" s="250">
        <v>7</v>
      </c>
      <c r="B15" s="1" t="s">
        <v>240</v>
      </c>
      <c r="C15" s="1" t="str">
        <f>VLOOKUP(B15,Valores!$A$2:$F$223,5,FALSE)</f>
        <v>unid.</v>
      </c>
      <c r="D15" s="1">
        <v>0.33</v>
      </c>
      <c r="E15" s="64">
        <f>EXP(10.06941)*POWER(13.8,0.39621)*POWER($Q$4,0.54447)*0.9331847*(1+Valores!$H$135)*(1+Valores!$I$135)*(1+Valores!$J$135)*VLOOKUP(VLOOKUP($B15,Indices_Poder!$B$5:$E$250,3,FALSE),Indices_Poder!$G$6:$N$28,8,FALSE)</f>
        <v>433304.04849154927</v>
      </c>
      <c r="F15" s="65">
        <f>$E15*VLOOKUP(F$9,Regional!$A$2:$B$7,2,FALSE)</f>
        <v>438720.34909769363</v>
      </c>
      <c r="G15" s="65">
        <f>$E15*VLOOKUP(G$9,Regional!$A$2:$B$7,2,FALSE)</f>
        <v>421648.16958712658</v>
      </c>
      <c r="H15" s="65">
        <f>$E15*VLOOKUP(H$9,Regional!$A$2:$B$7,2,FALSE)</f>
        <v>445003.25780082104</v>
      </c>
      <c r="I15" s="65">
        <f>$E15*VLOOKUP(I$9,Regional!$A$2:$B$7,2,FALSE)</f>
        <v>435817.21197280026</v>
      </c>
      <c r="J15" s="65">
        <f>$E15*VLOOKUP(J$9,Regional!$A$2:$B$7,2,FALSE)</f>
        <v>439630.28759952588</v>
      </c>
      <c r="K15" s="66">
        <f t="shared" si="11"/>
        <v>142990.33600221126</v>
      </c>
      <c r="L15" s="65">
        <f t="shared" si="12"/>
        <v>144777.71520223891</v>
      </c>
      <c r="M15" s="65">
        <f t="shared" si="12"/>
        <v>139143.89596375177</v>
      </c>
      <c r="N15" s="65">
        <f t="shared" si="12"/>
        <v>146851.07507427095</v>
      </c>
      <c r="O15" s="65">
        <f t="shared" si="12"/>
        <v>143819.6799510241</v>
      </c>
      <c r="P15" s="133">
        <f t="shared" si="12"/>
        <v>145077.99490784356</v>
      </c>
      <c r="Q15" s="119">
        <f>VLOOKUP(B15,Valores!$A$2:$P$300,14,FALSE)</f>
        <v>1</v>
      </c>
      <c r="R15" s="119">
        <f>VLOOKUP(B15,Valores!$A$2:$P$300,15,FALSE)</f>
        <v>3.3300000000000003E-2</v>
      </c>
      <c r="S15" s="186">
        <f t="shared" si="13"/>
        <v>0</v>
      </c>
      <c r="T15" s="186">
        <f t="shared" si="0"/>
        <v>0</v>
      </c>
      <c r="U15" s="186">
        <f t="shared" si="0"/>
        <v>0</v>
      </c>
      <c r="V15" s="186">
        <f t="shared" si="0"/>
        <v>0</v>
      </c>
      <c r="W15" s="186">
        <f t="shared" si="0"/>
        <v>0</v>
      </c>
      <c r="Y15" s="31">
        <f t="shared" si="1"/>
        <v>144777.71520223891</v>
      </c>
      <c r="Z15" s="187">
        <f t="shared" si="2"/>
        <v>144777.71520223891</v>
      </c>
      <c r="AB15" s="31">
        <f t="shared" si="3"/>
        <v>139143.89596375177</v>
      </c>
      <c r="AC15" s="187">
        <f t="shared" si="4"/>
        <v>139143.89596375177</v>
      </c>
      <c r="AE15" s="31">
        <f t="shared" si="5"/>
        <v>146851.07507427095</v>
      </c>
      <c r="AF15" s="187">
        <f t="shared" si="6"/>
        <v>146851.07507427095</v>
      </c>
      <c r="AH15" s="31">
        <f t="shared" si="7"/>
        <v>143819.6799510241</v>
      </c>
      <c r="AI15" s="187">
        <f t="shared" si="8"/>
        <v>143819.6799510241</v>
      </c>
      <c r="AK15" s="31">
        <f t="shared" si="9"/>
        <v>145077.99490784356</v>
      </c>
      <c r="AL15" s="187">
        <f t="shared" si="10"/>
        <v>145077.99490784356</v>
      </c>
    </row>
    <row r="16" spans="1:38" x14ac:dyDescent="0.2">
      <c r="A16" s="250">
        <v>8</v>
      </c>
      <c r="B16" s="1" t="s">
        <v>241</v>
      </c>
      <c r="C16" s="1" t="str">
        <f>VLOOKUP(B16,Valores!$A$2:$F$223,5,FALSE)</f>
        <v>unid.</v>
      </c>
      <c r="D16" s="1">
        <v>0.33</v>
      </c>
      <c r="E16" s="64">
        <f>VLOOKUP($B16,Valores!$A$2:$G$300,6,FALSE)*VLOOKUP(VLOOKUP($B16,Indices_Poder!$B$5:$E$250,3,FALSE),Indices_Poder!$G$6:$N$28,4,FALSE)</f>
        <v>71314.393548262757</v>
      </c>
      <c r="F16" s="65">
        <f>$E16*VLOOKUP(F$9,Regional!$A$2:$B$7,2,FALSE)</f>
        <v>72205.823467616035</v>
      </c>
      <c r="G16" s="65">
        <f>$E16*VLOOKUP(G$9,Regional!$A$2:$B$7,2,FALSE)</f>
        <v>69396.036361814491</v>
      </c>
      <c r="H16" s="65">
        <f>$E16*VLOOKUP(H$9,Regional!$A$2:$B$7,2,FALSE)</f>
        <v>73239.882174065846</v>
      </c>
      <c r="I16" s="65">
        <f>$E16*VLOOKUP(I$9,Regional!$A$2:$B$7,2,FALSE)</f>
        <v>71728.01703084269</v>
      </c>
      <c r="J16" s="65">
        <f>$E16*VLOOKUP(J$9,Regional!$A$2:$B$7,2,FALSE)</f>
        <v>72355.583694067391</v>
      </c>
      <c r="K16" s="66">
        <f t="shared" si="11"/>
        <v>23533.749870926709</v>
      </c>
      <c r="L16" s="65">
        <f t="shared" si="12"/>
        <v>23827.921744313291</v>
      </c>
      <c r="M16" s="65">
        <f t="shared" si="12"/>
        <v>22900.691999398783</v>
      </c>
      <c r="N16" s="65">
        <f t="shared" si="12"/>
        <v>24169.16111744173</v>
      </c>
      <c r="O16" s="65">
        <f t="shared" si="12"/>
        <v>23670.245620178088</v>
      </c>
      <c r="P16" s="133">
        <f t="shared" si="12"/>
        <v>23877.34261904224</v>
      </c>
      <c r="Q16" s="119">
        <f>VLOOKUP(B16,Valores!$A$2:$P$300,14,FALSE)</f>
        <v>1</v>
      </c>
      <c r="R16" s="119">
        <f>VLOOKUP(B16,Valores!$A$2:$P$300,15,FALSE)</f>
        <v>2.7799999999999998E-2</v>
      </c>
      <c r="S16" s="186">
        <f t="shared" si="13"/>
        <v>0</v>
      </c>
      <c r="T16" s="186">
        <f t="shared" si="0"/>
        <v>0</v>
      </c>
      <c r="U16" s="186">
        <f t="shared" si="0"/>
        <v>0</v>
      </c>
      <c r="V16" s="186">
        <f t="shared" si="0"/>
        <v>0</v>
      </c>
      <c r="W16" s="186">
        <f t="shared" si="0"/>
        <v>0</v>
      </c>
      <c r="Y16" s="31">
        <f t="shared" si="1"/>
        <v>23827.921744313291</v>
      </c>
      <c r="Z16" s="187">
        <f t="shared" si="2"/>
        <v>23827.921744313291</v>
      </c>
      <c r="AB16" s="31">
        <f t="shared" si="3"/>
        <v>22900.691999398783</v>
      </c>
      <c r="AC16" s="187">
        <f t="shared" si="4"/>
        <v>22900.691999398783</v>
      </c>
      <c r="AE16" s="31">
        <f t="shared" si="5"/>
        <v>24169.16111744173</v>
      </c>
      <c r="AF16" s="187">
        <f t="shared" si="6"/>
        <v>24169.16111744173</v>
      </c>
      <c r="AH16" s="31">
        <f t="shared" si="7"/>
        <v>23670.245620178088</v>
      </c>
      <c r="AI16" s="187">
        <f t="shared" si="8"/>
        <v>23670.245620178088</v>
      </c>
      <c r="AK16" s="31">
        <f t="shared" si="9"/>
        <v>23877.34261904224</v>
      </c>
      <c r="AL16" s="187">
        <f t="shared" si="10"/>
        <v>23877.34261904224</v>
      </c>
    </row>
    <row r="17" spans="1:38" x14ac:dyDescent="0.2">
      <c r="A17" s="250">
        <v>9</v>
      </c>
      <c r="B17" s="1" t="s">
        <v>226</v>
      </c>
      <c r="C17" s="1" t="str">
        <f>VLOOKUP(B17,Valores!$A$2:$F$223,5,FALSE)</f>
        <v>kg</v>
      </c>
      <c r="D17" s="1">
        <v>0</v>
      </c>
      <c r="E17" s="64">
        <f>VLOOKUP($B17,Valores!$A$2:$G$300,6,FALSE)*VLOOKUP(VLOOKUP($B17,Indices_Poder!$B$5:$E$250,3,FALSE),Indices_Poder!$G$6:$N$28,4,FALSE)</f>
        <v>132.79382328753289</v>
      </c>
      <c r="F17" s="65">
        <f>$E17*VLOOKUP(F$9,Regional!$A$2:$B$7,2,FALSE)</f>
        <v>134.45374607862703</v>
      </c>
      <c r="G17" s="65">
        <f>$E17*VLOOKUP(G$9,Regional!$A$2:$B$7,2,FALSE)</f>
        <v>129.22166944109824</v>
      </c>
      <c r="H17" s="65">
        <f>$E17*VLOOKUP(H$9,Regional!$A$2:$B$7,2,FALSE)</f>
        <v>136.37925651629627</v>
      </c>
      <c r="I17" s="65">
        <f>$E17*VLOOKUP(I$9,Regional!$A$2:$B$7,2,FALSE)</f>
        <v>133.56402746260059</v>
      </c>
      <c r="J17" s="65">
        <f>$E17*VLOOKUP(J$9,Regional!$A$2:$B$7,2,FALSE)</f>
        <v>134.73261310753085</v>
      </c>
      <c r="K17" s="66">
        <f t="shared" si="11"/>
        <v>0</v>
      </c>
      <c r="L17" s="65">
        <f t="shared" si="12"/>
        <v>0</v>
      </c>
      <c r="M17" s="65">
        <f t="shared" si="12"/>
        <v>0</v>
      </c>
      <c r="N17" s="65">
        <f t="shared" si="12"/>
        <v>0</v>
      </c>
      <c r="O17" s="65">
        <f t="shared" si="12"/>
        <v>0</v>
      </c>
      <c r="P17" s="133">
        <f t="shared" si="12"/>
        <v>0</v>
      </c>
      <c r="Q17" s="119">
        <f>VLOOKUP(B17,Valores!$A$2:$P$300,14,FALSE)</f>
        <v>1</v>
      </c>
      <c r="R17" s="119">
        <f>VLOOKUP(B17,Valores!$A$2:$P$300,15,FALSE)</f>
        <v>2.5000000000000001E-2</v>
      </c>
      <c r="S17" s="186">
        <f t="shared" si="13"/>
        <v>0</v>
      </c>
      <c r="T17" s="186">
        <f t="shared" si="0"/>
        <v>0</v>
      </c>
      <c r="U17" s="186">
        <f t="shared" si="0"/>
        <v>0</v>
      </c>
      <c r="V17" s="186">
        <f t="shared" si="0"/>
        <v>0</v>
      </c>
      <c r="W17" s="186">
        <f t="shared" si="0"/>
        <v>0</v>
      </c>
      <c r="Y17" s="31">
        <f t="shared" si="1"/>
        <v>0</v>
      </c>
      <c r="Z17" s="187">
        <f t="shared" si="2"/>
        <v>0</v>
      </c>
      <c r="AB17" s="31">
        <f t="shared" si="3"/>
        <v>0</v>
      </c>
      <c r="AC17" s="187">
        <f t="shared" si="4"/>
        <v>0</v>
      </c>
      <c r="AE17" s="31">
        <f t="shared" si="5"/>
        <v>0</v>
      </c>
      <c r="AF17" s="187">
        <f t="shared" si="6"/>
        <v>0</v>
      </c>
      <c r="AH17" s="31">
        <f t="shared" si="7"/>
        <v>0</v>
      </c>
      <c r="AI17" s="187">
        <f t="shared" si="8"/>
        <v>0</v>
      </c>
      <c r="AK17" s="31">
        <f t="shared" si="9"/>
        <v>0</v>
      </c>
      <c r="AL17" s="187">
        <f t="shared" si="10"/>
        <v>0</v>
      </c>
    </row>
    <row r="18" spans="1:38" x14ac:dyDescent="0.2">
      <c r="A18" s="250">
        <v>10</v>
      </c>
      <c r="B18" s="1" t="s">
        <v>53</v>
      </c>
      <c r="C18" s="1" t="str">
        <f>VLOOKUP(B18,Valores!$A$2:$F$223,5,FALSE)</f>
        <v>kg</v>
      </c>
      <c r="D18" s="1">
        <v>146</v>
      </c>
      <c r="E18" s="64">
        <f>VLOOKUP($B18,Valores!$A$2:$G$300,6,FALSE)*VLOOKUP(VLOOKUP($B18,Indices_Poder!$B$5:$E$250,3,FALSE),Indices_Poder!$G$6:$N$28,4,FALSE)</f>
        <v>107.00410922919521</v>
      </c>
      <c r="F18" s="65">
        <f>$E18*VLOOKUP(F$9,Regional!$A$2:$B$7,2,FALSE)</f>
        <v>108.34166059456014</v>
      </c>
      <c r="G18" s="65">
        <f>$E18*VLOOKUP(G$9,Regional!$A$2:$B$7,2,FALSE)</f>
        <v>104.12569869092985</v>
      </c>
      <c r="H18" s="65">
        <f>$E18*VLOOKUP(H$9,Regional!$A$2:$B$7,2,FALSE)</f>
        <v>109.89322017838347</v>
      </c>
      <c r="I18" s="65">
        <f>$E18*VLOOKUP(I$9,Regional!$A$2:$B$7,2,FALSE)</f>
        <v>107.62473306272454</v>
      </c>
      <c r="J18" s="65">
        <f>$E18*VLOOKUP(J$9,Regional!$A$2:$B$7,2,FALSE)</f>
        <v>108.56636922394145</v>
      </c>
      <c r="K18" s="66">
        <f t="shared" si="11"/>
        <v>15622.5999474625</v>
      </c>
      <c r="L18" s="65">
        <f t="shared" si="12"/>
        <v>15817.882446805781</v>
      </c>
      <c r="M18" s="65">
        <f t="shared" si="12"/>
        <v>15202.352008875758</v>
      </c>
      <c r="N18" s="65">
        <f t="shared" si="12"/>
        <v>16044.410146043987</v>
      </c>
      <c r="O18" s="65">
        <f t="shared" si="12"/>
        <v>15713.211027157784</v>
      </c>
      <c r="P18" s="133">
        <f t="shared" si="12"/>
        <v>15850.689906695452</v>
      </c>
      <c r="Q18" s="119">
        <f>VLOOKUP(B18,Valores!$A$2:$P$300,14,FALSE)</f>
        <v>1</v>
      </c>
      <c r="R18" s="119" t="str">
        <f>VLOOKUP(B18,Valores!$A$2:$P$300,15,FALSE)</f>
        <v>Rateio</v>
      </c>
      <c r="S18" s="186">
        <f t="shared" si="13"/>
        <v>0</v>
      </c>
      <c r="T18" s="186">
        <f t="shared" si="0"/>
        <v>0</v>
      </c>
      <c r="U18" s="186">
        <f t="shared" si="0"/>
        <v>0</v>
      </c>
      <c r="V18" s="186">
        <f t="shared" si="0"/>
        <v>0</v>
      </c>
      <c r="W18" s="186">
        <f t="shared" si="0"/>
        <v>0</v>
      </c>
      <c r="Y18" s="31">
        <f t="shared" si="1"/>
        <v>15817.882446805781</v>
      </c>
      <c r="Z18" s="187">
        <f t="shared" si="2"/>
        <v>15817.882446805781</v>
      </c>
      <c r="AB18" s="31">
        <f t="shared" si="3"/>
        <v>15202.352008875758</v>
      </c>
      <c r="AC18" s="187">
        <f t="shared" si="4"/>
        <v>15202.352008875758</v>
      </c>
      <c r="AE18" s="31">
        <f t="shared" si="5"/>
        <v>16044.410146043987</v>
      </c>
      <c r="AF18" s="187">
        <f t="shared" si="6"/>
        <v>16044.410146043987</v>
      </c>
      <c r="AH18" s="31">
        <f t="shared" si="7"/>
        <v>15713.211027157784</v>
      </c>
      <c r="AI18" s="187">
        <f t="shared" si="8"/>
        <v>15713.211027157784</v>
      </c>
      <c r="AK18" s="31">
        <f t="shared" si="9"/>
        <v>15850.689906695452</v>
      </c>
      <c r="AL18" s="187">
        <f t="shared" si="10"/>
        <v>15850.689906695452</v>
      </c>
    </row>
    <row r="19" spans="1:38" x14ac:dyDescent="0.2">
      <c r="A19" s="250">
        <v>11</v>
      </c>
      <c r="B19" s="1" t="s">
        <v>242</v>
      </c>
      <c r="C19" s="1" t="str">
        <f>VLOOKUP(B19,Valores!$A$2:$F$223,5,FALSE)</f>
        <v>unid.</v>
      </c>
      <c r="D19" s="1">
        <v>0</v>
      </c>
      <c r="E19" s="64">
        <f>VLOOKUP($B19,Valores!$A$2:$G$300,6,FALSE)*VLOOKUP(VLOOKUP($B19,Indices_Poder!$B$5:$E$250,3,FALSE),Indices_Poder!$G$6:$N$28,4,FALSE)</f>
        <v>318.82451132788094</v>
      </c>
      <c r="F19" s="65">
        <f>$E19*VLOOKUP(F$9,Regional!$A$2:$B$7,2,FALSE)</f>
        <v>322.80981771947944</v>
      </c>
      <c r="G19" s="65">
        <f>$E19*VLOOKUP(G$9,Regional!$A$2:$B$7,2,FALSE)</f>
        <v>310.24813197316092</v>
      </c>
      <c r="H19" s="65">
        <f>$E19*VLOOKUP(H$9,Regional!$A$2:$B$7,2,FALSE)</f>
        <v>327.43277313373369</v>
      </c>
      <c r="I19" s="65">
        <f>$E19*VLOOKUP(I$9,Regional!$A$2:$B$7,2,FALSE)</f>
        <v>320.67369349358268</v>
      </c>
      <c r="J19" s="65">
        <f>$E19*VLOOKUP(J$9,Regional!$A$2:$B$7,2,FALSE)</f>
        <v>323.47934919326798</v>
      </c>
      <c r="K19" s="66">
        <f t="shared" si="11"/>
        <v>0</v>
      </c>
      <c r="L19" s="65">
        <f t="shared" si="12"/>
        <v>0</v>
      </c>
      <c r="M19" s="65">
        <f t="shared" si="12"/>
        <v>0</v>
      </c>
      <c r="N19" s="65">
        <f t="shared" si="12"/>
        <v>0</v>
      </c>
      <c r="O19" s="65">
        <f t="shared" si="12"/>
        <v>0</v>
      </c>
      <c r="P19" s="133">
        <f t="shared" si="12"/>
        <v>0</v>
      </c>
      <c r="Q19" s="119">
        <f>VLOOKUP(B19,Valores!$A$2:$P$300,14,FALSE)</f>
        <v>1</v>
      </c>
      <c r="R19" s="119">
        <f>VLOOKUP(B19,Valores!$A$2:$P$300,15,FALSE)</f>
        <v>2.5000000000000001E-2</v>
      </c>
      <c r="S19" s="186">
        <f t="shared" si="13"/>
        <v>0</v>
      </c>
      <c r="T19" s="186">
        <f t="shared" si="0"/>
        <v>0</v>
      </c>
      <c r="U19" s="186">
        <f t="shared" si="0"/>
        <v>0</v>
      </c>
      <c r="V19" s="186">
        <f t="shared" si="0"/>
        <v>0</v>
      </c>
      <c r="W19" s="186">
        <f t="shared" si="0"/>
        <v>0</v>
      </c>
      <c r="Y19" s="31">
        <f t="shared" si="1"/>
        <v>0</v>
      </c>
      <c r="Z19" s="187">
        <f t="shared" si="2"/>
        <v>0</v>
      </c>
      <c r="AB19" s="31">
        <f t="shared" si="3"/>
        <v>0</v>
      </c>
      <c r="AC19" s="187">
        <f t="shared" si="4"/>
        <v>0</v>
      </c>
      <c r="AE19" s="31">
        <f t="shared" si="5"/>
        <v>0</v>
      </c>
      <c r="AF19" s="187">
        <f t="shared" si="6"/>
        <v>0</v>
      </c>
      <c r="AH19" s="31">
        <f t="shared" si="7"/>
        <v>0</v>
      </c>
      <c r="AI19" s="187">
        <f t="shared" si="8"/>
        <v>0</v>
      </c>
      <c r="AK19" s="31">
        <f t="shared" si="9"/>
        <v>0</v>
      </c>
      <c r="AL19" s="187">
        <f t="shared" si="10"/>
        <v>0</v>
      </c>
    </row>
    <row r="20" spans="1:38" x14ac:dyDescent="0.2">
      <c r="A20" s="250">
        <v>15</v>
      </c>
      <c r="B20" s="1" t="s">
        <v>243</v>
      </c>
      <c r="C20" s="1" t="str">
        <f>VLOOKUP(B20,Valores!$A$2:$F$223,5,FALSE)</f>
        <v>kg</v>
      </c>
      <c r="D20" s="1">
        <v>500</v>
      </c>
      <c r="E20" s="64">
        <f>VLOOKUP($B20,Valores!$A$2:$G$300,6,FALSE)*VLOOKUP(VLOOKUP($B20,Indices_Poder!$B$5:$E$250,3,FALSE),Indices_Poder!$G$6:$N$28,4,FALSE)</f>
        <v>90.692785411365136</v>
      </c>
      <c r="F20" s="65">
        <f>$E20*VLOOKUP(F$9,Regional!$A$2:$B$7,2,FALSE)</f>
        <v>91.826445229007192</v>
      </c>
      <c r="G20" s="65">
        <f>$E20*VLOOKUP(G$9,Regional!$A$2:$B$7,2,FALSE)</f>
        <v>88.253149483799405</v>
      </c>
      <c r="H20" s="65">
        <f>$E20*VLOOKUP(H$9,Regional!$A$2:$B$7,2,FALSE)</f>
        <v>93.141490617471987</v>
      </c>
      <c r="I20" s="65">
        <f>$E20*VLOOKUP(I$9,Regional!$A$2:$B$7,2,FALSE)</f>
        <v>91.218803566751063</v>
      </c>
      <c r="J20" s="65">
        <f>$E20*VLOOKUP(J$9,Regional!$A$2:$B$7,2,FALSE)</f>
        <v>92.016900078371066</v>
      </c>
      <c r="K20" s="66">
        <f t="shared" si="11"/>
        <v>45346.392705682571</v>
      </c>
      <c r="L20" s="65">
        <f t="shared" si="12"/>
        <v>45913.222614503597</v>
      </c>
      <c r="M20" s="65">
        <f t="shared" si="12"/>
        <v>44126.574741899705</v>
      </c>
      <c r="N20" s="65">
        <f t="shared" si="12"/>
        <v>46570.745308735997</v>
      </c>
      <c r="O20" s="65">
        <f t="shared" si="12"/>
        <v>45609.401783375535</v>
      </c>
      <c r="P20" s="133">
        <f t="shared" si="12"/>
        <v>46008.450039185533</v>
      </c>
      <c r="Q20" s="119">
        <f>VLOOKUP(B20,Valores!$A$2:$P$300,14,FALSE)</f>
        <v>1</v>
      </c>
      <c r="R20" s="119">
        <f>VLOOKUP(B20,Valores!$A$2:$P$300,15,FALSE)</f>
        <v>3.1300000000000001E-2</v>
      </c>
      <c r="S20" s="186">
        <f t="shared" si="13"/>
        <v>0</v>
      </c>
      <c r="T20" s="186">
        <f t="shared" si="0"/>
        <v>0</v>
      </c>
      <c r="U20" s="186">
        <f t="shared" si="0"/>
        <v>0</v>
      </c>
      <c r="V20" s="186">
        <f t="shared" si="0"/>
        <v>0</v>
      </c>
      <c r="W20" s="186">
        <f t="shared" si="0"/>
        <v>0</v>
      </c>
      <c r="Y20" s="31">
        <f t="shared" si="1"/>
        <v>45913.222614503597</v>
      </c>
      <c r="Z20" s="187">
        <f t="shared" si="2"/>
        <v>45913.222614503597</v>
      </c>
      <c r="AB20" s="31">
        <f t="shared" si="3"/>
        <v>44126.574741899705</v>
      </c>
      <c r="AC20" s="187">
        <f t="shared" si="4"/>
        <v>44126.574741899705</v>
      </c>
      <c r="AE20" s="31">
        <f t="shared" si="5"/>
        <v>46570.745308735997</v>
      </c>
      <c r="AF20" s="187">
        <f t="shared" si="6"/>
        <v>46570.745308735997</v>
      </c>
      <c r="AH20" s="31">
        <f t="shared" si="7"/>
        <v>45609.401783375535</v>
      </c>
      <c r="AI20" s="187">
        <f t="shared" si="8"/>
        <v>45609.401783375535</v>
      </c>
      <c r="AK20" s="31">
        <f t="shared" si="9"/>
        <v>46008.450039185533</v>
      </c>
      <c r="AL20" s="187">
        <f t="shared" si="10"/>
        <v>46008.450039185533</v>
      </c>
    </row>
    <row r="21" spans="1:38" x14ac:dyDescent="0.2">
      <c r="A21" s="250">
        <v>16</v>
      </c>
      <c r="B21" s="1" t="s">
        <v>244</v>
      </c>
      <c r="C21" s="1" t="str">
        <f>VLOOKUP(B21,Valores!$A$2:$F$223,5,FALSE)</f>
        <v>kg</v>
      </c>
      <c r="D21" s="1">
        <v>500</v>
      </c>
      <c r="E21" s="64">
        <f>VLOOKUP($B21,Valores!$A$2:$G$300,6,FALSE)*VLOOKUP(VLOOKUP($B21,Indices_Poder!$B$5:$E$250,3,FALSE),Indices_Poder!$G$6:$N$28,4,FALSE)</f>
        <v>90.692785411365136</v>
      </c>
      <c r="F21" s="65">
        <f>$E21*VLOOKUP(F$9,Regional!$A$2:$B$7,2,FALSE)</f>
        <v>91.826445229007192</v>
      </c>
      <c r="G21" s="65">
        <f>$E21*VLOOKUP(G$9,Regional!$A$2:$B$7,2,FALSE)</f>
        <v>88.253149483799405</v>
      </c>
      <c r="H21" s="65">
        <f>$E21*VLOOKUP(H$9,Regional!$A$2:$B$7,2,FALSE)</f>
        <v>93.141490617471987</v>
      </c>
      <c r="I21" s="65">
        <f>$E21*VLOOKUP(I$9,Regional!$A$2:$B$7,2,FALSE)</f>
        <v>91.218803566751063</v>
      </c>
      <c r="J21" s="65">
        <f>$E21*VLOOKUP(J$9,Regional!$A$2:$B$7,2,FALSE)</f>
        <v>92.016900078371066</v>
      </c>
      <c r="K21" s="66">
        <f t="shared" si="11"/>
        <v>45346.392705682571</v>
      </c>
      <c r="L21" s="65">
        <f t="shared" si="12"/>
        <v>45913.222614503597</v>
      </c>
      <c r="M21" s="65">
        <f t="shared" si="12"/>
        <v>44126.574741899705</v>
      </c>
      <c r="N21" s="65">
        <f t="shared" si="12"/>
        <v>46570.745308735997</v>
      </c>
      <c r="O21" s="65">
        <f t="shared" si="12"/>
        <v>45609.401783375535</v>
      </c>
      <c r="P21" s="133">
        <f t="shared" si="12"/>
        <v>46008.450039185533</v>
      </c>
      <c r="Q21" s="119">
        <f>VLOOKUP(B21,Valores!$A$2:$P$300,14,FALSE)</f>
        <v>1</v>
      </c>
      <c r="R21" s="119">
        <f>VLOOKUP(B21,Valores!$A$2:$P$300,15,FALSE)</f>
        <v>3.1300000000000001E-2</v>
      </c>
      <c r="S21" s="186">
        <f t="shared" si="13"/>
        <v>0</v>
      </c>
      <c r="T21" s="186">
        <f t="shared" si="0"/>
        <v>0</v>
      </c>
      <c r="U21" s="186">
        <f t="shared" si="0"/>
        <v>0</v>
      </c>
      <c r="V21" s="186">
        <f t="shared" si="0"/>
        <v>0</v>
      </c>
      <c r="W21" s="186">
        <f t="shared" si="0"/>
        <v>0</v>
      </c>
      <c r="Y21" s="31">
        <f t="shared" si="1"/>
        <v>45913.222614503597</v>
      </c>
      <c r="Z21" s="187">
        <f t="shared" si="2"/>
        <v>45913.222614503597</v>
      </c>
      <c r="AB21" s="31">
        <f t="shared" si="3"/>
        <v>44126.574741899705</v>
      </c>
      <c r="AC21" s="187">
        <f t="shared" si="4"/>
        <v>44126.574741899705</v>
      </c>
      <c r="AE21" s="31">
        <f t="shared" si="5"/>
        <v>46570.745308735997</v>
      </c>
      <c r="AF21" s="187">
        <f t="shared" si="6"/>
        <v>46570.745308735997</v>
      </c>
      <c r="AH21" s="31">
        <f t="shared" si="7"/>
        <v>45609.401783375535</v>
      </c>
      <c r="AI21" s="187">
        <f t="shared" si="8"/>
        <v>45609.401783375535</v>
      </c>
      <c r="AK21" s="31">
        <f t="shared" si="9"/>
        <v>46008.450039185533</v>
      </c>
      <c r="AL21" s="187">
        <f t="shared" si="10"/>
        <v>46008.450039185533</v>
      </c>
    </row>
    <row r="22" spans="1:38" x14ac:dyDescent="0.2">
      <c r="A22" s="250">
        <v>17</v>
      </c>
      <c r="B22" s="1" t="s">
        <v>298</v>
      </c>
      <c r="C22" s="1" t="str">
        <f>VLOOKUP(B22,Valores!$A$2:$F$223,5,FALSE)</f>
        <v>m³</v>
      </c>
      <c r="D22" s="252">
        <v>10.1</v>
      </c>
      <c r="E22" s="64">
        <f>VLOOKUP($B22,Valores!$A$2:$G$300,6,FALSE)*VLOOKUP(VLOOKUP($B22,Indices_Poder!$B$5:$E$250,3,FALSE),Indices_Poder!$G$6:$N$28,4,FALSE)</f>
        <v>5744.0577699282558</v>
      </c>
      <c r="F22" s="65">
        <f>$E22*VLOOKUP(F$9,Regional!$A$2:$B$7,2,FALSE)</f>
        <v>5815.858492052359</v>
      </c>
      <c r="G22" s="65">
        <f>$E22*VLOOKUP(G$9,Regional!$A$2:$B$7,2,FALSE)</f>
        <v>5589.5426159171857</v>
      </c>
      <c r="H22" s="65">
        <f>$E22*VLOOKUP(H$9,Regional!$A$2:$B$7,2,FALSE)</f>
        <v>5899.1473297163184</v>
      </c>
      <c r="I22" s="65">
        <f>$E22*VLOOKUP(I$9,Regional!$A$2:$B$7,2,FALSE)</f>
        <v>5777.3733049938401</v>
      </c>
      <c r="J22" s="65">
        <f>$E22*VLOOKUP(J$9,Regional!$A$2:$B$7,2,FALSE)</f>
        <v>5827.9210133692077</v>
      </c>
      <c r="K22" s="66">
        <f t="shared" si="11"/>
        <v>58014.983476275382</v>
      </c>
      <c r="L22" s="65">
        <f t="shared" si="12"/>
        <v>58740.170769728822</v>
      </c>
      <c r="M22" s="65">
        <f t="shared" si="12"/>
        <v>56454.380420763577</v>
      </c>
      <c r="N22" s="65">
        <f t="shared" si="12"/>
        <v>59581.388030134811</v>
      </c>
      <c r="O22" s="65">
        <f t="shared" si="12"/>
        <v>58351.470380437786</v>
      </c>
      <c r="P22" s="133">
        <f t="shared" si="12"/>
        <v>58862.002235028995</v>
      </c>
      <c r="Q22" s="119">
        <f>VLOOKUP(B22,Valores!$A$2:$P$300,14,FALSE)</f>
        <v>1</v>
      </c>
      <c r="R22" s="119">
        <f>VLOOKUP(B22,Valores!$A$2:$P$300,15,FALSE)</f>
        <v>3.1300000000000001E-2</v>
      </c>
      <c r="S22" s="186">
        <f t="shared" si="13"/>
        <v>0</v>
      </c>
      <c r="T22" s="186">
        <f t="shared" si="0"/>
        <v>0</v>
      </c>
      <c r="U22" s="186">
        <f t="shared" si="0"/>
        <v>0</v>
      </c>
      <c r="V22" s="186">
        <f t="shared" si="0"/>
        <v>0</v>
      </c>
      <c r="W22" s="186">
        <f t="shared" si="0"/>
        <v>0</v>
      </c>
      <c r="Y22" s="31">
        <f t="shared" si="1"/>
        <v>58740.170769728822</v>
      </c>
      <c r="Z22" s="187">
        <f t="shared" si="2"/>
        <v>58740.170769728822</v>
      </c>
      <c r="AB22" s="31">
        <f t="shared" si="3"/>
        <v>56454.380420763577</v>
      </c>
      <c r="AC22" s="187">
        <f t="shared" si="4"/>
        <v>56454.380420763577</v>
      </c>
      <c r="AE22" s="31">
        <f t="shared" si="5"/>
        <v>59581.388030134811</v>
      </c>
      <c r="AF22" s="187">
        <f t="shared" si="6"/>
        <v>59581.388030134811</v>
      </c>
      <c r="AH22" s="31">
        <f t="shared" si="7"/>
        <v>58351.470380437786</v>
      </c>
      <c r="AI22" s="187">
        <f t="shared" si="8"/>
        <v>58351.470380437786</v>
      </c>
      <c r="AK22" s="31">
        <f t="shared" si="9"/>
        <v>58862.002235028995</v>
      </c>
      <c r="AL22" s="187">
        <f t="shared" si="10"/>
        <v>58862.002235028995</v>
      </c>
    </row>
    <row r="23" spans="1:38" x14ac:dyDescent="0.2">
      <c r="A23" s="250">
        <v>18</v>
      </c>
      <c r="B23" s="1" t="s">
        <v>214</v>
      </c>
      <c r="C23" s="1" t="str">
        <f>VLOOKUP(B23,Valores!$A$2:$F$223,5,FALSE)</f>
        <v>m³</v>
      </c>
      <c r="D23" s="1">
        <v>48</v>
      </c>
      <c r="E23" s="64">
        <f>VLOOKUP($B23,Valores!$A$2:$G$300,6,FALSE)*VLOOKUP(VLOOKUP($B23,Indices_Poder!$B$5:$E$250,3,FALSE),Indices_Poder!$G$6:$N$28,4,FALSE)</f>
        <v>5744.0577699282558</v>
      </c>
      <c r="F23" s="65">
        <f>$E23*VLOOKUP(F$9,Regional!$A$2:$B$7,2,FALSE)</f>
        <v>5815.858492052359</v>
      </c>
      <c r="G23" s="65">
        <f>$E23*VLOOKUP(G$9,Regional!$A$2:$B$7,2,FALSE)</f>
        <v>5589.5426159171857</v>
      </c>
      <c r="H23" s="65">
        <f>$E23*VLOOKUP(H$9,Regional!$A$2:$B$7,2,FALSE)</f>
        <v>5899.1473297163184</v>
      </c>
      <c r="I23" s="65">
        <f>$E23*VLOOKUP(I$9,Regional!$A$2:$B$7,2,FALSE)</f>
        <v>5777.3733049938401</v>
      </c>
      <c r="J23" s="65">
        <f>$E23*VLOOKUP(J$9,Regional!$A$2:$B$7,2,FALSE)</f>
        <v>5827.9210133692077</v>
      </c>
      <c r="K23" s="66">
        <f t="shared" si="11"/>
        <v>275714.77295655629</v>
      </c>
      <c r="L23" s="65">
        <f t="shared" si="12"/>
        <v>279161.20761851326</v>
      </c>
      <c r="M23" s="65">
        <f t="shared" si="12"/>
        <v>268298.04556402494</v>
      </c>
      <c r="N23" s="65">
        <f t="shared" si="12"/>
        <v>283159.0718263833</v>
      </c>
      <c r="O23" s="65">
        <f t="shared" si="12"/>
        <v>277313.91863970435</v>
      </c>
      <c r="P23" s="133">
        <f t="shared" si="12"/>
        <v>279740.20864172198</v>
      </c>
      <c r="Q23" s="119">
        <f>VLOOKUP(B23,Valores!$A$2:$P$300,14,FALSE)</f>
        <v>1</v>
      </c>
      <c r="R23" s="119">
        <f>VLOOKUP(B23,Valores!$A$2:$P$300,15,FALSE)</f>
        <v>3.1300000000000001E-2</v>
      </c>
      <c r="S23" s="186">
        <f t="shared" si="13"/>
        <v>0</v>
      </c>
      <c r="T23" s="186">
        <f t="shared" si="0"/>
        <v>0</v>
      </c>
      <c r="U23" s="186">
        <f t="shared" si="0"/>
        <v>0</v>
      </c>
      <c r="V23" s="186">
        <f t="shared" si="0"/>
        <v>0</v>
      </c>
      <c r="W23" s="186">
        <f t="shared" si="0"/>
        <v>0</v>
      </c>
      <c r="Y23" s="31">
        <f t="shared" si="1"/>
        <v>279161.20761851326</v>
      </c>
      <c r="Z23" s="187">
        <f t="shared" si="2"/>
        <v>279161.20761851326</v>
      </c>
      <c r="AB23" s="31">
        <f t="shared" si="3"/>
        <v>268298.04556402494</v>
      </c>
      <c r="AC23" s="187">
        <f t="shared" si="4"/>
        <v>268298.04556402494</v>
      </c>
      <c r="AE23" s="31">
        <f t="shared" si="5"/>
        <v>283159.0718263833</v>
      </c>
      <c r="AF23" s="187">
        <f t="shared" si="6"/>
        <v>283159.0718263833</v>
      </c>
      <c r="AH23" s="31">
        <f t="shared" si="7"/>
        <v>277313.91863970435</v>
      </c>
      <c r="AI23" s="187">
        <f t="shared" si="8"/>
        <v>277313.91863970435</v>
      </c>
      <c r="AK23" s="31">
        <f t="shared" si="9"/>
        <v>279740.20864172198</v>
      </c>
      <c r="AL23" s="187">
        <f t="shared" si="10"/>
        <v>279740.20864172198</v>
      </c>
    </row>
    <row r="24" spans="1:38" x14ac:dyDescent="0.2">
      <c r="A24" s="250">
        <v>19</v>
      </c>
      <c r="B24" s="1" t="s">
        <v>246</v>
      </c>
      <c r="C24" s="1" t="str">
        <f>VLOOKUP(B24,Valores!$A$2:$F$223,5,FALSE)</f>
        <v>m³</v>
      </c>
      <c r="D24" s="1">
        <v>0.2</v>
      </c>
      <c r="E24" s="64">
        <f>VLOOKUP($B24,Valores!$A$2:$G$300,6,FALSE)*VLOOKUP(VLOOKUP($B24,Indices_Poder!$B$5:$E$250,3,FALSE),Indices_Poder!$G$6:$N$28,4,FALSE)</f>
        <v>5744.0577699282558</v>
      </c>
      <c r="F24" s="65">
        <f>$E24*VLOOKUP(F$9,Regional!$A$2:$B$7,2,FALSE)</f>
        <v>5815.858492052359</v>
      </c>
      <c r="G24" s="65">
        <f>$E24*VLOOKUP(G$9,Regional!$A$2:$B$7,2,FALSE)</f>
        <v>5589.5426159171857</v>
      </c>
      <c r="H24" s="65">
        <f>$E24*VLOOKUP(H$9,Regional!$A$2:$B$7,2,FALSE)</f>
        <v>5899.1473297163184</v>
      </c>
      <c r="I24" s="65">
        <f>$E24*VLOOKUP(I$9,Regional!$A$2:$B$7,2,FALSE)</f>
        <v>5777.3733049938401</v>
      </c>
      <c r="J24" s="65">
        <f>$E24*VLOOKUP(J$9,Regional!$A$2:$B$7,2,FALSE)</f>
        <v>5827.9210133692077</v>
      </c>
      <c r="K24" s="66">
        <f t="shared" si="11"/>
        <v>1148.8115539856512</v>
      </c>
      <c r="L24" s="65">
        <f t="shared" si="12"/>
        <v>1163.1716984104719</v>
      </c>
      <c r="M24" s="65">
        <f t="shared" si="12"/>
        <v>1117.9085231834372</v>
      </c>
      <c r="N24" s="65">
        <f t="shared" si="12"/>
        <v>1179.8294659432638</v>
      </c>
      <c r="O24" s="65">
        <f t="shared" si="12"/>
        <v>1155.4746609987681</v>
      </c>
      <c r="P24" s="133">
        <f t="shared" si="12"/>
        <v>1165.5842026738417</v>
      </c>
      <c r="Q24" s="119">
        <f>VLOOKUP(B24,Valores!$A$2:$P$300,14,FALSE)</f>
        <v>1</v>
      </c>
      <c r="R24" s="119">
        <f>VLOOKUP(B24,Valores!$A$2:$P$300,15,FALSE)</f>
        <v>3.1300000000000001E-2</v>
      </c>
      <c r="S24" s="186">
        <f t="shared" si="13"/>
        <v>0</v>
      </c>
      <c r="T24" s="186">
        <f t="shared" si="0"/>
        <v>0</v>
      </c>
      <c r="U24" s="186">
        <f t="shared" si="0"/>
        <v>0</v>
      </c>
      <c r="V24" s="186">
        <f t="shared" si="0"/>
        <v>0</v>
      </c>
      <c r="W24" s="186">
        <f t="shared" si="0"/>
        <v>0</v>
      </c>
      <c r="Y24" s="31">
        <f t="shared" si="1"/>
        <v>1163.1716984104719</v>
      </c>
      <c r="Z24" s="187">
        <f t="shared" si="2"/>
        <v>1163.1716984104719</v>
      </c>
      <c r="AB24" s="31">
        <f t="shared" si="3"/>
        <v>1117.9085231834372</v>
      </c>
      <c r="AC24" s="187">
        <f t="shared" si="4"/>
        <v>1117.9085231834372</v>
      </c>
      <c r="AE24" s="31">
        <f t="shared" si="5"/>
        <v>1179.8294659432638</v>
      </c>
      <c r="AF24" s="187">
        <f t="shared" si="6"/>
        <v>1179.8294659432638</v>
      </c>
      <c r="AH24" s="31">
        <f t="shared" si="7"/>
        <v>1155.4746609987681</v>
      </c>
      <c r="AI24" s="187">
        <f t="shared" si="8"/>
        <v>1155.4746609987681</v>
      </c>
      <c r="AK24" s="31">
        <f t="shared" si="9"/>
        <v>1165.5842026738417</v>
      </c>
      <c r="AL24" s="187">
        <f t="shared" si="10"/>
        <v>1165.5842026738417</v>
      </c>
    </row>
    <row r="25" spans="1:38" x14ac:dyDescent="0.2">
      <c r="A25" s="250">
        <v>20</v>
      </c>
      <c r="B25" s="1" t="s">
        <v>215</v>
      </c>
      <c r="C25" s="1" t="str">
        <f>VLOOKUP(B25,Valores!$A$2:$F$223,5,FALSE)</f>
        <v>m³</v>
      </c>
      <c r="D25" s="1">
        <v>0</v>
      </c>
      <c r="E25" s="64">
        <f>VLOOKUP($B25,Valores!$A$2:$G$300,6,FALSE)*VLOOKUP(VLOOKUP($B25,Indices_Poder!$B$5:$E$250,3,FALSE),Indices_Poder!$G$6:$N$28,4,FALSE)</f>
        <v>5744.0577699282558</v>
      </c>
      <c r="F25" s="65">
        <f>$E25*VLOOKUP(F$9,Regional!$A$2:$B$7,2,FALSE)</f>
        <v>5815.858492052359</v>
      </c>
      <c r="G25" s="65">
        <f>$E25*VLOOKUP(G$9,Regional!$A$2:$B$7,2,FALSE)</f>
        <v>5589.5426159171857</v>
      </c>
      <c r="H25" s="65">
        <f>$E25*VLOOKUP(H$9,Regional!$A$2:$B$7,2,FALSE)</f>
        <v>5899.1473297163184</v>
      </c>
      <c r="I25" s="65">
        <f>$E25*VLOOKUP(I$9,Regional!$A$2:$B$7,2,FALSE)</f>
        <v>5777.3733049938401</v>
      </c>
      <c r="J25" s="65">
        <f>$E25*VLOOKUP(J$9,Regional!$A$2:$B$7,2,FALSE)</f>
        <v>5827.9210133692077</v>
      </c>
      <c r="K25" s="66">
        <f t="shared" si="11"/>
        <v>0</v>
      </c>
      <c r="L25" s="65">
        <f t="shared" si="12"/>
        <v>0</v>
      </c>
      <c r="M25" s="65">
        <f t="shared" si="12"/>
        <v>0</v>
      </c>
      <c r="N25" s="65">
        <f t="shared" si="12"/>
        <v>0</v>
      </c>
      <c r="O25" s="65">
        <f t="shared" si="12"/>
        <v>0</v>
      </c>
      <c r="P25" s="133">
        <f t="shared" si="12"/>
        <v>0</v>
      </c>
      <c r="Q25" s="119">
        <f>VLOOKUP(B25,Valores!$A$2:$P$300,14,FALSE)</f>
        <v>1</v>
      </c>
      <c r="R25" s="119">
        <f>VLOOKUP(B25,Valores!$A$2:$P$300,15,FALSE)</f>
        <v>3.1300000000000001E-2</v>
      </c>
      <c r="S25" s="186">
        <f t="shared" si="13"/>
        <v>0</v>
      </c>
      <c r="T25" s="186">
        <f t="shared" si="0"/>
        <v>0</v>
      </c>
      <c r="U25" s="186">
        <f t="shared" si="0"/>
        <v>0</v>
      </c>
      <c r="V25" s="186">
        <f t="shared" si="0"/>
        <v>0</v>
      </c>
      <c r="W25" s="186">
        <f t="shared" si="0"/>
        <v>0</v>
      </c>
      <c r="Y25" s="31">
        <f t="shared" si="1"/>
        <v>0</v>
      </c>
      <c r="Z25" s="187">
        <f t="shared" si="2"/>
        <v>0</v>
      </c>
      <c r="AB25" s="31">
        <f t="shared" si="3"/>
        <v>0</v>
      </c>
      <c r="AC25" s="187">
        <f t="shared" si="4"/>
        <v>0</v>
      </c>
      <c r="AE25" s="31">
        <f t="shared" si="5"/>
        <v>0</v>
      </c>
      <c r="AF25" s="187">
        <f t="shared" si="6"/>
        <v>0</v>
      </c>
      <c r="AH25" s="31">
        <f t="shared" si="7"/>
        <v>0</v>
      </c>
      <c r="AI25" s="187">
        <f t="shared" si="8"/>
        <v>0</v>
      </c>
      <c r="AK25" s="31">
        <f t="shared" si="9"/>
        <v>0</v>
      </c>
      <c r="AL25" s="187">
        <f t="shared" si="10"/>
        <v>0</v>
      </c>
    </row>
    <row r="26" spans="1:38" x14ac:dyDescent="0.2">
      <c r="A26" s="250">
        <v>21</v>
      </c>
      <c r="B26" s="1" t="s">
        <v>247</v>
      </c>
      <c r="C26" s="1" t="str">
        <f>VLOOKUP(B26,Valores!$A$2:$F$223,5,FALSE)</f>
        <v>m³</v>
      </c>
      <c r="D26" s="1">
        <v>1.75</v>
      </c>
      <c r="E26" s="64">
        <f>VLOOKUP($B26,Valores!$A$2:$G$300,6,FALSE)*VLOOKUP(VLOOKUP($B26,Indices_Poder!$B$5:$E$250,3,FALSE),Indices_Poder!$G$6:$N$28,4,FALSE)</f>
        <v>5744.0577699282558</v>
      </c>
      <c r="F26" s="65">
        <f>$E26*VLOOKUP(F$9,Regional!$A$2:$B$7,2,FALSE)</f>
        <v>5815.858492052359</v>
      </c>
      <c r="G26" s="65">
        <f>$E26*VLOOKUP(G$9,Regional!$A$2:$B$7,2,FALSE)</f>
        <v>5589.5426159171857</v>
      </c>
      <c r="H26" s="65">
        <f>$E26*VLOOKUP(H$9,Regional!$A$2:$B$7,2,FALSE)</f>
        <v>5899.1473297163184</v>
      </c>
      <c r="I26" s="65">
        <f>$E26*VLOOKUP(I$9,Regional!$A$2:$B$7,2,FALSE)</f>
        <v>5777.3733049938401</v>
      </c>
      <c r="J26" s="65">
        <f>$E26*VLOOKUP(J$9,Regional!$A$2:$B$7,2,FALSE)</f>
        <v>5827.9210133692077</v>
      </c>
      <c r="K26" s="66">
        <f t="shared" si="11"/>
        <v>10052.101097374447</v>
      </c>
      <c r="L26" s="65">
        <f t="shared" si="12"/>
        <v>10177.752361091629</v>
      </c>
      <c r="M26" s="65">
        <f t="shared" si="12"/>
        <v>9781.6995778550754</v>
      </c>
      <c r="N26" s="65">
        <f t="shared" si="12"/>
        <v>10323.507827003557</v>
      </c>
      <c r="O26" s="65">
        <f t="shared" si="12"/>
        <v>10110.403283739221</v>
      </c>
      <c r="P26" s="133">
        <f t="shared" si="12"/>
        <v>10198.861773396113</v>
      </c>
      <c r="Q26" s="119">
        <f>VLOOKUP(B26,Valores!$A$2:$P$300,14,FALSE)</f>
        <v>1</v>
      </c>
      <c r="R26" s="119">
        <f>VLOOKUP(B26,Valores!$A$2:$P$300,15,FALSE)</f>
        <v>3.1300000000000001E-2</v>
      </c>
      <c r="S26" s="186">
        <f t="shared" si="13"/>
        <v>0</v>
      </c>
      <c r="T26" s="186">
        <f t="shared" si="0"/>
        <v>0</v>
      </c>
      <c r="U26" s="186">
        <f t="shared" si="0"/>
        <v>0</v>
      </c>
      <c r="V26" s="186">
        <f t="shared" si="0"/>
        <v>0</v>
      </c>
      <c r="W26" s="186">
        <f t="shared" si="0"/>
        <v>0</v>
      </c>
      <c r="Y26" s="31">
        <f t="shared" si="1"/>
        <v>10177.752361091629</v>
      </c>
      <c r="Z26" s="187">
        <f t="shared" si="2"/>
        <v>10177.752361091629</v>
      </c>
      <c r="AB26" s="31">
        <f t="shared" si="3"/>
        <v>9781.6995778550754</v>
      </c>
      <c r="AC26" s="187">
        <f t="shared" si="4"/>
        <v>9781.6995778550754</v>
      </c>
      <c r="AE26" s="31">
        <f t="shared" si="5"/>
        <v>10323.507827003557</v>
      </c>
      <c r="AF26" s="187">
        <f t="shared" si="6"/>
        <v>10323.507827003557</v>
      </c>
      <c r="AH26" s="31">
        <f t="shared" si="7"/>
        <v>10110.403283739221</v>
      </c>
      <c r="AI26" s="187">
        <f t="shared" si="8"/>
        <v>10110.403283739221</v>
      </c>
      <c r="AK26" s="31">
        <f t="shared" si="9"/>
        <v>10198.861773396113</v>
      </c>
      <c r="AL26" s="187">
        <f t="shared" si="10"/>
        <v>10198.861773396113</v>
      </c>
    </row>
    <row r="27" spans="1:38" x14ac:dyDescent="0.2">
      <c r="A27" s="250">
        <v>22</v>
      </c>
      <c r="B27" s="1" t="s">
        <v>248</v>
      </c>
      <c r="C27" s="1" t="str">
        <f>VLOOKUP(B27,Valores!$A$2:$F$223,5,FALSE)</f>
        <v>m³</v>
      </c>
      <c r="D27" s="1">
        <v>1.75</v>
      </c>
      <c r="E27" s="64">
        <f>VLOOKUP($B27,Valores!$A$2:$G$300,6,FALSE)*VLOOKUP(VLOOKUP($B27,Indices_Poder!$B$5:$E$250,3,FALSE),Indices_Poder!$G$6:$N$28,4,FALSE)</f>
        <v>5744.0577699282558</v>
      </c>
      <c r="F27" s="65">
        <f>$E27*VLOOKUP(F$9,Regional!$A$2:$B$7,2,FALSE)</f>
        <v>5815.858492052359</v>
      </c>
      <c r="G27" s="65">
        <f>$E27*VLOOKUP(G$9,Regional!$A$2:$B$7,2,FALSE)</f>
        <v>5589.5426159171857</v>
      </c>
      <c r="H27" s="65">
        <f>$E27*VLOOKUP(H$9,Regional!$A$2:$B$7,2,FALSE)</f>
        <v>5899.1473297163184</v>
      </c>
      <c r="I27" s="65">
        <f>$E27*VLOOKUP(I$9,Regional!$A$2:$B$7,2,FALSE)</f>
        <v>5777.3733049938401</v>
      </c>
      <c r="J27" s="65">
        <f>$E27*VLOOKUP(J$9,Regional!$A$2:$B$7,2,FALSE)</f>
        <v>5827.9210133692077</v>
      </c>
      <c r="K27" s="66">
        <f t="shared" si="11"/>
        <v>10052.101097374447</v>
      </c>
      <c r="L27" s="65">
        <f t="shared" si="12"/>
        <v>10177.752361091629</v>
      </c>
      <c r="M27" s="65">
        <f t="shared" si="12"/>
        <v>9781.6995778550754</v>
      </c>
      <c r="N27" s="65">
        <f t="shared" si="12"/>
        <v>10323.507827003557</v>
      </c>
      <c r="O27" s="65">
        <f t="shared" si="12"/>
        <v>10110.403283739221</v>
      </c>
      <c r="P27" s="133">
        <f t="shared" si="12"/>
        <v>10198.861773396113</v>
      </c>
      <c r="Q27" s="119">
        <f>VLOOKUP(B27,Valores!$A$2:$P$300,14,FALSE)</f>
        <v>1</v>
      </c>
      <c r="R27" s="119">
        <f>VLOOKUP(B27,Valores!$A$2:$P$300,15,FALSE)</f>
        <v>3.1300000000000001E-2</v>
      </c>
      <c r="S27" s="186">
        <f t="shared" si="13"/>
        <v>0</v>
      </c>
      <c r="T27" s="186">
        <f t="shared" si="0"/>
        <v>0</v>
      </c>
      <c r="U27" s="186">
        <f t="shared" si="0"/>
        <v>0</v>
      </c>
      <c r="V27" s="186">
        <f t="shared" si="0"/>
        <v>0</v>
      </c>
      <c r="W27" s="186">
        <f t="shared" si="0"/>
        <v>0</v>
      </c>
      <c r="Y27" s="31">
        <f t="shared" si="1"/>
        <v>10177.752361091629</v>
      </c>
      <c r="Z27" s="187">
        <f t="shared" si="2"/>
        <v>10177.752361091629</v>
      </c>
      <c r="AB27" s="31">
        <f t="shared" si="3"/>
        <v>9781.6995778550754</v>
      </c>
      <c r="AC27" s="187">
        <f t="shared" si="4"/>
        <v>9781.6995778550754</v>
      </c>
      <c r="AE27" s="31">
        <f t="shared" si="5"/>
        <v>10323.507827003557</v>
      </c>
      <c r="AF27" s="187">
        <f t="shared" si="6"/>
        <v>10323.507827003557</v>
      </c>
      <c r="AH27" s="31">
        <f t="shared" si="7"/>
        <v>10110.403283739221</v>
      </c>
      <c r="AI27" s="187">
        <f t="shared" si="8"/>
        <v>10110.403283739221</v>
      </c>
      <c r="AK27" s="31">
        <f t="shared" si="9"/>
        <v>10198.861773396113</v>
      </c>
      <c r="AL27" s="187">
        <f t="shared" si="10"/>
        <v>10198.861773396113</v>
      </c>
    </row>
    <row r="28" spans="1:38" x14ac:dyDescent="0.2">
      <c r="A28" s="250">
        <v>23</v>
      </c>
      <c r="B28" s="1" t="s">
        <v>217</v>
      </c>
      <c r="C28" s="1" t="str">
        <f>VLOOKUP(B28,Valores!$A$2:$F$223,5,FALSE)</f>
        <v>m³</v>
      </c>
      <c r="D28" s="135">
        <v>20</v>
      </c>
      <c r="E28" s="126">
        <f>VLOOKUP($B28,Valores!$A$2:$G$300,6,FALSE)*VLOOKUP(VLOOKUP($B28,Indices_Poder!$B$5:$E$250,3,FALSE),Indices_Poder!$G$6:$N$28,4,FALSE)</f>
        <v>5744.0577699282558</v>
      </c>
      <c r="F28" s="253">
        <f>$E28*VLOOKUP(F$9,Regional!$A$2:$B$7,2,FALSE)</f>
        <v>5815.858492052359</v>
      </c>
      <c r="G28" s="253">
        <f>$E28*VLOOKUP(G$9,Regional!$A$2:$B$7,2,FALSE)</f>
        <v>5589.5426159171857</v>
      </c>
      <c r="H28" s="253">
        <f>$E28*VLOOKUP(H$9,Regional!$A$2:$B$7,2,FALSE)</f>
        <v>5899.1473297163184</v>
      </c>
      <c r="I28" s="253">
        <f>$E28*VLOOKUP(I$9,Regional!$A$2:$B$7,2,FALSE)</f>
        <v>5777.3733049938401</v>
      </c>
      <c r="J28" s="253">
        <f>$E28*VLOOKUP(J$9,Regional!$A$2:$B$7,2,FALSE)</f>
        <v>5827.9210133692077</v>
      </c>
      <c r="K28" s="74">
        <f t="shared" si="11"/>
        <v>114881.15539856511</v>
      </c>
      <c r="L28" s="253">
        <f t="shared" si="12"/>
        <v>116317.16984104717</v>
      </c>
      <c r="M28" s="253">
        <f t="shared" si="12"/>
        <v>111790.85231834371</v>
      </c>
      <c r="N28" s="253">
        <f t="shared" si="12"/>
        <v>117982.94659432636</v>
      </c>
      <c r="O28" s="253">
        <f t="shared" si="12"/>
        <v>115547.46609987679</v>
      </c>
      <c r="P28" s="254">
        <f t="shared" si="12"/>
        <v>116558.42026738415</v>
      </c>
      <c r="Q28" s="119">
        <f>VLOOKUP(B28,Valores!$A$2:$P$300,14,FALSE)</f>
        <v>1</v>
      </c>
      <c r="R28" s="119">
        <f>VLOOKUP(B28,Valores!$A$2:$P$300,15,FALSE)</f>
        <v>3.1300000000000001E-2</v>
      </c>
      <c r="S28" s="186">
        <f t="shared" si="13"/>
        <v>0</v>
      </c>
      <c r="T28" s="186">
        <f t="shared" si="0"/>
        <v>0</v>
      </c>
      <c r="U28" s="186">
        <f t="shared" si="0"/>
        <v>0</v>
      </c>
      <c r="V28" s="186">
        <f t="shared" si="0"/>
        <v>0</v>
      </c>
      <c r="W28" s="186">
        <f t="shared" si="0"/>
        <v>0</v>
      </c>
      <c r="Y28" s="31">
        <f t="shared" si="1"/>
        <v>116317.16984104717</v>
      </c>
      <c r="Z28" s="187">
        <f t="shared" si="2"/>
        <v>116317.16984104717</v>
      </c>
      <c r="AB28" s="31">
        <f t="shared" si="3"/>
        <v>111790.85231834371</v>
      </c>
      <c r="AC28" s="187">
        <f t="shared" si="4"/>
        <v>111790.85231834371</v>
      </c>
      <c r="AE28" s="31">
        <f t="shared" si="5"/>
        <v>117982.94659432636</v>
      </c>
      <c r="AF28" s="187">
        <f t="shared" si="6"/>
        <v>117982.94659432636</v>
      </c>
      <c r="AH28" s="31">
        <f t="shared" si="7"/>
        <v>115547.46609987679</v>
      </c>
      <c r="AI28" s="187">
        <f t="shared" si="8"/>
        <v>115547.46609987679</v>
      </c>
      <c r="AK28" s="31">
        <f t="shared" si="9"/>
        <v>116558.42026738415</v>
      </c>
      <c r="AL28" s="187">
        <f t="shared" si="10"/>
        <v>116558.42026738415</v>
      </c>
    </row>
    <row r="29" spans="1:38" s="29" customFormat="1" x14ac:dyDescent="0.2">
      <c r="A29" s="79"/>
      <c r="B29" s="80" t="s">
        <v>143</v>
      </c>
      <c r="C29" s="80"/>
      <c r="D29" s="82"/>
      <c r="E29" s="192"/>
      <c r="F29" s="191"/>
      <c r="G29" s="191"/>
      <c r="H29" s="191"/>
      <c r="I29" s="191"/>
      <c r="J29" s="191"/>
      <c r="K29" s="192">
        <f t="shared" ref="K29:P29" si="14">SUM(K10:K28)</f>
        <v>8551254.3339332379</v>
      </c>
      <c r="L29" s="83">
        <f t="shared" si="14"/>
        <v>8658145.0131074004</v>
      </c>
      <c r="M29" s="83">
        <f t="shared" si="14"/>
        <v>8321225.5923504326</v>
      </c>
      <c r="N29" s="83">
        <f t="shared" si="14"/>
        <v>8782138.2009494342</v>
      </c>
      <c r="O29" s="83">
        <f t="shared" si="14"/>
        <v>8600851.6090700477</v>
      </c>
      <c r="P29" s="83">
        <f t="shared" si="14"/>
        <v>8676102.6472086627</v>
      </c>
      <c r="S29" s="174">
        <f>SUMIF($Q10:$Q28,"&lt;&gt;Rateio",Z10:Z28)</f>
        <v>8658145.0131074004</v>
      </c>
      <c r="T29" s="174">
        <f>SUMIF($Q10:$Q28,"&lt;&gt;Rateio",AC10:AC28)</f>
        <v>8321225.5923504326</v>
      </c>
      <c r="U29" s="174">
        <f>SUMIF($Q10:$Q28,"&lt;&gt;Rateio",AF10:AF28)</f>
        <v>8782138.2009494342</v>
      </c>
      <c r="V29" s="174">
        <f>SUMIF($Q10:$Q28,"&lt;&gt;Rateio",AI10:AI28)</f>
        <v>8600851.6090700477</v>
      </c>
      <c r="W29" s="174">
        <f>SUMIF($Q10:$Q28,"&lt;&gt;Rateio",AL10:AL28)</f>
        <v>8676102.6472086627</v>
      </c>
      <c r="Z29" s="187"/>
      <c r="AC29" s="187"/>
      <c r="AF29" s="187"/>
      <c r="AI29" s="187"/>
      <c r="AL29" s="187"/>
    </row>
    <row r="30" spans="1:38" s="29" customFormat="1" ht="12.75" hidden="1" customHeight="1" x14ac:dyDescent="0.2">
      <c r="A30" s="79"/>
      <c r="B30" s="80"/>
      <c r="C30" s="80"/>
      <c r="D30" s="82"/>
      <c r="E30" s="137" t="s">
        <v>118</v>
      </c>
      <c r="F30" s="87" t="s">
        <v>129</v>
      </c>
      <c r="G30" s="87" t="s">
        <v>130</v>
      </c>
      <c r="H30" s="87" t="s">
        <v>142</v>
      </c>
      <c r="I30" s="87" t="s">
        <v>132</v>
      </c>
      <c r="J30" s="87" t="s">
        <v>133</v>
      </c>
      <c r="K30" s="88"/>
      <c r="L30" s="83"/>
      <c r="M30" s="83"/>
      <c r="N30" s="83"/>
      <c r="O30" s="83"/>
      <c r="P30" s="83"/>
      <c r="S30" s="186"/>
      <c r="T30" s="186"/>
      <c r="U30" s="186"/>
      <c r="V30" s="186"/>
      <c r="W30" s="186"/>
      <c r="Z30" s="187"/>
      <c r="AC30" s="187"/>
      <c r="AF30" s="187"/>
      <c r="AI30" s="187"/>
      <c r="AL30" s="187"/>
    </row>
    <row r="31" spans="1:38" s="29" customFormat="1" ht="12.75" hidden="1" customHeight="1" x14ac:dyDescent="0.2">
      <c r="A31" s="89"/>
      <c r="B31" s="90" t="s">
        <v>206</v>
      </c>
      <c r="C31" s="90"/>
      <c r="D31" s="92"/>
      <c r="E31" s="92" t="e">
        <f>(SUMIF(#REF!,"Obras civis",K10:K28)+#REF!)*3.98%</f>
        <v>#REF!</v>
      </c>
      <c r="F31" s="93" t="e">
        <f>(SUMIF(#REF!,"Obras civis",L10:L28)+#REF!)*3.98%</f>
        <v>#REF!</v>
      </c>
      <c r="G31" s="93" t="e">
        <f>(SUMIF(#REF!,"Obras civis",M10:M28)+#REF!)*3.98%</f>
        <v>#REF!</v>
      </c>
      <c r="H31" s="93" t="e">
        <f>(SUMIF(#REF!,"Obras civis",N10:N28)+#REF!)*3.98%</f>
        <v>#REF!</v>
      </c>
      <c r="I31" s="93" t="e">
        <f>(SUMIF(#REF!,"Obras civis",O10:O28)+#REF!)*3.98%</f>
        <v>#REF!</v>
      </c>
      <c r="J31" s="93" t="e">
        <f>(SUMIF(#REF!,"Obras civis",P10:P28)+#REF!)*3.98%</f>
        <v>#REF!</v>
      </c>
      <c r="K31" s="92"/>
      <c r="L31" s="93"/>
      <c r="M31" s="93"/>
      <c r="N31" s="93"/>
      <c r="O31" s="93"/>
      <c r="P31" s="93"/>
      <c r="S31" s="186"/>
      <c r="T31" s="186"/>
      <c r="U31" s="186"/>
      <c r="V31" s="186"/>
      <c r="W31" s="186"/>
      <c r="Z31" s="187"/>
      <c r="AC31" s="187"/>
      <c r="AF31" s="187"/>
      <c r="AI31" s="187"/>
      <c r="AL31" s="187"/>
    </row>
    <row r="32" spans="1:38" s="29" customFormat="1" ht="12.75" hidden="1" customHeight="1" x14ac:dyDescent="0.2">
      <c r="A32" s="89"/>
      <c r="B32" s="90" t="s">
        <v>145</v>
      </c>
      <c r="C32" s="97"/>
      <c r="D32" s="99"/>
      <c r="E32" s="99" t="e">
        <f>K29+#REF!+E31</f>
        <v>#REF!</v>
      </c>
      <c r="F32" s="100" t="e">
        <f>L29+#REF!+F31</f>
        <v>#REF!</v>
      </c>
      <c r="G32" s="100" t="e">
        <f>M29+#REF!+G31</f>
        <v>#REF!</v>
      </c>
      <c r="H32" s="100" t="e">
        <f>N29+#REF!+H31</f>
        <v>#REF!</v>
      </c>
      <c r="I32" s="100" t="e">
        <f>O29+#REF!+I31</f>
        <v>#REF!</v>
      </c>
      <c r="J32" s="100" t="e">
        <f>P29+#REF!+J31</f>
        <v>#REF!</v>
      </c>
      <c r="K32" s="99"/>
      <c r="L32" s="100"/>
      <c r="M32" s="100"/>
      <c r="N32" s="100"/>
      <c r="O32" s="100"/>
      <c r="P32" s="100"/>
      <c r="S32" s="186"/>
      <c r="T32" s="186"/>
      <c r="U32" s="186"/>
      <c r="V32" s="186"/>
      <c r="W32" s="186"/>
      <c r="Z32" s="187"/>
      <c r="AC32" s="187"/>
      <c r="AF32" s="187"/>
      <c r="AI32" s="187"/>
      <c r="AL32" s="187"/>
    </row>
    <row r="33" spans="1:38" s="29" customFormat="1" ht="12.75" hidden="1" customHeight="1" x14ac:dyDescent="0.2">
      <c r="A33" s="89"/>
      <c r="B33" s="90" t="s">
        <v>146</v>
      </c>
      <c r="C33" s="90"/>
      <c r="D33" s="91"/>
      <c r="E33" s="92" t="e">
        <f>E32*2.7%</f>
        <v>#REF!</v>
      </c>
      <c r="F33" s="93" t="e">
        <f>F32*2.7%</f>
        <v>#REF!</v>
      </c>
      <c r="G33" s="93" t="e">
        <f t="shared" ref="G33:J33" si="15">G32*2.7%</f>
        <v>#REF!</v>
      </c>
      <c r="H33" s="93" t="e">
        <f t="shared" si="15"/>
        <v>#REF!</v>
      </c>
      <c r="I33" s="93" t="e">
        <f t="shared" si="15"/>
        <v>#REF!</v>
      </c>
      <c r="J33" s="93" t="e">
        <f t="shared" si="15"/>
        <v>#REF!</v>
      </c>
      <c r="K33" s="92"/>
      <c r="L33" s="93"/>
      <c r="M33" s="93"/>
      <c r="N33" s="93"/>
      <c r="O33" s="93"/>
      <c r="P33" s="93"/>
      <c r="S33" s="186"/>
      <c r="T33" s="186"/>
      <c r="U33" s="186"/>
      <c r="V33" s="186"/>
      <c r="W33" s="186"/>
      <c r="Z33" s="187"/>
      <c r="AC33" s="187"/>
      <c r="AF33" s="187"/>
      <c r="AI33" s="187"/>
      <c r="AL33" s="187"/>
    </row>
    <row r="34" spans="1:38" s="29" customFormat="1" ht="12.75" hidden="1" customHeight="1" x14ac:dyDescent="0.2">
      <c r="A34" s="89"/>
      <c r="B34" s="90" t="s">
        <v>147</v>
      </c>
      <c r="C34" s="97"/>
      <c r="D34" s="98"/>
      <c r="E34" s="99" t="e">
        <f>E32*1.4%</f>
        <v>#REF!</v>
      </c>
      <c r="F34" s="100" t="e">
        <f>F32*1.4%</f>
        <v>#REF!</v>
      </c>
      <c r="G34" s="100" t="e">
        <f t="shared" ref="G34:J34" si="16">G32*1.4%</f>
        <v>#REF!</v>
      </c>
      <c r="H34" s="100" t="e">
        <f t="shared" si="16"/>
        <v>#REF!</v>
      </c>
      <c r="I34" s="100" t="e">
        <f t="shared" si="16"/>
        <v>#REF!</v>
      </c>
      <c r="J34" s="100" t="e">
        <f t="shared" si="16"/>
        <v>#REF!</v>
      </c>
      <c r="K34" s="99"/>
      <c r="L34" s="100"/>
      <c r="M34" s="100"/>
      <c r="N34" s="100"/>
      <c r="O34" s="100"/>
      <c r="P34" s="100"/>
      <c r="S34" s="186"/>
      <c r="T34" s="186"/>
      <c r="U34" s="186"/>
      <c r="V34" s="186"/>
      <c r="W34" s="186"/>
      <c r="Z34" s="187"/>
      <c r="AC34" s="187"/>
      <c r="AF34" s="187"/>
      <c r="AI34" s="187"/>
      <c r="AL34" s="187"/>
    </row>
    <row r="35" spans="1:38" s="29" customFormat="1" ht="12.75" hidden="1" customHeight="1" x14ac:dyDescent="0.2">
      <c r="A35" s="89"/>
      <c r="B35" s="90" t="s">
        <v>148</v>
      </c>
      <c r="C35" s="90"/>
      <c r="D35" s="90"/>
      <c r="E35" s="92" t="e">
        <f>E32*3.99%</f>
        <v>#REF!</v>
      </c>
      <c r="F35" s="93" t="e">
        <f>F32*3.99%</f>
        <v>#REF!</v>
      </c>
      <c r="G35" s="93" t="e">
        <f t="shared" ref="G35:J35" si="17">G32*3.99%</f>
        <v>#REF!</v>
      </c>
      <c r="H35" s="93" t="e">
        <f t="shared" si="17"/>
        <v>#REF!</v>
      </c>
      <c r="I35" s="93" t="e">
        <f t="shared" si="17"/>
        <v>#REF!</v>
      </c>
      <c r="J35" s="93" t="e">
        <f t="shared" si="17"/>
        <v>#REF!</v>
      </c>
      <c r="K35" s="92"/>
      <c r="L35" s="93"/>
      <c r="M35" s="93"/>
      <c r="N35" s="93"/>
      <c r="O35" s="93"/>
      <c r="P35" s="93"/>
      <c r="S35" s="186"/>
      <c r="T35" s="186"/>
      <c r="U35" s="186"/>
      <c r="V35" s="186"/>
      <c r="W35" s="186"/>
      <c r="Z35" s="187"/>
      <c r="AC35" s="187"/>
      <c r="AF35" s="187"/>
      <c r="AI35" s="187"/>
      <c r="AL35" s="187"/>
    </row>
    <row r="36" spans="1:38" s="29" customFormat="1" ht="12.75" hidden="1" customHeight="1" x14ac:dyDescent="0.2">
      <c r="A36" s="89"/>
      <c r="B36" s="104" t="s">
        <v>149</v>
      </c>
      <c r="C36" s="104"/>
      <c r="D36" s="105"/>
      <c r="E36" s="106" t="e">
        <f>E32*2.7%</f>
        <v>#REF!</v>
      </c>
      <c r="F36" s="107" t="e">
        <f>F32*2.7%</f>
        <v>#REF!</v>
      </c>
      <c r="G36" s="107" t="e">
        <f t="shared" ref="G36:J36" si="18">G32*2.7%</f>
        <v>#REF!</v>
      </c>
      <c r="H36" s="107" t="e">
        <f t="shared" si="18"/>
        <v>#REF!</v>
      </c>
      <c r="I36" s="107" t="e">
        <f t="shared" si="18"/>
        <v>#REF!</v>
      </c>
      <c r="J36" s="107" t="e">
        <f t="shared" si="18"/>
        <v>#REF!</v>
      </c>
      <c r="K36" s="106"/>
      <c r="L36" s="107"/>
      <c r="M36" s="107"/>
      <c r="N36" s="107"/>
      <c r="O36" s="107"/>
      <c r="P36" s="107"/>
      <c r="S36" s="186"/>
      <c r="T36" s="186"/>
      <c r="U36" s="186"/>
      <c r="V36" s="186"/>
      <c r="W36" s="186"/>
      <c r="Z36" s="187"/>
      <c r="AC36" s="187"/>
      <c r="AF36" s="187"/>
      <c r="AI36" s="187"/>
      <c r="AL36" s="187"/>
    </row>
    <row r="37" spans="1:38" s="29" customFormat="1" ht="12.75" hidden="1" customHeight="1" x14ac:dyDescent="0.2">
      <c r="A37" s="89"/>
      <c r="B37" s="90" t="s">
        <v>150</v>
      </c>
      <c r="C37" s="90"/>
      <c r="D37" s="91"/>
      <c r="E37" s="106" t="e">
        <f>E32+E33+E34+E35+E36</f>
        <v>#REF!</v>
      </c>
      <c r="F37" s="93" t="e">
        <f>F32+F33+F34+F35+F36</f>
        <v>#REF!</v>
      </c>
      <c r="G37" s="93" t="e">
        <f t="shared" ref="G37:J37" si="19">G32+G33+G34+G35+G36</f>
        <v>#REF!</v>
      </c>
      <c r="H37" s="93" t="e">
        <f t="shared" si="19"/>
        <v>#REF!</v>
      </c>
      <c r="I37" s="93" t="e">
        <f t="shared" si="19"/>
        <v>#REF!</v>
      </c>
      <c r="J37" s="93" t="e">
        <f t="shared" si="19"/>
        <v>#REF!</v>
      </c>
      <c r="K37" s="92"/>
      <c r="L37" s="93"/>
      <c r="M37" s="93"/>
      <c r="N37" s="93"/>
      <c r="O37" s="93"/>
      <c r="P37" s="93"/>
      <c r="S37" s="186"/>
      <c r="T37" s="186"/>
      <c r="U37" s="186"/>
      <c r="V37" s="186"/>
      <c r="W37" s="186"/>
      <c r="Z37" s="187"/>
      <c r="AC37" s="187"/>
      <c r="AF37" s="187"/>
      <c r="AI37" s="187"/>
      <c r="AL37" s="187"/>
    </row>
    <row r="38" spans="1:38" s="29" customFormat="1" ht="12.75" hidden="1" customHeight="1" x14ac:dyDescent="0.2">
      <c r="A38" s="90"/>
      <c r="B38" s="90" t="s">
        <v>151</v>
      </c>
      <c r="C38" s="90"/>
      <c r="D38" s="91"/>
      <c r="E38" s="92" t="e">
        <f t="shared" ref="E38:J38" si="20">E37*3%</f>
        <v>#REF!</v>
      </c>
      <c r="F38" s="93" t="e">
        <f t="shared" si="20"/>
        <v>#REF!</v>
      </c>
      <c r="G38" s="93" t="e">
        <f t="shared" si="20"/>
        <v>#REF!</v>
      </c>
      <c r="H38" s="93" t="e">
        <f t="shared" si="20"/>
        <v>#REF!</v>
      </c>
      <c r="I38" s="93" t="e">
        <f t="shared" si="20"/>
        <v>#REF!</v>
      </c>
      <c r="J38" s="93" t="e">
        <f t="shared" si="20"/>
        <v>#REF!</v>
      </c>
      <c r="K38" s="92"/>
      <c r="L38" s="93"/>
      <c r="M38" s="93"/>
      <c r="N38" s="93"/>
      <c r="O38" s="93"/>
      <c r="P38" s="93"/>
      <c r="S38" s="186"/>
      <c r="T38" s="186"/>
      <c r="U38" s="186"/>
      <c r="V38" s="186"/>
      <c r="W38" s="186"/>
      <c r="Z38" s="187"/>
      <c r="AC38" s="187"/>
      <c r="AF38" s="187"/>
      <c r="AI38" s="187"/>
      <c r="AL38" s="187"/>
    </row>
    <row r="39" spans="1:38" s="29" customFormat="1" ht="12.75" hidden="1" customHeight="1" x14ac:dyDescent="0.2">
      <c r="A39" s="110"/>
      <c r="B39" s="110" t="s">
        <v>152</v>
      </c>
      <c r="C39" s="110"/>
      <c r="D39" s="111"/>
      <c r="E39" s="112" t="e">
        <f>E37*2.7%</f>
        <v>#REF!</v>
      </c>
      <c r="F39" s="103" t="e">
        <f>F37*2.7%</f>
        <v>#REF!</v>
      </c>
      <c r="G39" s="103" t="e">
        <f t="shared" ref="G39:J39" si="21">G37*2.7%</f>
        <v>#REF!</v>
      </c>
      <c r="H39" s="103" t="e">
        <f t="shared" si="21"/>
        <v>#REF!</v>
      </c>
      <c r="I39" s="103" t="e">
        <f t="shared" si="21"/>
        <v>#REF!</v>
      </c>
      <c r="J39" s="103" t="e">
        <f t="shared" si="21"/>
        <v>#REF!</v>
      </c>
      <c r="K39" s="112"/>
      <c r="L39" s="103"/>
      <c r="M39" s="103"/>
      <c r="N39" s="103"/>
      <c r="O39" s="103"/>
      <c r="P39" s="103"/>
      <c r="S39" s="186"/>
      <c r="T39" s="186"/>
      <c r="U39" s="186"/>
      <c r="V39" s="186"/>
      <c r="W39" s="186"/>
      <c r="Z39" s="187"/>
      <c r="AC39" s="187"/>
      <c r="AF39" s="187"/>
      <c r="AI39" s="187"/>
      <c r="AL39" s="187"/>
    </row>
    <row r="40" spans="1:38" s="29" customFormat="1" x14ac:dyDescent="0.2">
      <c r="A40" s="79"/>
      <c r="B40" s="80" t="s">
        <v>153</v>
      </c>
      <c r="C40" s="80"/>
      <c r="D40" s="82"/>
      <c r="E40" s="82">
        <f>K29*(1+Entrada!$I$13)</f>
        <v>12714860.069125332</v>
      </c>
      <c r="F40" s="83">
        <f>L29*(1+Entrada!$I$13)</f>
        <v>12873795.819989394</v>
      </c>
      <c r="G40" s="83">
        <f>M29*(1+Entrada!$I$13)</f>
        <v>12372830.33326586</v>
      </c>
      <c r="H40" s="83">
        <f>N29*(1+Entrada!$I$13)</f>
        <v>13058161.290991714</v>
      </c>
      <c r="I40" s="83">
        <f>O29*(1+Entrada!$I$13)</f>
        <v>12788606.257526254</v>
      </c>
      <c r="J40" s="83">
        <f>P29*(1+Entrada!$I$13)</f>
        <v>12900497.026134562</v>
      </c>
      <c r="K40" s="82"/>
      <c r="L40" s="83"/>
      <c r="M40" s="83"/>
      <c r="N40" s="83"/>
      <c r="O40" s="83"/>
      <c r="P40" s="83"/>
      <c r="S40" s="174">
        <f>SUMIF($Q10:$Q28,"&lt;&gt;Rateio",Y10:Y28)</f>
        <v>8658145.0131074004</v>
      </c>
      <c r="T40" s="174">
        <f>SUMIF($Q10:$Q28,"&lt;&gt;Rateio",AB10:AB28)</f>
        <v>8321225.5923504326</v>
      </c>
      <c r="U40" s="174">
        <f>SUMIF($Q10:$Q28,"&lt;&gt;Rateio",AE10:AE28)</f>
        <v>8782138.2009494342</v>
      </c>
      <c r="V40" s="174">
        <f>SUMIF($Q10:$Q28,"&lt;&gt;Rateio",AH10:AH28)</f>
        <v>8600851.6090700477</v>
      </c>
      <c r="W40" s="174">
        <f>SUMIF($Q10:$Q28,"&lt;&gt;Rateio",AK10:AK28)</f>
        <v>8676102.6472086627</v>
      </c>
      <c r="Z40" s="187"/>
      <c r="AC40" s="187"/>
      <c r="AF40" s="187"/>
      <c r="AI40" s="187"/>
      <c r="AL40" s="187"/>
    </row>
    <row r="41" spans="1:38" s="29" customFormat="1" x14ac:dyDescent="0.2">
      <c r="C41" s="231"/>
      <c r="E41" s="168">
        <f>AVERAGE(F41:J41)</f>
        <v>1</v>
      </c>
      <c r="F41" s="193">
        <f>S41</f>
        <v>1</v>
      </c>
      <c r="G41" s="194">
        <f>T41</f>
        <v>1</v>
      </c>
      <c r="H41" s="194">
        <f>U41</f>
        <v>1</v>
      </c>
      <c r="I41" s="194">
        <f>V41</f>
        <v>1</v>
      </c>
      <c r="J41" s="195">
        <f>W41</f>
        <v>1</v>
      </c>
      <c r="K41" s="233"/>
      <c r="L41" s="233"/>
      <c r="M41" s="233"/>
      <c r="N41" s="233"/>
      <c r="O41" s="31"/>
      <c r="P41" s="31"/>
      <c r="Q41" s="31"/>
      <c r="S41" s="196">
        <f>S29/S40</f>
        <v>1</v>
      </c>
      <c r="T41" s="196">
        <f>T29/T40</f>
        <v>1</v>
      </c>
      <c r="U41" s="196">
        <f>U29/U40</f>
        <v>1</v>
      </c>
      <c r="V41" s="196">
        <f>V29/V40</f>
        <v>1</v>
      </c>
      <c r="W41" s="196">
        <f>W29/W40</f>
        <v>1</v>
      </c>
      <c r="Y41" s="197"/>
      <c r="Z41" s="198"/>
      <c r="AB41" s="197"/>
      <c r="AC41" s="198"/>
      <c r="AE41" s="197"/>
      <c r="AF41" s="198"/>
      <c r="AH41" s="197"/>
      <c r="AI41" s="198"/>
      <c r="AK41" s="197"/>
      <c r="AL41" s="198"/>
    </row>
    <row r="42" spans="1:38" s="29" customFormat="1" x14ac:dyDescent="0.2">
      <c r="C42" s="231"/>
      <c r="E42" s="199"/>
      <c r="F42" s="200"/>
      <c r="G42" s="200"/>
      <c r="H42" s="200"/>
      <c r="I42" s="200"/>
      <c r="J42" s="200"/>
      <c r="K42" s="233"/>
      <c r="L42" s="233"/>
      <c r="M42" s="233"/>
      <c r="N42" s="233"/>
      <c r="O42" s="31"/>
      <c r="P42" s="31"/>
      <c r="Q42" s="31"/>
    </row>
    <row r="43" spans="1:38" s="29" customFormat="1" x14ac:dyDescent="0.2">
      <c r="C43" s="231"/>
      <c r="E43" s="199"/>
      <c r="F43" s="200"/>
      <c r="G43" s="200"/>
      <c r="H43" s="200"/>
      <c r="I43" s="200"/>
      <c r="J43" s="200"/>
      <c r="K43" s="233"/>
      <c r="L43" s="233"/>
      <c r="M43" s="233"/>
      <c r="N43" s="233"/>
      <c r="O43" s="31"/>
      <c r="P43" s="31"/>
      <c r="Q43" s="31"/>
    </row>
    <row r="44" spans="1:38" s="29" customFormat="1" x14ac:dyDescent="0.2">
      <c r="C44" s="231"/>
      <c r="E44" s="28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31"/>
      <c r="Q44" s="31"/>
    </row>
    <row r="45" spans="1:38" s="35" customFormat="1" ht="12.75" customHeight="1" x14ac:dyDescent="0.25">
      <c r="B45" s="392" t="s">
        <v>299</v>
      </c>
      <c r="C45" s="232"/>
      <c r="D45" s="233"/>
      <c r="E45" s="233"/>
      <c r="F45" s="233"/>
      <c r="G45" s="233"/>
      <c r="H45" s="234"/>
      <c r="I45" s="235"/>
      <c r="J45" s="36"/>
      <c r="K45" s="36"/>
      <c r="L45" s="37"/>
      <c r="M45" s="36"/>
      <c r="N45" s="36"/>
      <c r="S45" s="171" t="s">
        <v>129</v>
      </c>
      <c r="T45" s="171" t="s">
        <v>130</v>
      </c>
      <c r="U45" s="171" t="s">
        <v>142</v>
      </c>
      <c r="V45" s="171" t="s">
        <v>132</v>
      </c>
      <c r="W45" s="171" t="s">
        <v>133</v>
      </c>
      <c r="Y45" s="172"/>
      <c r="Z45" s="173"/>
      <c r="AB45" s="172"/>
      <c r="AC45" s="173"/>
      <c r="AE45" s="172"/>
      <c r="AF45" s="173"/>
      <c r="AH45" s="172"/>
      <c r="AI45" s="173"/>
      <c r="AK45" s="172"/>
      <c r="AL45" s="173"/>
    </row>
    <row r="46" spans="1:38" s="35" customFormat="1" ht="12.75" customHeight="1" x14ac:dyDescent="0.2">
      <c r="B46" s="392"/>
      <c r="C46" s="236"/>
      <c r="D46" s="237"/>
      <c r="E46" s="238"/>
      <c r="F46" s="238"/>
      <c r="G46" s="237"/>
      <c r="H46" s="239"/>
      <c r="I46" s="239"/>
      <c r="J46" s="240"/>
      <c r="K46" s="36"/>
      <c r="L46" s="37"/>
      <c r="M46" s="36"/>
      <c r="N46" s="36"/>
      <c r="Q46" s="29" t="s">
        <v>202</v>
      </c>
      <c r="S46" s="174">
        <f>SUMIF($Q49:$Q67,"Rateio",L49:L67)+F79</f>
        <v>12999256.942092439</v>
      </c>
      <c r="T46" s="174">
        <f>SUMIF($Q49:$Q67,"Rateio",M49:M67)+G79</f>
        <v>12493409.313926082</v>
      </c>
      <c r="U46" s="174">
        <f>SUMIF($Q49:$Q67,"Rateio",N49:N67)+H79</f>
        <v>13185419.140275495</v>
      </c>
      <c r="V46" s="174">
        <f>SUMIF($Q49:$Q67,"Rateio",O49:O67)+I79</f>
        <v>12913237.167759584</v>
      </c>
      <c r="W46" s="174">
        <f>SUMIF($Q49:$Q67,"Rateio",P49:P67)+J79</f>
        <v>13026218.363898266</v>
      </c>
      <c r="Z46" s="175"/>
      <c r="AC46" s="175"/>
      <c r="AF46" s="175"/>
      <c r="AI46" s="175"/>
      <c r="AL46" s="175"/>
    </row>
    <row r="47" spans="1:38" s="44" customFormat="1" x14ac:dyDescent="0.2">
      <c r="A47" s="379" t="s">
        <v>136</v>
      </c>
      <c r="B47" s="393" t="s">
        <v>138</v>
      </c>
      <c r="C47" s="379" t="s">
        <v>3</v>
      </c>
      <c r="D47" s="394" t="s">
        <v>139</v>
      </c>
      <c r="E47" s="43">
        <f>E8</f>
        <v>44228</v>
      </c>
      <c r="F47" s="377" t="str">
        <f>F8</f>
        <v>Preço Unitário</v>
      </c>
      <c r="G47" s="377"/>
      <c r="H47" s="377"/>
      <c r="I47" s="377"/>
      <c r="J47" s="377"/>
      <c r="K47" s="43">
        <f>E47</f>
        <v>44228</v>
      </c>
      <c r="L47" s="378" t="str">
        <f>L8</f>
        <v>Preço Total</v>
      </c>
      <c r="M47" s="378"/>
      <c r="N47" s="378"/>
      <c r="O47" s="378"/>
      <c r="P47" s="378"/>
      <c r="Q47" s="176" t="s">
        <v>203</v>
      </c>
      <c r="S47" s="174">
        <f>SUMIF($R49:$R67,"UAR",L49:L67)</f>
        <v>0</v>
      </c>
      <c r="T47" s="174">
        <f>SUMIF($R49:$R67,"UAR",M49:M67)</f>
        <v>0</v>
      </c>
      <c r="U47" s="174">
        <f>SUMIF($R49:$R67,"UAR",N49:N67)</f>
        <v>0</v>
      </c>
      <c r="V47" s="174">
        <f>SUMIF($R49:$R67,"UAR",O49:O67)</f>
        <v>0</v>
      </c>
      <c r="W47" s="174">
        <f>SUMIF($R49:$R67,"UAR",P49:P67)</f>
        <v>0</v>
      </c>
      <c r="Z47" s="177"/>
      <c r="AC47" s="177"/>
      <c r="AF47" s="177"/>
      <c r="AI47" s="177"/>
      <c r="AL47" s="177"/>
    </row>
    <row r="48" spans="1:38" s="49" customFormat="1" x14ac:dyDescent="0.2">
      <c r="A48" s="379"/>
      <c r="B48" s="380"/>
      <c r="C48" s="379"/>
      <c r="D48" s="394"/>
      <c r="E48" s="42" t="s">
        <v>118</v>
      </c>
      <c r="F48" s="243" t="s">
        <v>129</v>
      </c>
      <c r="G48" s="243" t="s">
        <v>130</v>
      </c>
      <c r="H48" s="243" t="s">
        <v>142</v>
      </c>
      <c r="I48" s="243" t="s">
        <v>132</v>
      </c>
      <c r="J48" s="243" t="s">
        <v>133</v>
      </c>
      <c r="K48" s="45" t="s">
        <v>118</v>
      </c>
      <c r="L48" s="47" t="s">
        <v>129</v>
      </c>
      <c r="M48" s="47" t="s">
        <v>130</v>
      </c>
      <c r="N48" s="47" t="s">
        <v>142</v>
      </c>
      <c r="O48" s="47" t="s">
        <v>132</v>
      </c>
      <c r="P48" s="47" t="s">
        <v>133</v>
      </c>
      <c r="Q48" s="176" t="s">
        <v>204</v>
      </c>
      <c r="S48" s="181">
        <f>S47/S46</f>
        <v>0</v>
      </c>
      <c r="T48" s="181">
        <f>T47/T46</f>
        <v>0</v>
      </c>
      <c r="U48" s="181">
        <f>U47/U46</f>
        <v>0</v>
      </c>
      <c r="V48" s="181">
        <f>V47/V46</f>
        <v>0</v>
      </c>
      <c r="W48" s="181">
        <f>W47/W46</f>
        <v>0</v>
      </c>
      <c r="Y48" s="182"/>
      <c r="Z48" s="183"/>
      <c r="AB48" s="182"/>
      <c r="AC48" s="183"/>
      <c r="AE48" s="182"/>
      <c r="AF48" s="183"/>
      <c r="AH48" s="182"/>
      <c r="AI48" s="183"/>
      <c r="AL48" s="184"/>
    </row>
    <row r="49" spans="1:38" x14ac:dyDescent="0.2">
      <c r="A49" s="246">
        <v>1</v>
      </c>
      <c r="B49" s="116" t="s">
        <v>57</v>
      </c>
      <c r="C49" s="1" t="str">
        <f>VLOOKUP(B49,Valores!$A$2:$F$223,5,FALSE)</f>
        <v>unid.</v>
      </c>
      <c r="D49" s="18">
        <v>1</v>
      </c>
      <c r="E49" s="281">
        <f>EXP(12.68906)*POWER(Resumo!$C$53,0.01669)*POWER(Resumo!$D$53,0.0067)*POWER(Resumo!$E$53,0.42182)*(IF(Resumo!$F$53="ONAN/ONAF",0.8,IF(Resumo!$F$53="ONAN/ONAF/ONAF",1,1.1)))*1.053708*(1+Valores!$H$3)*(1+Valores!$I$3)*(1+Valores!$J$3)*VLOOKUP(VLOOKUP($B10,Indices_Poder!$B$5:$E$250,3,FALSE),Indices_Poder!$G$6:$N$28,8,FALSE)</f>
        <v>7770031.6768412916</v>
      </c>
      <c r="F49" s="65">
        <f>$E49*VLOOKUP(F$48,Regional!$A$2:$B$7,2,FALSE)</f>
        <v>7867157.072801807</v>
      </c>
      <c r="G49" s="65">
        <f>$E49*VLOOKUP(G$48,Regional!$A$2:$B$7,2,FALSE)</f>
        <v>7561017.8247342603</v>
      </c>
      <c r="H49" s="65">
        <f>$E49*VLOOKUP(H$48,Regional!$A$2:$B$7,2,FALSE)</f>
        <v>7979822.5321160061</v>
      </c>
      <c r="I49" s="65">
        <f>$E49*VLOOKUP(I$48,Regional!$A$2:$B$7,2,FALSE)</f>
        <v>7815097.8605669709</v>
      </c>
      <c r="J49" s="65">
        <f>$E49*VLOOKUP(J$48,Regional!$A$2:$B$7,2,FALSE)</f>
        <v>7883474.139323174</v>
      </c>
      <c r="K49" s="56">
        <f>D49*E49</f>
        <v>7770031.6768412916</v>
      </c>
      <c r="L49" s="248">
        <f>D49*F49</f>
        <v>7867157.072801807</v>
      </c>
      <c r="M49" s="248">
        <f>D49*G49</f>
        <v>7561017.8247342603</v>
      </c>
      <c r="N49" s="248">
        <f>D49*H49</f>
        <v>7979822.5321160061</v>
      </c>
      <c r="O49" s="248">
        <f>D49*I49</f>
        <v>7815097.8605669709</v>
      </c>
      <c r="P49" s="249">
        <f>D49*J49</f>
        <v>7883474.139323174</v>
      </c>
      <c r="Q49" s="119">
        <f>VLOOKUP(B49,Valores!$A$2:$P$300,14,FALSE)</f>
        <v>1</v>
      </c>
      <c r="R49" s="119">
        <f>VLOOKUP(B49,Valores!$A$2:$P$300,15,FALSE)</f>
        <v>2.86E-2</v>
      </c>
      <c r="S49" s="186">
        <f>IF($R49="UAR",L49*S$48,0)</f>
        <v>0</v>
      </c>
      <c r="T49" s="186">
        <f t="shared" ref="T49:W67" si="22">IF($R49="UAR",M49*T$48,0)</f>
        <v>0</v>
      </c>
      <c r="U49" s="186">
        <f t="shared" si="22"/>
        <v>0</v>
      </c>
      <c r="V49" s="186">
        <f t="shared" si="22"/>
        <v>0</v>
      </c>
      <c r="W49" s="186">
        <f t="shared" si="22"/>
        <v>0</v>
      </c>
      <c r="Y49" s="31">
        <f t="shared" ref="Y49:Y67" si="23">L49+S49</f>
        <v>7867157.072801807</v>
      </c>
      <c r="Z49" s="187">
        <f t="shared" ref="Z49:Z67" si="24">IF($Q49="rateio",0,Y49*$Q49)</f>
        <v>7867157.072801807</v>
      </c>
      <c r="AB49" s="31">
        <f t="shared" ref="AB49:AB67" si="25">M49+T49</f>
        <v>7561017.8247342603</v>
      </c>
      <c r="AC49" s="187">
        <f t="shared" ref="AC49:AC67" si="26">IF($Q49="rateio",0,AB49*$Q49)</f>
        <v>7561017.8247342603</v>
      </c>
      <c r="AE49" s="31">
        <f t="shared" ref="AE49:AE67" si="27">N49+U49</f>
        <v>7979822.5321160061</v>
      </c>
      <c r="AF49" s="187">
        <f t="shared" ref="AF49:AF67" si="28">IF($Q49="rateio",0,AE49*$Q49)</f>
        <v>7979822.5321160061</v>
      </c>
      <c r="AH49" s="31">
        <f t="shared" ref="AH49:AH67" si="29">V49+O49</f>
        <v>7815097.8605669709</v>
      </c>
      <c r="AI49" s="187">
        <f t="shared" ref="AI49:AI67" si="30">IF($Q49="rateio",0,AH49*$Q49)</f>
        <v>7815097.8605669709</v>
      </c>
      <c r="AK49" s="31">
        <f t="shared" ref="AK49:AK67" si="31">P49+W49</f>
        <v>7883474.139323174</v>
      </c>
      <c r="AL49" s="187">
        <f t="shared" ref="AL49:AL67" si="32">IF($Q49="rateio",0,AK49*$Q49)</f>
        <v>7883474.139323174</v>
      </c>
    </row>
    <row r="50" spans="1:38" x14ac:dyDescent="0.2">
      <c r="A50" s="250">
        <v>2</v>
      </c>
      <c r="B50" s="1" t="s">
        <v>237</v>
      </c>
      <c r="C50" s="1" t="str">
        <f>VLOOKUP(B50,Valores!$A$2:$F$223,5,FALSE)</f>
        <v>unid.</v>
      </c>
      <c r="D50" s="251">
        <v>0.33300000000000002</v>
      </c>
      <c r="E50" s="64">
        <f>VLOOKUP($B50,Valores!$A$2:$G$300,6,FALSE)*VLOOKUP(VLOOKUP($B50,Indices_Poder!$B$5:$E$250,3,FALSE),Indices_Poder!$G$6:$N$28,4,FALSE)</f>
        <v>188082.17109338444</v>
      </c>
      <c r="F50" s="65">
        <f>$E50*VLOOKUP(F$48,Regional!$A$2:$B$7,2,FALSE)</f>
        <v>190433.19823205174</v>
      </c>
      <c r="G50" s="65">
        <f>$E50*VLOOKUP(G$48,Regional!$A$2:$B$7,2,FALSE)</f>
        <v>183022.76069097238</v>
      </c>
      <c r="H50" s="65">
        <f>$E50*VLOOKUP(H$48,Regional!$A$2:$B$7,2,FALSE)</f>
        <v>193160.3897129058</v>
      </c>
      <c r="I50" s="65">
        <f>$E50*VLOOKUP(I$48,Regional!$A$2:$B$7,2,FALSE)</f>
        <v>189173.04768572608</v>
      </c>
      <c r="J50" s="65">
        <f>$E50*VLOOKUP(J$48,Regional!$A$2:$B$7,2,FALSE)</f>
        <v>190828.17079134786</v>
      </c>
      <c r="K50" s="66">
        <f t="shared" ref="K50:K67" si="33">D50*E50</f>
        <v>62631.362974097021</v>
      </c>
      <c r="L50" s="65">
        <f t="shared" ref="L50:P67" si="34">$D50*F50</f>
        <v>63414.255011273235</v>
      </c>
      <c r="M50" s="65">
        <f t="shared" si="34"/>
        <v>60946.57931009381</v>
      </c>
      <c r="N50" s="65">
        <f t="shared" si="34"/>
        <v>64322.409774397638</v>
      </c>
      <c r="O50" s="65">
        <f t="shared" si="34"/>
        <v>62994.624879346789</v>
      </c>
      <c r="P50" s="133">
        <f t="shared" si="34"/>
        <v>63545.780873518845</v>
      </c>
      <c r="Q50" s="119">
        <f>VLOOKUP(B50,Valores!$A$2:$P$300,14,FALSE)</f>
        <v>1</v>
      </c>
      <c r="R50" s="119">
        <f>VLOOKUP(B50,Valores!$A$2:$P$300,15,FALSE)</f>
        <v>3.5700000000000003E-2</v>
      </c>
      <c r="S50" s="186">
        <f t="shared" ref="S50:S67" si="35">IF($R50="UAR",L50*S$48,0)</f>
        <v>0</v>
      </c>
      <c r="T50" s="186">
        <f t="shared" si="22"/>
        <v>0</v>
      </c>
      <c r="U50" s="186">
        <f t="shared" si="22"/>
        <v>0</v>
      </c>
      <c r="V50" s="186">
        <f t="shared" si="22"/>
        <v>0</v>
      </c>
      <c r="W50" s="186">
        <f t="shared" si="22"/>
        <v>0</v>
      </c>
      <c r="Y50" s="31">
        <f t="shared" si="23"/>
        <v>63414.255011273235</v>
      </c>
      <c r="Z50" s="187">
        <f t="shared" si="24"/>
        <v>63414.255011273235</v>
      </c>
      <c r="AB50" s="31">
        <f t="shared" si="25"/>
        <v>60946.57931009381</v>
      </c>
      <c r="AC50" s="187">
        <f t="shared" si="26"/>
        <v>60946.57931009381</v>
      </c>
      <c r="AE50" s="31">
        <f t="shared" si="27"/>
        <v>64322.409774397638</v>
      </c>
      <c r="AF50" s="187">
        <f t="shared" si="28"/>
        <v>64322.409774397638</v>
      </c>
      <c r="AH50" s="31">
        <f t="shared" si="29"/>
        <v>62994.624879346789</v>
      </c>
      <c r="AI50" s="187">
        <f t="shared" si="30"/>
        <v>62994.624879346789</v>
      </c>
      <c r="AK50" s="31">
        <f t="shared" si="31"/>
        <v>63545.780873518845</v>
      </c>
      <c r="AL50" s="187">
        <f t="shared" si="32"/>
        <v>63545.780873518845</v>
      </c>
    </row>
    <row r="51" spans="1:38" x14ac:dyDescent="0.2">
      <c r="A51" s="250">
        <v>3</v>
      </c>
      <c r="B51" s="1" t="s">
        <v>238</v>
      </c>
      <c r="C51" s="1" t="str">
        <f>VLOOKUP(B51,Valores!$A$2:$F$223,5,FALSE)</f>
        <v>unid.</v>
      </c>
      <c r="D51" s="1">
        <v>1</v>
      </c>
      <c r="E51" s="64">
        <f>VLOOKUP($B51,Valores!$A$2:$G$300,6,FALSE)*VLOOKUP(VLOOKUP($B51,Indices_Poder!$B$5:$E$250,3,FALSE),Indices_Poder!$G$6:$N$28,4,FALSE)</f>
        <v>2604.1258136719553</v>
      </c>
      <c r="F51" s="65">
        <f>$E51*VLOOKUP(F$48,Regional!$A$2:$B$7,2,FALSE)</f>
        <v>2636.6773863428548</v>
      </c>
      <c r="G51" s="65">
        <f>$E51*VLOOKUP(G$48,Regional!$A$2:$B$7,2,FALSE)</f>
        <v>2534.0748292841795</v>
      </c>
      <c r="H51" s="65">
        <f>$E51*VLOOKUP(H$48,Regional!$A$2:$B$7,2,FALSE)</f>
        <v>2674.4372106410979</v>
      </c>
      <c r="I51" s="65">
        <f>$E51*VLOOKUP(I$48,Regional!$A$2:$B$7,2,FALSE)</f>
        <v>2619.2297433912527</v>
      </c>
      <c r="J51" s="65">
        <f>$E51*VLOOKUP(J$48,Regional!$A$2:$B$7,2,FALSE)</f>
        <v>2642.1460505515656</v>
      </c>
      <c r="K51" s="66">
        <f t="shared" si="33"/>
        <v>2604.1258136719553</v>
      </c>
      <c r="L51" s="65">
        <f t="shared" si="34"/>
        <v>2636.6773863428548</v>
      </c>
      <c r="M51" s="65">
        <f t="shared" si="34"/>
        <v>2534.0748292841795</v>
      </c>
      <c r="N51" s="65">
        <f t="shared" si="34"/>
        <v>2674.4372106410979</v>
      </c>
      <c r="O51" s="65">
        <f t="shared" si="34"/>
        <v>2619.2297433912527</v>
      </c>
      <c r="P51" s="133">
        <f t="shared" si="34"/>
        <v>2642.1460505515656</v>
      </c>
      <c r="Q51" s="119">
        <f>VLOOKUP(B51,Valores!$A$2:$P$300,14,FALSE)</f>
        <v>1</v>
      </c>
      <c r="R51" s="119">
        <f>VLOOKUP(B51,Valores!$A$2:$P$300,15,FALSE)</f>
        <v>2.7E-2</v>
      </c>
      <c r="S51" s="186">
        <f t="shared" si="35"/>
        <v>0</v>
      </c>
      <c r="T51" s="186">
        <f t="shared" si="22"/>
        <v>0</v>
      </c>
      <c r="U51" s="186">
        <f t="shared" si="22"/>
        <v>0</v>
      </c>
      <c r="V51" s="186">
        <f t="shared" si="22"/>
        <v>0</v>
      </c>
      <c r="W51" s="186">
        <f t="shared" si="22"/>
        <v>0</v>
      </c>
      <c r="Y51" s="31">
        <f t="shared" si="23"/>
        <v>2636.6773863428548</v>
      </c>
      <c r="Z51" s="187">
        <f t="shared" si="24"/>
        <v>2636.6773863428548</v>
      </c>
      <c r="AB51" s="31">
        <f t="shared" si="25"/>
        <v>2534.0748292841795</v>
      </c>
      <c r="AC51" s="187">
        <f t="shared" si="26"/>
        <v>2534.0748292841795</v>
      </c>
      <c r="AE51" s="31">
        <f t="shared" si="27"/>
        <v>2674.4372106410979</v>
      </c>
      <c r="AF51" s="187">
        <f t="shared" si="28"/>
        <v>2674.4372106410979</v>
      </c>
      <c r="AH51" s="31">
        <f t="shared" si="29"/>
        <v>2619.2297433912527</v>
      </c>
      <c r="AI51" s="187">
        <f t="shared" si="30"/>
        <v>2619.2297433912527</v>
      </c>
      <c r="AK51" s="31">
        <f t="shared" si="31"/>
        <v>2642.1460505515656</v>
      </c>
      <c r="AL51" s="187">
        <f t="shared" si="32"/>
        <v>2642.1460505515656</v>
      </c>
    </row>
    <row r="52" spans="1:38" x14ac:dyDescent="0.2">
      <c r="A52" s="250">
        <v>4</v>
      </c>
      <c r="B52" s="1" t="s">
        <v>239</v>
      </c>
      <c r="C52" s="1" t="str">
        <f>VLOOKUP(B52,Valores!$A$2:$F$223,5,FALSE)</f>
        <v>unid.</v>
      </c>
      <c r="D52" s="1">
        <v>1</v>
      </c>
      <c r="E52" s="64">
        <f>VLOOKUP($B52,Valores!$A$2:$G$300,6,FALSE)*VLOOKUP(VLOOKUP($B52,Indices_Poder!$B$5:$E$250,3,FALSE),Indices_Poder!$G$6:$N$28,4,FALSE)</f>
        <v>2604.1258136719553</v>
      </c>
      <c r="F52" s="65">
        <f>$E52*VLOOKUP(F$48,Regional!$A$2:$B$7,2,FALSE)</f>
        <v>2636.6773863428548</v>
      </c>
      <c r="G52" s="65">
        <f>$E52*VLOOKUP(G$48,Regional!$A$2:$B$7,2,FALSE)</f>
        <v>2534.0748292841795</v>
      </c>
      <c r="H52" s="65">
        <f>$E52*VLOOKUP(H$48,Regional!$A$2:$B$7,2,FALSE)</f>
        <v>2674.4372106410979</v>
      </c>
      <c r="I52" s="65">
        <f>$E52*VLOOKUP(I$48,Regional!$A$2:$B$7,2,FALSE)</f>
        <v>2619.2297433912527</v>
      </c>
      <c r="J52" s="65">
        <f>$E52*VLOOKUP(J$48,Regional!$A$2:$B$7,2,FALSE)</f>
        <v>2642.1460505515656</v>
      </c>
      <c r="K52" s="66">
        <f t="shared" si="33"/>
        <v>2604.1258136719553</v>
      </c>
      <c r="L52" s="65">
        <f t="shared" si="34"/>
        <v>2636.6773863428548</v>
      </c>
      <c r="M52" s="65">
        <f t="shared" si="34"/>
        <v>2534.0748292841795</v>
      </c>
      <c r="N52" s="65">
        <f t="shared" si="34"/>
        <v>2674.4372106410979</v>
      </c>
      <c r="O52" s="65">
        <f t="shared" si="34"/>
        <v>2619.2297433912527</v>
      </c>
      <c r="P52" s="133">
        <f t="shared" si="34"/>
        <v>2642.1460505515656</v>
      </c>
      <c r="Q52" s="119">
        <f>VLOOKUP(B52,Valores!$A$2:$P$300,14,FALSE)</f>
        <v>1</v>
      </c>
      <c r="R52" s="119">
        <f>VLOOKUP(B52,Valores!$A$2:$P$300,15,FALSE)</f>
        <v>2.7E-2</v>
      </c>
      <c r="S52" s="186">
        <f t="shared" si="35"/>
        <v>0</v>
      </c>
      <c r="T52" s="186">
        <f t="shared" si="22"/>
        <v>0</v>
      </c>
      <c r="U52" s="186">
        <f t="shared" si="22"/>
        <v>0</v>
      </c>
      <c r="V52" s="186">
        <f t="shared" si="22"/>
        <v>0</v>
      </c>
      <c r="W52" s="186">
        <f t="shared" si="22"/>
        <v>0</v>
      </c>
      <c r="Y52" s="31">
        <f t="shared" si="23"/>
        <v>2636.6773863428548</v>
      </c>
      <c r="Z52" s="187">
        <f t="shared" si="24"/>
        <v>2636.6773863428548</v>
      </c>
      <c r="AB52" s="31">
        <f t="shared" si="25"/>
        <v>2534.0748292841795</v>
      </c>
      <c r="AC52" s="187">
        <f t="shared" si="26"/>
        <v>2534.0748292841795</v>
      </c>
      <c r="AE52" s="31">
        <f t="shared" si="27"/>
        <v>2674.4372106410979</v>
      </c>
      <c r="AF52" s="187">
        <f t="shared" si="28"/>
        <v>2674.4372106410979</v>
      </c>
      <c r="AH52" s="31">
        <f t="shared" si="29"/>
        <v>2619.2297433912527</v>
      </c>
      <c r="AI52" s="187">
        <f t="shared" si="30"/>
        <v>2619.2297433912527</v>
      </c>
      <c r="AK52" s="31">
        <f t="shared" si="31"/>
        <v>2642.1460505515656</v>
      </c>
      <c r="AL52" s="187">
        <f t="shared" si="32"/>
        <v>2642.1460505515656</v>
      </c>
    </row>
    <row r="53" spans="1:38" x14ac:dyDescent="0.2">
      <c r="A53" s="250">
        <v>5</v>
      </c>
      <c r="B53" s="1" t="s">
        <v>30</v>
      </c>
      <c r="C53" s="1" t="str">
        <f>VLOOKUP(B53,Valores!$A$2:$F$223,5,FALSE)</f>
        <v>unid.</v>
      </c>
      <c r="D53" s="1">
        <v>1</v>
      </c>
      <c r="E53" s="64">
        <f>VLOOKUP($B53,Valores!$A$2:$G$300,6,FALSE)*VLOOKUP(VLOOKUP($B53,Indices_Poder!$B$5:$E$250,3,FALSE),Indices_Poder!$G$6:$N$28,4,FALSE)</f>
        <v>54015.592521526502</v>
      </c>
      <c r="F53" s="65">
        <f>$E53*VLOOKUP(F$48,Regional!$A$2:$B$7,2,FALSE)</f>
        <v>54690.78742804558</v>
      </c>
      <c r="G53" s="65">
        <f>$E53*VLOOKUP(G$48,Regional!$A$2:$B$7,2,FALSE)</f>
        <v>52562.57308269744</v>
      </c>
      <c r="H53" s="65">
        <f>$E53*VLOOKUP(H$48,Regional!$A$2:$B$7,2,FALSE)</f>
        <v>55474.01351960771</v>
      </c>
      <c r="I53" s="65">
        <f>$E53*VLOOKUP(I$48,Regional!$A$2:$B$7,2,FALSE)</f>
        <v>54328.882958151356</v>
      </c>
      <c r="J53" s="65">
        <f>$E53*VLOOKUP(J$48,Regional!$A$2:$B$7,2,FALSE)</f>
        <v>54804.220172340785</v>
      </c>
      <c r="K53" s="66">
        <f t="shared" si="33"/>
        <v>54015.592521526502</v>
      </c>
      <c r="L53" s="65">
        <f t="shared" si="34"/>
        <v>54690.78742804558</v>
      </c>
      <c r="M53" s="65">
        <f t="shared" si="34"/>
        <v>52562.57308269744</v>
      </c>
      <c r="N53" s="65">
        <f t="shared" si="34"/>
        <v>55474.01351960771</v>
      </c>
      <c r="O53" s="65">
        <f t="shared" si="34"/>
        <v>54328.882958151356</v>
      </c>
      <c r="P53" s="133">
        <f t="shared" si="34"/>
        <v>54804.220172340785</v>
      </c>
      <c r="Q53" s="119">
        <f>VLOOKUP(B53,Valores!$A$2:$P$300,14,FALSE)</f>
        <v>1</v>
      </c>
      <c r="R53" s="119">
        <f>VLOOKUP(B53,Valores!$A$2:$P$300,15,FALSE)</f>
        <v>0.04</v>
      </c>
      <c r="S53" s="186">
        <f t="shared" si="35"/>
        <v>0</v>
      </c>
      <c r="T53" s="186">
        <f t="shared" si="22"/>
        <v>0</v>
      </c>
      <c r="U53" s="186">
        <f t="shared" si="22"/>
        <v>0</v>
      </c>
      <c r="V53" s="186">
        <f t="shared" si="22"/>
        <v>0</v>
      </c>
      <c r="W53" s="186">
        <f t="shared" si="22"/>
        <v>0</v>
      </c>
      <c r="Y53" s="31">
        <f t="shared" si="23"/>
        <v>54690.78742804558</v>
      </c>
      <c r="Z53" s="187">
        <f t="shared" si="24"/>
        <v>54690.78742804558</v>
      </c>
      <c r="AB53" s="31">
        <f t="shared" si="25"/>
        <v>52562.57308269744</v>
      </c>
      <c r="AC53" s="187">
        <f t="shared" si="26"/>
        <v>52562.57308269744</v>
      </c>
      <c r="AE53" s="31">
        <f t="shared" si="27"/>
        <v>55474.01351960771</v>
      </c>
      <c r="AF53" s="187">
        <f t="shared" si="28"/>
        <v>55474.01351960771</v>
      </c>
      <c r="AH53" s="31">
        <f t="shared" si="29"/>
        <v>54328.882958151356</v>
      </c>
      <c r="AI53" s="187">
        <f t="shared" si="30"/>
        <v>54328.882958151356</v>
      </c>
      <c r="AK53" s="31">
        <f t="shared" si="31"/>
        <v>54804.220172340785</v>
      </c>
      <c r="AL53" s="187">
        <f t="shared" si="32"/>
        <v>54804.220172340785</v>
      </c>
    </row>
    <row r="54" spans="1:38" x14ac:dyDescent="0.2">
      <c r="A54" s="250">
        <v>6</v>
      </c>
      <c r="B54" s="1" t="s">
        <v>240</v>
      </c>
      <c r="C54" s="1" t="str">
        <f>VLOOKUP(B54,Valores!$A$2:$F$223,5,FALSE)</f>
        <v>unid.</v>
      </c>
      <c r="D54" s="1">
        <v>0.33</v>
      </c>
      <c r="E54" s="64">
        <f>EXP(10.06941)*POWER(13.8,0.39621)*POWER($Q$4,0.54447)*0.9331847*(1+Valores!$H$135)*(1+Valores!$I$135)*(1+Valores!$J$135)*VLOOKUP(VLOOKUP($B54,Indices_Poder!$B$5:$E$250,3,FALSE),Indices_Poder!$G$6:$N$28,8,FALSE)</f>
        <v>433304.04849154927</v>
      </c>
      <c r="F54" s="65">
        <f>$E54*VLOOKUP(F$48,Regional!$A$2:$B$7,2,FALSE)</f>
        <v>438720.34909769363</v>
      </c>
      <c r="G54" s="65">
        <f>$E54*VLOOKUP(G$48,Regional!$A$2:$B$7,2,FALSE)</f>
        <v>421648.16958712658</v>
      </c>
      <c r="H54" s="65">
        <f>$E54*VLOOKUP(H$48,Regional!$A$2:$B$7,2,FALSE)</f>
        <v>445003.25780082104</v>
      </c>
      <c r="I54" s="65">
        <f>$E54*VLOOKUP(I$48,Regional!$A$2:$B$7,2,FALSE)</f>
        <v>435817.21197280026</v>
      </c>
      <c r="J54" s="65">
        <f>$E54*VLOOKUP(J$48,Regional!$A$2:$B$7,2,FALSE)</f>
        <v>439630.28759952588</v>
      </c>
      <c r="K54" s="66">
        <f t="shared" si="33"/>
        <v>142990.33600221126</v>
      </c>
      <c r="L54" s="65">
        <f t="shared" si="34"/>
        <v>144777.71520223891</v>
      </c>
      <c r="M54" s="65">
        <f t="shared" si="34"/>
        <v>139143.89596375177</v>
      </c>
      <c r="N54" s="65">
        <f t="shared" si="34"/>
        <v>146851.07507427095</v>
      </c>
      <c r="O54" s="65">
        <f t="shared" si="34"/>
        <v>143819.6799510241</v>
      </c>
      <c r="P54" s="133">
        <f t="shared" si="34"/>
        <v>145077.99490784356</v>
      </c>
      <c r="Q54" s="119">
        <f>VLOOKUP(B54,Valores!$A$2:$P$300,14,FALSE)</f>
        <v>1</v>
      </c>
      <c r="R54" s="119">
        <f>VLOOKUP(B54,Valores!$A$2:$P$300,15,FALSE)</f>
        <v>3.3300000000000003E-2</v>
      </c>
      <c r="S54" s="186">
        <f t="shared" si="35"/>
        <v>0</v>
      </c>
      <c r="T54" s="186">
        <f t="shared" si="22"/>
        <v>0</v>
      </c>
      <c r="U54" s="186">
        <f t="shared" si="22"/>
        <v>0</v>
      </c>
      <c r="V54" s="186">
        <f t="shared" si="22"/>
        <v>0</v>
      </c>
      <c r="W54" s="186">
        <f t="shared" si="22"/>
        <v>0</v>
      </c>
      <c r="Y54" s="31">
        <f t="shared" si="23"/>
        <v>144777.71520223891</v>
      </c>
      <c r="Z54" s="187">
        <f t="shared" si="24"/>
        <v>144777.71520223891</v>
      </c>
      <c r="AB54" s="31">
        <f t="shared" si="25"/>
        <v>139143.89596375177</v>
      </c>
      <c r="AC54" s="187">
        <f t="shared" si="26"/>
        <v>139143.89596375177</v>
      </c>
      <c r="AE54" s="31">
        <f t="shared" si="27"/>
        <v>146851.07507427095</v>
      </c>
      <c r="AF54" s="187">
        <f t="shared" si="28"/>
        <v>146851.07507427095</v>
      </c>
      <c r="AH54" s="31">
        <f t="shared" si="29"/>
        <v>143819.6799510241</v>
      </c>
      <c r="AI54" s="187">
        <f t="shared" si="30"/>
        <v>143819.6799510241</v>
      </c>
      <c r="AK54" s="31">
        <f t="shared" si="31"/>
        <v>145077.99490784356</v>
      </c>
      <c r="AL54" s="187">
        <f t="shared" si="32"/>
        <v>145077.99490784356</v>
      </c>
    </row>
    <row r="55" spans="1:38" x14ac:dyDescent="0.2">
      <c r="A55" s="250">
        <v>7</v>
      </c>
      <c r="B55" s="1" t="s">
        <v>241</v>
      </c>
      <c r="C55" s="1" t="str">
        <f>VLOOKUP(B55,Valores!$A$2:$F$223,5,FALSE)</f>
        <v>unid.</v>
      </c>
      <c r="D55" s="1">
        <v>0.33</v>
      </c>
      <c r="E55" s="64">
        <f>VLOOKUP($B55,Valores!$A$2:$G$300,6,FALSE)*VLOOKUP(VLOOKUP($B55,Indices_Poder!$B$5:$E$250,3,FALSE),Indices_Poder!$G$6:$N$28,4,FALSE)</f>
        <v>71314.393548262757</v>
      </c>
      <c r="F55" s="65">
        <f>$E55*VLOOKUP(F$48,Regional!$A$2:$B$7,2,FALSE)</f>
        <v>72205.823467616035</v>
      </c>
      <c r="G55" s="65">
        <f>$E55*VLOOKUP(G$48,Regional!$A$2:$B$7,2,FALSE)</f>
        <v>69396.036361814491</v>
      </c>
      <c r="H55" s="65">
        <f>$E55*VLOOKUP(H$48,Regional!$A$2:$B$7,2,FALSE)</f>
        <v>73239.882174065846</v>
      </c>
      <c r="I55" s="65">
        <f>$E55*VLOOKUP(I$48,Regional!$A$2:$B$7,2,FALSE)</f>
        <v>71728.01703084269</v>
      </c>
      <c r="J55" s="65">
        <f>$E55*VLOOKUP(J$48,Regional!$A$2:$B$7,2,FALSE)</f>
        <v>72355.583694067391</v>
      </c>
      <c r="K55" s="66">
        <f t="shared" si="33"/>
        <v>23533.749870926709</v>
      </c>
      <c r="L55" s="65">
        <f t="shared" si="34"/>
        <v>23827.921744313291</v>
      </c>
      <c r="M55" s="65">
        <f t="shared" si="34"/>
        <v>22900.691999398783</v>
      </c>
      <c r="N55" s="65">
        <f t="shared" si="34"/>
        <v>24169.16111744173</v>
      </c>
      <c r="O55" s="65">
        <f t="shared" si="34"/>
        <v>23670.245620178088</v>
      </c>
      <c r="P55" s="133">
        <f t="shared" si="34"/>
        <v>23877.34261904224</v>
      </c>
      <c r="Q55" s="119">
        <f>VLOOKUP(B55,Valores!$A$2:$P$300,14,FALSE)</f>
        <v>1</v>
      </c>
      <c r="R55" s="119">
        <f>VLOOKUP(B55,Valores!$A$2:$P$300,15,FALSE)</f>
        <v>2.7799999999999998E-2</v>
      </c>
      <c r="S55" s="186">
        <f t="shared" si="35"/>
        <v>0</v>
      </c>
      <c r="T55" s="186">
        <f t="shared" si="22"/>
        <v>0</v>
      </c>
      <c r="U55" s="186">
        <f t="shared" si="22"/>
        <v>0</v>
      </c>
      <c r="V55" s="186">
        <f t="shared" si="22"/>
        <v>0</v>
      </c>
      <c r="W55" s="186">
        <f t="shared" si="22"/>
        <v>0</v>
      </c>
      <c r="Y55" s="31">
        <f t="shared" si="23"/>
        <v>23827.921744313291</v>
      </c>
      <c r="Z55" s="187">
        <f t="shared" si="24"/>
        <v>23827.921744313291</v>
      </c>
      <c r="AB55" s="31">
        <f t="shared" si="25"/>
        <v>22900.691999398783</v>
      </c>
      <c r="AC55" s="187">
        <f t="shared" si="26"/>
        <v>22900.691999398783</v>
      </c>
      <c r="AE55" s="31">
        <f t="shared" si="27"/>
        <v>24169.16111744173</v>
      </c>
      <c r="AF55" s="187">
        <f t="shared" si="28"/>
        <v>24169.16111744173</v>
      </c>
      <c r="AH55" s="31">
        <f t="shared" si="29"/>
        <v>23670.245620178088</v>
      </c>
      <c r="AI55" s="187">
        <f t="shared" si="30"/>
        <v>23670.245620178088</v>
      </c>
      <c r="AK55" s="31">
        <f t="shared" si="31"/>
        <v>23877.34261904224</v>
      </c>
      <c r="AL55" s="187">
        <f t="shared" si="32"/>
        <v>23877.34261904224</v>
      </c>
    </row>
    <row r="56" spans="1:38" x14ac:dyDescent="0.2">
      <c r="A56" s="250">
        <v>8</v>
      </c>
      <c r="B56" s="1" t="s">
        <v>226</v>
      </c>
      <c r="C56" s="1" t="str">
        <f>VLOOKUP(B56,Valores!$A$2:$F$223,5,FALSE)</f>
        <v>kg</v>
      </c>
      <c r="D56" s="1">
        <v>0</v>
      </c>
      <c r="E56" s="64">
        <f>VLOOKUP($B56,Valores!$A$2:$G$300,6,FALSE)*VLOOKUP(VLOOKUP($B56,Indices_Poder!$B$5:$E$250,3,FALSE),Indices_Poder!$G$6:$N$28,4,FALSE)</f>
        <v>132.79382328753289</v>
      </c>
      <c r="F56" s="65">
        <f>$E56*VLOOKUP(F$48,Regional!$A$2:$B$7,2,FALSE)</f>
        <v>134.45374607862703</v>
      </c>
      <c r="G56" s="65">
        <f>$E56*VLOOKUP(G$48,Regional!$A$2:$B$7,2,FALSE)</f>
        <v>129.22166944109824</v>
      </c>
      <c r="H56" s="65">
        <f>$E56*VLOOKUP(H$48,Regional!$A$2:$B$7,2,FALSE)</f>
        <v>136.37925651629627</v>
      </c>
      <c r="I56" s="65">
        <f>$E56*VLOOKUP(I$48,Regional!$A$2:$B$7,2,FALSE)</f>
        <v>133.56402746260059</v>
      </c>
      <c r="J56" s="65">
        <f>$E56*VLOOKUP(J$48,Regional!$A$2:$B$7,2,FALSE)</f>
        <v>134.73261310753085</v>
      </c>
      <c r="K56" s="66">
        <f t="shared" si="33"/>
        <v>0</v>
      </c>
      <c r="L56" s="65">
        <f t="shared" si="34"/>
        <v>0</v>
      </c>
      <c r="M56" s="65">
        <f t="shared" si="34"/>
        <v>0</v>
      </c>
      <c r="N56" s="65">
        <f t="shared" si="34"/>
        <v>0</v>
      </c>
      <c r="O56" s="65">
        <f t="shared" si="34"/>
        <v>0</v>
      </c>
      <c r="P56" s="133">
        <f t="shared" si="34"/>
        <v>0</v>
      </c>
      <c r="Q56" s="119">
        <f>VLOOKUP(B56,Valores!$A$2:$P$300,14,FALSE)</f>
        <v>1</v>
      </c>
      <c r="R56" s="119">
        <f>VLOOKUP(B56,Valores!$A$2:$P$300,15,FALSE)</f>
        <v>2.5000000000000001E-2</v>
      </c>
      <c r="S56" s="186">
        <f t="shared" si="35"/>
        <v>0</v>
      </c>
      <c r="T56" s="186">
        <f t="shared" si="22"/>
        <v>0</v>
      </c>
      <c r="U56" s="186">
        <f t="shared" si="22"/>
        <v>0</v>
      </c>
      <c r="V56" s="186">
        <f t="shared" si="22"/>
        <v>0</v>
      </c>
      <c r="W56" s="186">
        <f t="shared" si="22"/>
        <v>0</v>
      </c>
      <c r="Y56" s="31">
        <f t="shared" si="23"/>
        <v>0</v>
      </c>
      <c r="Z56" s="187">
        <f t="shared" si="24"/>
        <v>0</v>
      </c>
      <c r="AB56" s="31">
        <f t="shared" si="25"/>
        <v>0</v>
      </c>
      <c r="AC56" s="187">
        <f t="shared" si="26"/>
        <v>0</v>
      </c>
      <c r="AE56" s="31">
        <f t="shared" si="27"/>
        <v>0</v>
      </c>
      <c r="AF56" s="187">
        <f t="shared" si="28"/>
        <v>0</v>
      </c>
      <c r="AH56" s="31">
        <f t="shared" si="29"/>
        <v>0</v>
      </c>
      <c r="AI56" s="187">
        <f t="shared" si="30"/>
        <v>0</v>
      </c>
      <c r="AK56" s="31">
        <f t="shared" si="31"/>
        <v>0</v>
      </c>
      <c r="AL56" s="187">
        <f t="shared" si="32"/>
        <v>0</v>
      </c>
    </row>
    <row r="57" spans="1:38" x14ac:dyDescent="0.2">
      <c r="A57" s="250">
        <v>9</v>
      </c>
      <c r="B57" s="1" t="s">
        <v>53</v>
      </c>
      <c r="C57" s="1" t="str">
        <f>VLOOKUP(B57,Valores!$A$2:$F$223,5,FALSE)</f>
        <v>kg</v>
      </c>
      <c r="D57" s="1">
        <v>146</v>
      </c>
      <c r="E57" s="64">
        <f>VLOOKUP($B57,Valores!$A$2:$G$300,6,FALSE)*VLOOKUP(VLOOKUP($B57,Indices_Poder!$B$5:$E$250,3,FALSE),Indices_Poder!$G$6:$N$28,4,FALSE)</f>
        <v>107.00410922919521</v>
      </c>
      <c r="F57" s="65">
        <f>$E57*VLOOKUP(F$48,Regional!$A$2:$B$7,2,FALSE)</f>
        <v>108.34166059456014</v>
      </c>
      <c r="G57" s="65">
        <f>$E57*VLOOKUP(G$48,Regional!$A$2:$B$7,2,FALSE)</f>
        <v>104.12569869092985</v>
      </c>
      <c r="H57" s="65">
        <f>$E57*VLOOKUP(H$48,Regional!$A$2:$B$7,2,FALSE)</f>
        <v>109.89322017838347</v>
      </c>
      <c r="I57" s="65">
        <f>$E57*VLOOKUP(I$48,Regional!$A$2:$B$7,2,FALSE)</f>
        <v>107.62473306272454</v>
      </c>
      <c r="J57" s="65">
        <f>$E57*VLOOKUP(J$48,Regional!$A$2:$B$7,2,FALSE)</f>
        <v>108.56636922394145</v>
      </c>
      <c r="K57" s="66">
        <f t="shared" si="33"/>
        <v>15622.5999474625</v>
      </c>
      <c r="L57" s="65">
        <f t="shared" si="34"/>
        <v>15817.882446805781</v>
      </c>
      <c r="M57" s="65">
        <f t="shared" si="34"/>
        <v>15202.352008875758</v>
      </c>
      <c r="N57" s="65">
        <f t="shared" si="34"/>
        <v>16044.410146043987</v>
      </c>
      <c r="O57" s="65">
        <f t="shared" si="34"/>
        <v>15713.211027157784</v>
      </c>
      <c r="P57" s="133">
        <f t="shared" si="34"/>
        <v>15850.689906695452</v>
      </c>
      <c r="Q57" s="119">
        <f>VLOOKUP(B57,Valores!$A$2:$P$300,14,FALSE)</f>
        <v>1</v>
      </c>
      <c r="R57" s="119" t="str">
        <f>VLOOKUP(B57,Valores!$A$2:$P$300,15,FALSE)</f>
        <v>Rateio</v>
      </c>
      <c r="S57" s="186">
        <f t="shared" si="35"/>
        <v>0</v>
      </c>
      <c r="T57" s="186">
        <f t="shared" si="22"/>
        <v>0</v>
      </c>
      <c r="U57" s="186">
        <f t="shared" si="22"/>
        <v>0</v>
      </c>
      <c r="V57" s="186">
        <f t="shared" si="22"/>
        <v>0</v>
      </c>
      <c r="W57" s="186">
        <f t="shared" si="22"/>
        <v>0</v>
      </c>
      <c r="Y57" s="31">
        <f t="shared" si="23"/>
        <v>15817.882446805781</v>
      </c>
      <c r="Z57" s="187">
        <f t="shared" si="24"/>
        <v>15817.882446805781</v>
      </c>
      <c r="AB57" s="31">
        <f t="shared" si="25"/>
        <v>15202.352008875758</v>
      </c>
      <c r="AC57" s="187">
        <f t="shared" si="26"/>
        <v>15202.352008875758</v>
      </c>
      <c r="AE57" s="31">
        <f t="shared" si="27"/>
        <v>16044.410146043987</v>
      </c>
      <c r="AF57" s="187">
        <f t="shared" si="28"/>
        <v>16044.410146043987</v>
      </c>
      <c r="AH57" s="31">
        <f t="shared" si="29"/>
        <v>15713.211027157784</v>
      </c>
      <c r="AI57" s="187">
        <f t="shared" si="30"/>
        <v>15713.211027157784</v>
      </c>
      <c r="AK57" s="31">
        <f t="shared" si="31"/>
        <v>15850.689906695452</v>
      </c>
      <c r="AL57" s="187">
        <f t="shared" si="32"/>
        <v>15850.689906695452</v>
      </c>
    </row>
    <row r="58" spans="1:38" x14ac:dyDescent="0.2">
      <c r="A58" s="250">
        <v>10</v>
      </c>
      <c r="B58" s="1" t="s">
        <v>242</v>
      </c>
      <c r="C58" s="1" t="str">
        <f>VLOOKUP(B58,Valores!$A$2:$F$223,5,FALSE)</f>
        <v>unid.</v>
      </c>
      <c r="D58" s="1">
        <v>0</v>
      </c>
      <c r="E58" s="64">
        <f>VLOOKUP($B58,Valores!$A$2:$G$300,6,FALSE)*VLOOKUP(VLOOKUP($B58,Indices_Poder!$B$5:$E$250,3,FALSE),Indices_Poder!$G$6:$N$28,4,FALSE)</f>
        <v>318.82451132788094</v>
      </c>
      <c r="F58" s="65">
        <f>$E58*VLOOKUP(F$48,Regional!$A$2:$B$7,2,FALSE)</f>
        <v>322.80981771947944</v>
      </c>
      <c r="G58" s="65">
        <f>$E58*VLOOKUP(G$48,Regional!$A$2:$B$7,2,FALSE)</f>
        <v>310.24813197316092</v>
      </c>
      <c r="H58" s="65">
        <f>$E58*VLOOKUP(H$48,Regional!$A$2:$B$7,2,FALSE)</f>
        <v>327.43277313373369</v>
      </c>
      <c r="I58" s="65">
        <f>$E58*VLOOKUP(I$48,Regional!$A$2:$B$7,2,FALSE)</f>
        <v>320.67369349358268</v>
      </c>
      <c r="J58" s="65">
        <f>$E58*VLOOKUP(J$48,Regional!$A$2:$B$7,2,FALSE)</f>
        <v>323.47934919326798</v>
      </c>
      <c r="K58" s="66">
        <f t="shared" si="33"/>
        <v>0</v>
      </c>
      <c r="L58" s="65">
        <f t="shared" si="34"/>
        <v>0</v>
      </c>
      <c r="M58" s="65">
        <f t="shared" si="34"/>
        <v>0</v>
      </c>
      <c r="N58" s="65">
        <f t="shared" si="34"/>
        <v>0</v>
      </c>
      <c r="O58" s="65">
        <f t="shared" si="34"/>
        <v>0</v>
      </c>
      <c r="P58" s="133">
        <f t="shared" si="34"/>
        <v>0</v>
      </c>
      <c r="Q58" s="119">
        <f>VLOOKUP(B58,Valores!$A$2:$P$300,14,FALSE)</f>
        <v>1</v>
      </c>
      <c r="R58" s="119">
        <f>VLOOKUP(B58,Valores!$A$2:$P$300,15,FALSE)</f>
        <v>2.5000000000000001E-2</v>
      </c>
      <c r="S58" s="186">
        <f t="shared" si="35"/>
        <v>0</v>
      </c>
      <c r="T58" s="186">
        <f t="shared" si="22"/>
        <v>0</v>
      </c>
      <c r="U58" s="186">
        <f t="shared" si="22"/>
        <v>0</v>
      </c>
      <c r="V58" s="186">
        <f t="shared" si="22"/>
        <v>0</v>
      </c>
      <c r="W58" s="186">
        <f t="shared" si="22"/>
        <v>0</v>
      </c>
      <c r="Y58" s="31">
        <f t="shared" si="23"/>
        <v>0</v>
      </c>
      <c r="Z58" s="187">
        <f t="shared" si="24"/>
        <v>0</v>
      </c>
      <c r="AB58" s="31">
        <f t="shared" si="25"/>
        <v>0</v>
      </c>
      <c r="AC58" s="187">
        <f t="shared" si="26"/>
        <v>0</v>
      </c>
      <c r="AE58" s="31">
        <f t="shared" si="27"/>
        <v>0</v>
      </c>
      <c r="AF58" s="187">
        <f t="shared" si="28"/>
        <v>0</v>
      </c>
      <c r="AH58" s="31">
        <f t="shared" si="29"/>
        <v>0</v>
      </c>
      <c r="AI58" s="187">
        <f t="shared" si="30"/>
        <v>0</v>
      </c>
      <c r="AK58" s="31">
        <f t="shared" si="31"/>
        <v>0</v>
      </c>
      <c r="AL58" s="187">
        <f t="shared" si="32"/>
        <v>0</v>
      </c>
    </row>
    <row r="59" spans="1:38" x14ac:dyDescent="0.2">
      <c r="A59" s="250">
        <v>11</v>
      </c>
      <c r="B59" s="1" t="s">
        <v>243</v>
      </c>
      <c r="C59" s="1" t="str">
        <f>VLOOKUP(B59,Valores!$A$2:$F$223,5,FALSE)</f>
        <v>kg</v>
      </c>
      <c r="D59" s="1">
        <v>500</v>
      </c>
      <c r="E59" s="64">
        <f>VLOOKUP($B59,Valores!$A$2:$G$300,6,FALSE)*VLOOKUP(VLOOKUP($B59,Indices_Poder!$B$5:$E$250,3,FALSE),Indices_Poder!$G$6:$N$28,4,FALSE)</f>
        <v>90.692785411365136</v>
      </c>
      <c r="F59" s="65">
        <f>$E59*VLOOKUP(F$48,Regional!$A$2:$B$7,2,FALSE)</f>
        <v>91.826445229007192</v>
      </c>
      <c r="G59" s="65">
        <f>$E59*VLOOKUP(G$48,Regional!$A$2:$B$7,2,FALSE)</f>
        <v>88.253149483799405</v>
      </c>
      <c r="H59" s="65">
        <f>$E59*VLOOKUP(H$48,Regional!$A$2:$B$7,2,FALSE)</f>
        <v>93.141490617471987</v>
      </c>
      <c r="I59" s="65">
        <f>$E59*VLOOKUP(I$48,Regional!$A$2:$B$7,2,FALSE)</f>
        <v>91.218803566751063</v>
      </c>
      <c r="J59" s="65">
        <f>$E59*VLOOKUP(J$48,Regional!$A$2:$B$7,2,FALSE)</f>
        <v>92.016900078371066</v>
      </c>
      <c r="K59" s="66">
        <f t="shared" si="33"/>
        <v>45346.392705682571</v>
      </c>
      <c r="L59" s="65">
        <f t="shared" si="34"/>
        <v>45913.222614503597</v>
      </c>
      <c r="M59" s="65">
        <f t="shared" si="34"/>
        <v>44126.574741899705</v>
      </c>
      <c r="N59" s="65">
        <f t="shared" si="34"/>
        <v>46570.745308735997</v>
      </c>
      <c r="O59" s="65">
        <f t="shared" si="34"/>
        <v>45609.401783375535</v>
      </c>
      <c r="P59" s="133">
        <f t="shared" si="34"/>
        <v>46008.450039185533</v>
      </c>
      <c r="Q59" s="119">
        <f>VLOOKUP(B59,Valores!$A$2:$P$300,14,FALSE)</f>
        <v>1</v>
      </c>
      <c r="R59" s="119">
        <f>VLOOKUP(B59,Valores!$A$2:$P$300,15,FALSE)</f>
        <v>3.1300000000000001E-2</v>
      </c>
      <c r="S59" s="186">
        <f t="shared" si="35"/>
        <v>0</v>
      </c>
      <c r="T59" s="186">
        <f t="shared" si="22"/>
        <v>0</v>
      </c>
      <c r="U59" s="186">
        <f t="shared" si="22"/>
        <v>0</v>
      </c>
      <c r="V59" s="186">
        <f t="shared" si="22"/>
        <v>0</v>
      </c>
      <c r="W59" s="186">
        <f t="shared" si="22"/>
        <v>0</v>
      </c>
      <c r="Y59" s="31">
        <f t="shared" si="23"/>
        <v>45913.222614503597</v>
      </c>
      <c r="Z59" s="187">
        <f t="shared" si="24"/>
        <v>45913.222614503597</v>
      </c>
      <c r="AB59" s="31">
        <f t="shared" si="25"/>
        <v>44126.574741899705</v>
      </c>
      <c r="AC59" s="187">
        <f t="shared" si="26"/>
        <v>44126.574741899705</v>
      </c>
      <c r="AE59" s="31">
        <f t="shared" si="27"/>
        <v>46570.745308735997</v>
      </c>
      <c r="AF59" s="187">
        <f t="shared" si="28"/>
        <v>46570.745308735997</v>
      </c>
      <c r="AH59" s="31">
        <f t="shared" si="29"/>
        <v>45609.401783375535</v>
      </c>
      <c r="AI59" s="187">
        <f t="shared" si="30"/>
        <v>45609.401783375535</v>
      </c>
      <c r="AK59" s="31">
        <f t="shared" si="31"/>
        <v>46008.450039185533</v>
      </c>
      <c r="AL59" s="187">
        <f t="shared" si="32"/>
        <v>46008.450039185533</v>
      </c>
    </row>
    <row r="60" spans="1:38" x14ac:dyDescent="0.2">
      <c r="A60" s="250">
        <v>12</v>
      </c>
      <c r="B60" s="1" t="s">
        <v>244</v>
      </c>
      <c r="C60" s="1" t="str">
        <f>VLOOKUP(B60,Valores!$A$2:$F$223,5,FALSE)</f>
        <v>kg</v>
      </c>
      <c r="D60" s="1">
        <v>500</v>
      </c>
      <c r="E60" s="64">
        <f>VLOOKUP($B60,Valores!$A$2:$G$300,6,FALSE)*VLOOKUP(VLOOKUP($B60,Indices_Poder!$B$5:$E$250,3,FALSE),Indices_Poder!$G$6:$N$28,4,FALSE)</f>
        <v>90.692785411365136</v>
      </c>
      <c r="F60" s="65">
        <f>$E60*VLOOKUP(F$48,Regional!$A$2:$B$7,2,FALSE)</f>
        <v>91.826445229007192</v>
      </c>
      <c r="G60" s="65">
        <f>$E60*VLOOKUP(G$48,Regional!$A$2:$B$7,2,FALSE)</f>
        <v>88.253149483799405</v>
      </c>
      <c r="H60" s="65">
        <f>$E60*VLOOKUP(H$48,Regional!$A$2:$B$7,2,FALSE)</f>
        <v>93.141490617471987</v>
      </c>
      <c r="I60" s="65">
        <f>$E60*VLOOKUP(I$48,Regional!$A$2:$B$7,2,FALSE)</f>
        <v>91.218803566751063</v>
      </c>
      <c r="J60" s="65">
        <f>$E60*VLOOKUP(J$48,Regional!$A$2:$B$7,2,FALSE)</f>
        <v>92.016900078371066</v>
      </c>
      <c r="K60" s="66">
        <f t="shared" si="33"/>
        <v>45346.392705682571</v>
      </c>
      <c r="L60" s="65">
        <f t="shared" si="34"/>
        <v>45913.222614503597</v>
      </c>
      <c r="M60" s="65">
        <f t="shared" si="34"/>
        <v>44126.574741899705</v>
      </c>
      <c r="N60" s="65">
        <f t="shared" si="34"/>
        <v>46570.745308735997</v>
      </c>
      <c r="O60" s="65">
        <f t="shared" si="34"/>
        <v>45609.401783375535</v>
      </c>
      <c r="P60" s="133">
        <f t="shared" si="34"/>
        <v>46008.450039185533</v>
      </c>
      <c r="Q60" s="119">
        <f>VLOOKUP(B60,Valores!$A$2:$P$300,14,FALSE)</f>
        <v>1</v>
      </c>
      <c r="R60" s="119">
        <f>VLOOKUP(B60,Valores!$A$2:$P$300,15,FALSE)</f>
        <v>3.1300000000000001E-2</v>
      </c>
      <c r="S60" s="186">
        <f t="shared" si="35"/>
        <v>0</v>
      </c>
      <c r="T60" s="186">
        <f t="shared" si="22"/>
        <v>0</v>
      </c>
      <c r="U60" s="186">
        <f t="shared" si="22"/>
        <v>0</v>
      </c>
      <c r="V60" s="186">
        <f t="shared" si="22"/>
        <v>0</v>
      </c>
      <c r="W60" s="186">
        <f t="shared" si="22"/>
        <v>0</v>
      </c>
      <c r="Y60" s="31">
        <f t="shared" si="23"/>
        <v>45913.222614503597</v>
      </c>
      <c r="Z60" s="187">
        <f t="shared" si="24"/>
        <v>45913.222614503597</v>
      </c>
      <c r="AB60" s="31">
        <f t="shared" si="25"/>
        <v>44126.574741899705</v>
      </c>
      <c r="AC60" s="187">
        <f t="shared" si="26"/>
        <v>44126.574741899705</v>
      </c>
      <c r="AE60" s="31">
        <f t="shared" si="27"/>
        <v>46570.745308735997</v>
      </c>
      <c r="AF60" s="187">
        <f t="shared" si="28"/>
        <v>46570.745308735997</v>
      </c>
      <c r="AH60" s="31">
        <f t="shared" si="29"/>
        <v>45609.401783375535</v>
      </c>
      <c r="AI60" s="187">
        <f t="shared" si="30"/>
        <v>45609.401783375535</v>
      </c>
      <c r="AK60" s="31">
        <f t="shared" si="31"/>
        <v>46008.450039185533</v>
      </c>
      <c r="AL60" s="187">
        <f t="shared" si="32"/>
        <v>46008.450039185533</v>
      </c>
    </row>
    <row r="61" spans="1:38" x14ac:dyDescent="0.2">
      <c r="A61" s="250">
        <v>13</v>
      </c>
      <c r="B61" s="1" t="s">
        <v>298</v>
      </c>
      <c r="C61" s="1" t="str">
        <f>VLOOKUP(B61,Valores!$A$2:$F$223,5,FALSE)</f>
        <v>m³</v>
      </c>
      <c r="D61" s="252">
        <v>10.1</v>
      </c>
      <c r="E61" s="64">
        <f>VLOOKUP($B61,Valores!$A$2:$G$300,6,FALSE)*VLOOKUP(VLOOKUP($B61,Indices_Poder!$B$5:$E$250,3,FALSE),Indices_Poder!$G$6:$N$28,4,FALSE)</f>
        <v>5744.0577699282558</v>
      </c>
      <c r="F61" s="65">
        <f>$E61*VLOOKUP(F$48,Regional!$A$2:$B$7,2,FALSE)</f>
        <v>5815.858492052359</v>
      </c>
      <c r="G61" s="65">
        <f>$E61*VLOOKUP(G$48,Regional!$A$2:$B$7,2,FALSE)</f>
        <v>5589.5426159171857</v>
      </c>
      <c r="H61" s="65">
        <f>$E61*VLOOKUP(H$48,Regional!$A$2:$B$7,2,FALSE)</f>
        <v>5899.1473297163184</v>
      </c>
      <c r="I61" s="65">
        <f>$E61*VLOOKUP(I$48,Regional!$A$2:$B$7,2,FALSE)</f>
        <v>5777.3733049938401</v>
      </c>
      <c r="J61" s="65">
        <f>$E61*VLOOKUP(J$48,Regional!$A$2:$B$7,2,FALSE)</f>
        <v>5827.9210133692077</v>
      </c>
      <c r="K61" s="66">
        <f t="shared" si="33"/>
        <v>58014.983476275382</v>
      </c>
      <c r="L61" s="65">
        <f t="shared" si="34"/>
        <v>58740.170769728822</v>
      </c>
      <c r="M61" s="65">
        <f t="shared" si="34"/>
        <v>56454.380420763577</v>
      </c>
      <c r="N61" s="65">
        <f t="shared" si="34"/>
        <v>59581.388030134811</v>
      </c>
      <c r="O61" s="65">
        <f t="shared" si="34"/>
        <v>58351.470380437786</v>
      </c>
      <c r="P61" s="133">
        <f t="shared" si="34"/>
        <v>58862.002235028995</v>
      </c>
      <c r="Q61" s="119">
        <f>VLOOKUP(B61,Valores!$A$2:$P$300,14,FALSE)</f>
        <v>1</v>
      </c>
      <c r="R61" s="119">
        <f>VLOOKUP(B61,Valores!$A$2:$P$300,15,FALSE)</f>
        <v>3.1300000000000001E-2</v>
      </c>
      <c r="S61" s="186">
        <f t="shared" si="35"/>
        <v>0</v>
      </c>
      <c r="T61" s="186">
        <f t="shared" si="22"/>
        <v>0</v>
      </c>
      <c r="U61" s="186">
        <f t="shared" si="22"/>
        <v>0</v>
      </c>
      <c r="V61" s="186">
        <f t="shared" si="22"/>
        <v>0</v>
      </c>
      <c r="W61" s="186">
        <f t="shared" si="22"/>
        <v>0</v>
      </c>
      <c r="Y61" s="31">
        <f t="shared" si="23"/>
        <v>58740.170769728822</v>
      </c>
      <c r="Z61" s="187">
        <f t="shared" si="24"/>
        <v>58740.170769728822</v>
      </c>
      <c r="AB61" s="31">
        <f t="shared" si="25"/>
        <v>56454.380420763577</v>
      </c>
      <c r="AC61" s="187">
        <f t="shared" si="26"/>
        <v>56454.380420763577</v>
      </c>
      <c r="AE61" s="31">
        <f t="shared" si="27"/>
        <v>59581.388030134811</v>
      </c>
      <c r="AF61" s="187">
        <f t="shared" si="28"/>
        <v>59581.388030134811</v>
      </c>
      <c r="AH61" s="31">
        <f t="shared" si="29"/>
        <v>58351.470380437786</v>
      </c>
      <c r="AI61" s="187">
        <f t="shared" si="30"/>
        <v>58351.470380437786</v>
      </c>
      <c r="AK61" s="31">
        <f t="shared" si="31"/>
        <v>58862.002235028995</v>
      </c>
      <c r="AL61" s="187">
        <f t="shared" si="32"/>
        <v>58862.002235028995</v>
      </c>
    </row>
    <row r="62" spans="1:38" x14ac:dyDescent="0.2">
      <c r="A62" s="250">
        <v>14</v>
      </c>
      <c r="B62" s="1" t="s">
        <v>214</v>
      </c>
      <c r="C62" s="1" t="str">
        <f>VLOOKUP(B62,Valores!$A$2:$F$223,5,FALSE)</f>
        <v>m³</v>
      </c>
      <c r="D62" s="1">
        <v>48</v>
      </c>
      <c r="E62" s="64">
        <f>VLOOKUP($B62,Valores!$A$2:$G$300,6,FALSE)*VLOOKUP(VLOOKUP($B62,Indices_Poder!$B$5:$E$250,3,FALSE),Indices_Poder!$G$6:$N$28,4,FALSE)</f>
        <v>5744.0577699282558</v>
      </c>
      <c r="F62" s="65">
        <f>$E62*VLOOKUP(F$48,Regional!$A$2:$B$7,2,FALSE)</f>
        <v>5815.858492052359</v>
      </c>
      <c r="G62" s="65">
        <f>$E62*VLOOKUP(G$48,Regional!$A$2:$B$7,2,FALSE)</f>
        <v>5589.5426159171857</v>
      </c>
      <c r="H62" s="65">
        <f>$E62*VLOOKUP(H$48,Regional!$A$2:$B$7,2,FALSE)</f>
        <v>5899.1473297163184</v>
      </c>
      <c r="I62" s="65">
        <f>$E62*VLOOKUP(I$48,Regional!$A$2:$B$7,2,FALSE)</f>
        <v>5777.3733049938401</v>
      </c>
      <c r="J62" s="65">
        <f>$E62*VLOOKUP(J$48,Regional!$A$2:$B$7,2,FALSE)</f>
        <v>5827.9210133692077</v>
      </c>
      <c r="K62" s="66">
        <f>D62*E62</f>
        <v>275714.77295655629</v>
      </c>
      <c r="L62" s="65">
        <f t="shared" si="34"/>
        <v>279161.20761851326</v>
      </c>
      <c r="M62" s="65">
        <f t="shared" si="34"/>
        <v>268298.04556402494</v>
      </c>
      <c r="N62" s="65">
        <f t="shared" si="34"/>
        <v>283159.0718263833</v>
      </c>
      <c r="O62" s="65">
        <f t="shared" si="34"/>
        <v>277313.91863970435</v>
      </c>
      <c r="P62" s="133">
        <f t="shared" si="34"/>
        <v>279740.20864172198</v>
      </c>
      <c r="Q62" s="119">
        <f>VLOOKUP(B62,Valores!$A$2:$P$300,14,FALSE)</f>
        <v>1</v>
      </c>
      <c r="R62" s="119">
        <f>VLOOKUP(B62,Valores!$A$2:$P$300,15,FALSE)</f>
        <v>3.1300000000000001E-2</v>
      </c>
      <c r="S62" s="186">
        <f t="shared" si="35"/>
        <v>0</v>
      </c>
      <c r="T62" s="186">
        <f t="shared" si="22"/>
        <v>0</v>
      </c>
      <c r="U62" s="186">
        <f t="shared" si="22"/>
        <v>0</v>
      </c>
      <c r="V62" s="186">
        <f t="shared" si="22"/>
        <v>0</v>
      </c>
      <c r="W62" s="186">
        <f t="shared" si="22"/>
        <v>0</v>
      </c>
      <c r="Y62" s="31">
        <f t="shared" si="23"/>
        <v>279161.20761851326</v>
      </c>
      <c r="Z62" s="187">
        <f t="shared" si="24"/>
        <v>279161.20761851326</v>
      </c>
      <c r="AB62" s="31">
        <f t="shared" si="25"/>
        <v>268298.04556402494</v>
      </c>
      <c r="AC62" s="187">
        <f t="shared" si="26"/>
        <v>268298.04556402494</v>
      </c>
      <c r="AE62" s="31">
        <f t="shared" si="27"/>
        <v>283159.0718263833</v>
      </c>
      <c r="AF62" s="187">
        <f t="shared" si="28"/>
        <v>283159.0718263833</v>
      </c>
      <c r="AH62" s="31">
        <f t="shared" si="29"/>
        <v>277313.91863970435</v>
      </c>
      <c r="AI62" s="187">
        <f t="shared" si="30"/>
        <v>277313.91863970435</v>
      </c>
      <c r="AK62" s="31">
        <f t="shared" si="31"/>
        <v>279740.20864172198</v>
      </c>
      <c r="AL62" s="187">
        <f t="shared" si="32"/>
        <v>279740.20864172198</v>
      </c>
    </row>
    <row r="63" spans="1:38" x14ac:dyDescent="0.2">
      <c r="A63" s="250">
        <v>15</v>
      </c>
      <c r="B63" s="1" t="s">
        <v>246</v>
      </c>
      <c r="C63" s="1" t="str">
        <f>VLOOKUP(B63,Valores!$A$2:$F$223,5,FALSE)</f>
        <v>m³</v>
      </c>
      <c r="D63" s="1">
        <v>0.2</v>
      </c>
      <c r="E63" s="64">
        <f>VLOOKUP($B63,Valores!$A$2:$G$300,6,FALSE)*VLOOKUP(VLOOKUP($B63,Indices_Poder!$B$5:$E$250,3,FALSE),Indices_Poder!$G$6:$N$28,4,FALSE)</f>
        <v>5744.0577699282558</v>
      </c>
      <c r="F63" s="65">
        <f>$E63*VLOOKUP(F$48,Regional!$A$2:$B$7,2,FALSE)</f>
        <v>5815.858492052359</v>
      </c>
      <c r="G63" s="65">
        <f>$E63*VLOOKUP(G$48,Regional!$A$2:$B$7,2,FALSE)</f>
        <v>5589.5426159171857</v>
      </c>
      <c r="H63" s="65">
        <f>$E63*VLOOKUP(H$48,Regional!$A$2:$B$7,2,FALSE)</f>
        <v>5899.1473297163184</v>
      </c>
      <c r="I63" s="65">
        <f>$E63*VLOOKUP(I$48,Regional!$A$2:$B$7,2,FALSE)</f>
        <v>5777.3733049938401</v>
      </c>
      <c r="J63" s="65">
        <f>$E63*VLOOKUP(J$48,Regional!$A$2:$B$7,2,FALSE)</f>
        <v>5827.9210133692077</v>
      </c>
      <c r="K63" s="66">
        <f t="shared" si="33"/>
        <v>1148.8115539856512</v>
      </c>
      <c r="L63" s="65">
        <f t="shared" si="34"/>
        <v>1163.1716984104719</v>
      </c>
      <c r="M63" s="65">
        <f t="shared" si="34"/>
        <v>1117.9085231834372</v>
      </c>
      <c r="N63" s="65">
        <f t="shared" si="34"/>
        <v>1179.8294659432638</v>
      </c>
      <c r="O63" s="65">
        <f t="shared" si="34"/>
        <v>1155.4746609987681</v>
      </c>
      <c r="P63" s="133">
        <f t="shared" si="34"/>
        <v>1165.5842026738417</v>
      </c>
      <c r="Q63" s="119">
        <f>VLOOKUP(B63,Valores!$A$2:$P$300,14,FALSE)</f>
        <v>1</v>
      </c>
      <c r="R63" s="119">
        <f>VLOOKUP(B63,Valores!$A$2:$P$300,15,FALSE)</f>
        <v>3.1300000000000001E-2</v>
      </c>
      <c r="S63" s="186">
        <f t="shared" si="35"/>
        <v>0</v>
      </c>
      <c r="T63" s="186">
        <f t="shared" si="22"/>
        <v>0</v>
      </c>
      <c r="U63" s="186">
        <f t="shared" si="22"/>
        <v>0</v>
      </c>
      <c r="V63" s="186">
        <f t="shared" si="22"/>
        <v>0</v>
      </c>
      <c r="W63" s="186">
        <f t="shared" si="22"/>
        <v>0</v>
      </c>
      <c r="Y63" s="31">
        <f t="shared" si="23"/>
        <v>1163.1716984104719</v>
      </c>
      <c r="Z63" s="187">
        <f t="shared" si="24"/>
        <v>1163.1716984104719</v>
      </c>
      <c r="AB63" s="31">
        <f t="shared" si="25"/>
        <v>1117.9085231834372</v>
      </c>
      <c r="AC63" s="187">
        <f t="shared" si="26"/>
        <v>1117.9085231834372</v>
      </c>
      <c r="AE63" s="31">
        <f t="shared" si="27"/>
        <v>1179.8294659432638</v>
      </c>
      <c r="AF63" s="187">
        <f t="shared" si="28"/>
        <v>1179.8294659432638</v>
      </c>
      <c r="AH63" s="31">
        <f t="shared" si="29"/>
        <v>1155.4746609987681</v>
      </c>
      <c r="AI63" s="187">
        <f t="shared" si="30"/>
        <v>1155.4746609987681</v>
      </c>
      <c r="AK63" s="31">
        <f t="shared" si="31"/>
        <v>1165.5842026738417</v>
      </c>
      <c r="AL63" s="187">
        <f t="shared" si="32"/>
        <v>1165.5842026738417</v>
      </c>
    </row>
    <row r="64" spans="1:38" x14ac:dyDescent="0.2">
      <c r="A64" s="250">
        <v>16</v>
      </c>
      <c r="B64" s="1" t="s">
        <v>215</v>
      </c>
      <c r="C64" s="1" t="str">
        <f>VLOOKUP(B64,Valores!$A$2:$F$223,5,FALSE)</f>
        <v>m³</v>
      </c>
      <c r="D64" s="1">
        <v>0</v>
      </c>
      <c r="E64" s="64">
        <f>VLOOKUP($B64,Valores!$A$2:$G$300,6,FALSE)*VLOOKUP(VLOOKUP($B64,Indices_Poder!$B$5:$E$250,3,FALSE),Indices_Poder!$G$6:$N$28,4,FALSE)</f>
        <v>5744.0577699282558</v>
      </c>
      <c r="F64" s="65">
        <f>$E64*VLOOKUP(F$48,Regional!$A$2:$B$7,2,FALSE)</f>
        <v>5815.858492052359</v>
      </c>
      <c r="G64" s="65">
        <f>$E64*VLOOKUP(G$48,Regional!$A$2:$B$7,2,FALSE)</f>
        <v>5589.5426159171857</v>
      </c>
      <c r="H64" s="65">
        <f>$E64*VLOOKUP(H$48,Regional!$A$2:$B$7,2,FALSE)</f>
        <v>5899.1473297163184</v>
      </c>
      <c r="I64" s="65">
        <f>$E64*VLOOKUP(I$48,Regional!$A$2:$B$7,2,FALSE)</f>
        <v>5777.3733049938401</v>
      </c>
      <c r="J64" s="65">
        <f>$E64*VLOOKUP(J$48,Regional!$A$2:$B$7,2,FALSE)</f>
        <v>5827.9210133692077</v>
      </c>
      <c r="K64" s="66">
        <f t="shared" si="33"/>
        <v>0</v>
      </c>
      <c r="L64" s="65">
        <f t="shared" si="34"/>
        <v>0</v>
      </c>
      <c r="M64" s="65">
        <f t="shared" si="34"/>
        <v>0</v>
      </c>
      <c r="N64" s="65">
        <f t="shared" si="34"/>
        <v>0</v>
      </c>
      <c r="O64" s="65">
        <f t="shared" si="34"/>
        <v>0</v>
      </c>
      <c r="P64" s="133">
        <f t="shared" si="34"/>
        <v>0</v>
      </c>
      <c r="Q64" s="119">
        <f>VLOOKUP(B64,Valores!$A$2:$P$300,14,FALSE)</f>
        <v>1</v>
      </c>
      <c r="R64" s="119">
        <f>VLOOKUP(B64,Valores!$A$2:$P$300,15,FALSE)</f>
        <v>3.1300000000000001E-2</v>
      </c>
      <c r="S64" s="186">
        <f t="shared" si="35"/>
        <v>0</v>
      </c>
      <c r="T64" s="186">
        <f t="shared" si="22"/>
        <v>0</v>
      </c>
      <c r="U64" s="186">
        <f t="shared" si="22"/>
        <v>0</v>
      </c>
      <c r="V64" s="186">
        <f t="shared" si="22"/>
        <v>0</v>
      </c>
      <c r="W64" s="186">
        <f t="shared" si="22"/>
        <v>0</v>
      </c>
      <c r="Y64" s="31">
        <f t="shared" si="23"/>
        <v>0</v>
      </c>
      <c r="Z64" s="187">
        <f t="shared" si="24"/>
        <v>0</v>
      </c>
      <c r="AB64" s="31">
        <f t="shared" si="25"/>
        <v>0</v>
      </c>
      <c r="AC64" s="187">
        <f t="shared" si="26"/>
        <v>0</v>
      </c>
      <c r="AE64" s="31">
        <f t="shared" si="27"/>
        <v>0</v>
      </c>
      <c r="AF64" s="187">
        <f t="shared" si="28"/>
        <v>0</v>
      </c>
      <c r="AH64" s="31">
        <f t="shared" si="29"/>
        <v>0</v>
      </c>
      <c r="AI64" s="187">
        <f t="shared" si="30"/>
        <v>0</v>
      </c>
      <c r="AK64" s="31">
        <f t="shared" si="31"/>
        <v>0</v>
      </c>
      <c r="AL64" s="187">
        <f t="shared" si="32"/>
        <v>0</v>
      </c>
    </row>
    <row r="65" spans="1:38" x14ac:dyDescent="0.2">
      <c r="A65" s="250">
        <v>17</v>
      </c>
      <c r="B65" s="1" t="s">
        <v>247</v>
      </c>
      <c r="C65" s="1" t="str">
        <f>VLOOKUP(B65,Valores!$A$2:$F$223,5,FALSE)</f>
        <v>m³</v>
      </c>
      <c r="D65" s="1">
        <v>1.75</v>
      </c>
      <c r="E65" s="64">
        <f>VLOOKUP($B65,Valores!$A$2:$G$300,6,FALSE)*VLOOKUP(VLOOKUP($B65,Indices_Poder!$B$5:$E$250,3,FALSE),Indices_Poder!$G$6:$N$28,4,FALSE)</f>
        <v>5744.0577699282558</v>
      </c>
      <c r="F65" s="65">
        <f>$E65*VLOOKUP(F$48,Regional!$A$2:$B$7,2,FALSE)</f>
        <v>5815.858492052359</v>
      </c>
      <c r="G65" s="65">
        <f>$E65*VLOOKUP(G$48,Regional!$A$2:$B$7,2,FALSE)</f>
        <v>5589.5426159171857</v>
      </c>
      <c r="H65" s="65">
        <f>$E65*VLOOKUP(H$48,Regional!$A$2:$B$7,2,FALSE)</f>
        <v>5899.1473297163184</v>
      </c>
      <c r="I65" s="65">
        <f>$E65*VLOOKUP(I$48,Regional!$A$2:$B$7,2,FALSE)</f>
        <v>5777.3733049938401</v>
      </c>
      <c r="J65" s="65">
        <f>$E65*VLOOKUP(J$48,Regional!$A$2:$B$7,2,FALSE)</f>
        <v>5827.9210133692077</v>
      </c>
      <c r="K65" s="66">
        <f t="shared" si="33"/>
        <v>10052.101097374447</v>
      </c>
      <c r="L65" s="65">
        <f t="shared" si="34"/>
        <v>10177.752361091629</v>
      </c>
      <c r="M65" s="65">
        <f t="shared" si="34"/>
        <v>9781.6995778550754</v>
      </c>
      <c r="N65" s="65">
        <f t="shared" si="34"/>
        <v>10323.507827003557</v>
      </c>
      <c r="O65" s="65">
        <f t="shared" si="34"/>
        <v>10110.403283739221</v>
      </c>
      <c r="P65" s="133">
        <f t="shared" si="34"/>
        <v>10198.861773396113</v>
      </c>
      <c r="Q65" s="119">
        <f>VLOOKUP(B65,Valores!$A$2:$P$300,14,FALSE)</f>
        <v>1</v>
      </c>
      <c r="R65" s="119">
        <f>VLOOKUP(B65,Valores!$A$2:$P$300,15,FALSE)</f>
        <v>3.1300000000000001E-2</v>
      </c>
      <c r="S65" s="186">
        <f t="shared" si="35"/>
        <v>0</v>
      </c>
      <c r="T65" s="186">
        <f t="shared" si="22"/>
        <v>0</v>
      </c>
      <c r="U65" s="186">
        <f t="shared" si="22"/>
        <v>0</v>
      </c>
      <c r="V65" s="186">
        <f t="shared" si="22"/>
        <v>0</v>
      </c>
      <c r="W65" s="186">
        <f t="shared" si="22"/>
        <v>0</v>
      </c>
      <c r="Y65" s="31">
        <f t="shared" si="23"/>
        <v>10177.752361091629</v>
      </c>
      <c r="Z65" s="187">
        <f t="shared" si="24"/>
        <v>10177.752361091629</v>
      </c>
      <c r="AB65" s="31">
        <f t="shared" si="25"/>
        <v>9781.6995778550754</v>
      </c>
      <c r="AC65" s="187">
        <f t="shared" si="26"/>
        <v>9781.6995778550754</v>
      </c>
      <c r="AE65" s="31">
        <f t="shared" si="27"/>
        <v>10323.507827003557</v>
      </c>
      <c r="AF65" s="187">
        <f t="shared" si="28"/>
        <v>10323.507827003557</v>
      </c>
      <c r="AH65" s="31">
        <f t="shared" si="29"/>
        <v>10110.403283739221</v>
      </c>
      <c r="AI65" s="187">
        <f t="shared" si="30"/>
        <v>10110.403283739221</v>
      </c>
      <c r="AK65" s="31">
        <f t="shared" si="31"/>
        <v>10198.861773396113</v>
      </c>
      <c r="AL65" s="187">
        <f t="shared" si="32"/>
        <v>10198.861773396113</v>
      </c>
    </row>
    <row r="66" spans="1:38" x14ac:dyDescent="0.2">
      <c r="A66" s="250">
        <v>18</v>
      </c>
      <c r="B66" s="1" t="s">
        <v>248</v>
      </c>
      <c r="C66" s="1" t="str">
        <f>VLOOKUP(B66,Valores!$A$2:$F$223,5,FALSE)</f>
        <v>m³</v>
      </c>
      <c r="D66" s="1">
        <v>1.75</v>
      </c>
      <c r="E66" s="64">
        <f>VLOOKUP($B66,Valores!$A$2:$G$300,6,FALSE)*VLOOKUP(VLOOKUP($B66,Indices_Poder!$B$5:$E$250,3,FALSE),Indices_Poder!$G$6:$N$28,4,FALSE)</f>
        <v>5744.0577699282558</v>
      </c>
      <c r="F66" s="65">
        <f>$E66*VLOOKUP(F$48,Regional!$A$2:$B$7,2,FALSE)</f>
        <v>5815.858492052359</v>
      </c>
      <c r="G66" s="65">
        <f>$E66*VLOOKUP(G$48,Regional!$A$2:$B$7,2,FALSE)</f>
        <v>5589.5426159171857</v>
      </c>
      <c r="H66" s="65">
        <f>$E66*VLOOKUP(H$48,Regional!$A$2:$B$7,2,FALSE)</f>
        <v>5899.1473297163184</v>
      </c>
      <c r="I66" s="65">
        <f>$E66*VLOOKUP(I$48,Regional!$A$2:$B$7,2,FALSE)</f>
        <v>5777.3733049938401</v>
      </c>
      <c r="J66" s="65">
        <f>$E66*VLOOKUP(J$48,Regional!$A$2:$B$7,2,FALSE)</f>
        <v>5827.9210133692077</v>
      </c>
      <c r="K66" s="66">
        <f t="shared" si="33"/>
        <v>10052.101097374447</v>
      </c>
      <c r="L66" s="65">
        <f t="shared" si="34"/>
        <v>10177.752361091629</v>
      </c>
      <c r="M66" s="65">
        <f t="shared" si="34"/>
        <v>9781.6995778550754</v>
      </c>
      <c r="N66" s="65">
        <f t="shared" si="34"/>
        <v>10323.507827003557</v>
      </c>
      <c r="O66" s="65">
        <f t="shared" si="34"/>
        <v>10110.403283739221</v>
      </c>
      <c r="P66" s="133">
        <f t="shared" si="34"/>
        <v>10198.861773396113</v>
      </c>
      <c r="Q66" s="119">
        <f>VLOOKUP(B66,Valores!$A$2:$P$300,14,FALSE)</f>
        <v>1</v>
      </c>
      <c r="R66" s="119">
        <f>VLOOKUP(B66,Valores!$A$2:$P$300,15,FALSE)</f>
        <v>3.1300000000000001E-2</v>
      </c>
      <c r="S66" s="186">
        <f t="shared" si="35"/>
        <v>0</v>
      </c>
      <c r="T66" s="186">
        <f t="shared" si="22"/>
        <v>0</v>
      </c>
      <c r="U66" s="186">
        <f t="shared" si="22"/>
        <v>0</v>
      </c>
      <c r="V66" s="186">
        <f t="shared" si="22"/>
        <v>0</v>
      </c>
      <c r="W66" s="186">
        <f t="shared" si="22"/>
        <v>0</v>
      </c>
      <c r="Y66" s="31">
        <f t="shared" si="23"/>
        <v>10177.752361091629</v>
      </c>
      <c r="Z66" s="187">
        <f t="shared" si="24"/>
        <v>10177.752361091629</v>
      </c>
      <c r="AB66" s="31">
        <f t="shared" si="25"/>
        <v>9781.6995778550754</v>
      </c>
      <c r="AC66" s="187">
        <f t="shared" si="26"/>
        <v>9781.6995778550754</v>
      </c>
      <c r="AE66" s="31">
        <f t="shared" si="27"/>
        <v>10323.507827003557</v>
      </c>
      <c r="AF66" s="187">
        <f t="shared" si="28"/>
        <v>10323.507827003557</v>
      </c>
      <c r="AH66" s="31">
        <f t="shared" si="29"/>
        <v>10110.403283739221</v>
      </c>
      <c r="AI66" s="187">
        <f t="shared" si="30"/>
        <v>10110.403283739221</v>
      </c>
      <c r="AK66" s="31">
        <f t="shared" si="31"/>
        <v>10198.861773396113</v>
      </c>
      <c r="AL66" s="187">
        <f t="shared" si="32"/>
        <v>10198.861773396113</v>
      </c>
    </row>
    <row r="67" spans="1:38" x14ac:dyDescent="0.2">
      <c r="A67" s="250">
        <v>19</v>
      </c>
      <c r="B67" s="1" t="s">
        <v>217</v>
      </c>
      <c r="C67" s="1" t="str">
        <f>VLOOKUP(B67,Valores!$A$2:$F$223,5,FALSE)</f>
        <v>m³</v>
      </c>
      <c r="D67" s="135">
        <v>20</v>
      </c>
      <c r="E67" s="64">
        <f>VLOOKUP($B67,Valores!$A$2:$G$300,6,FALSE)*VLOOKUP(VLOOKUP($B67,Indices_Poder!$B$5:$E$250,3,FALSE),Indices_Poder!$G$6:$N$28,4,FALSE)</f>
        <v>5744.0577699282558</v>
      </c>
      <c r="F67" s="65">
        <f>$E67*VLOOKUP(F$48,Regional!$A$2:$B$7,2,FALSE)</f>
        <v>5815.858492052359</v>
      </c>
      <c r="G67" s="65">
        <f>$E67*VLOOKUP(G$48,Regional!$A$2:$B$7,2,FALSE)</f>
        <v>5589.5426159171857</v>
      </c>
      <c r="H67" s="65">
        <f>$E67*VLOOKUP(H$48,Regional!$A$2:$B$7,2,FALSE)</f>
        <v>5899.1473297163184</v>
      </c>
      <c r="I67" s="65">
        <f>$E67*VLOOKUP(I$48,Regional!$A$2:$B$7,2,FALSE)</f>
        <v>5777.3733049938401</v>
      </c>
      <c r="J67" s="65">
        <f>$E67*VLOOKUP(J$48,Regional!$A$2:$B$7,2,FALSE)</f>
        <v>5827.9210133692077</v>
      </c>
      <c r="K67" s="74">
        <f t="shared" si="33"/>
        <v>114881.15539856511</v>
      </c>
      <c r="L67" s="65">
        <f t="shared" si="34"/>
        <v>116317.16984104717</v>
      </c>
      <c r="M67" s="65">
        <f t="shared" si="34"/>
        <v>111790.85231834371</v>
      </c>
      <c r="N67" s="65">
        <f t="shared" si="34"/>
        <v>117982.94659432636</v>
      </c>
      <c r="O67" s="65">
        <f t="shared" si="34"/>
        <v>115547.46609987679</v>
      </c>
      <c r="P67" s="133">
        <f t="shared" si="34"/>
        <v>116558.42026738415</v>
      </c>
      <c r="Q67" s="119">
        <f>VLOOKUP(B67,Valores!$A$2:$P$300,14,FALSE)</f>
        <v>1</v>
      </c>
      <c r="R67" s="119">
        <f>VLOOKUP(B67,Valores!$A$2:$P$300,15,FALSE)</f>
        <v>3.1300000000000001E-2</v>
      </c>
      <c r="S67" s="186">
        <f t="shared" si="35"/>
        <v>0</v>
      </c>
      <c r="T67" s="186">
        <f t="shared" si="22"/>
        <v>0</v>
      </c>
      <c r="U67" s="186">
        <f t="shared" si="22"/>
        <v>0</v>
      </c>
      <c r="V67" s="186">
        <f t="shared" si="22"/>
        <v>0</v>
      </c>
      <c r="W67" s="186">
        <f t="shared" si="22"/>
        <v>0</v>
      </c>
      <c r="Y67" s="31">
        <f t="shared" si="23"/>
        <v>116317.16984104717</v>
      </c>
      <c r="Z67" s="187">
        <f t="shared" si="24"/>
        <v>116317.16984104717</v>
      </c>
      <c r="AB67" s="31">
        <f t="shared" si="25"/>
        <v>111790.85231834371</v>
      </c>
      <c r="AC67" s="187">
        <f t="shared" si="26"/>
        <v>111790.85231834371</v>
      </c>
      <c r="AE67" s="31">
        <f t="shared" si="27"/>
        <v>117982.94659432636</v>
      </c>
      <c r="AF67" s="187">
        <f t="shared" si="28"/>
        <v>117982.94659432636</v>
      </c>
      <c r="AH67" s="31">
        <f t="shared" si="29"/>
        <v>115547.46609987679</v>
      </c>
      <c r="AI67" s="187">
        <f t="shared" si="30"/>
        <v>115547.46609987679</v>
      </c>
      <c r="AK67" s="31">
        <f t="shared" si="31"/>
        <v>116558.42026738415</v>
      </c>
      <c r="AL67" s="187">
        <f t="shared" si="32"/>
        <v>116558.42026738415</v>
      </c>
    </row>
    <row r="68" spans="1:38" s="29" customFormat="1" x14ac:dyDescent="0.2">
      <c r="A68" s="79"/>
      <c r="B68" s="80" t="s">
        <v>143</v>
      </c>
      <c r="C68" s="80"/>
      <c r="D68" s="82"/>
      <c r="E68" s="192"/>
      <c r="F68" s="191"/>
      <c r="G68" s="191"/>
      <c r="H68" s="191"/>
      <c r="I68" s="191"/>
      <c r="J68" s="191"/>
      <c r="K68" s="192">
        <f t="shared" ref="K68:P68" si="36">SUM(K49:K67)</f>
        <v>8634590.2807763573</v>
      </c>
      <c r="L68" s="83">
        <f t="shared" si="36"/>
        <v>8742522.6592860576</v>
      </c>
      <c r="M68" s="83">
        <f t="shared" si="36"/>
        <v>8402319.8022234719</v>
      </c>
      <c r="N68" s="83">
        <f t="shared" si="36"/>
        <v>8867724.2183573171</v>
      </c>
      <c r="O68" s="83">
        <f t="shared" si="36"/>
        <v>8684670.9044048581</v>
      </c>
      <c r="P68" s="83">
        <f t="shared" si="36"/>
        <v>8760655.2988756914</v>
      </c>
      <c r="S68" s="174">
        <f>SUMIF($Q49:$Q67,"&lt;&gt;Rateio",Z49:Z67)</f>
        <v>8742522.6592860576</v>
      </c>
      <c r="T68" s="174">
        <f>SUMIF($Q49:$Q67,"&lt;&gt;Rateio",AC49:AC67)</f>
        <v>8402319.8022234719</v>
      </c>
      <c r="U68" s="174">
        <f>SUMIF($Q49:$Q67,"&lt;&gt;Rateio",AF49:AF67)</f>
        <v>8867724.2183573171</v>
      </c>
      <c r="V68" s="174">
        <f>SUMIF($Q49:$Q67,"&lt;&gt;Rateio",AI49:AI67)</f>
        <v>8684670.9044048581</v>
      </c>
      <c r="W68" s="174">
        <f>SUMIF($Q49:$Q67,"&lt;&gt;Rateio",AL49:AL67)</f>
        <v>8760655.2988756914</v>
      </c>
      <c r="Z68" s="187"/>
      <c r="AC68" s="187"/>
      <c r="AF68" s="187"/>
      <c r="AI68" s="187"/>
      <c r="AL68" s="187"/>
    </row>
    <row r="69" spans="1:38" s="29" customFormat="1" ht="12.75" hidden="1" customHeight="1" x14ac:dyDescent="0.2">
      <c r="A69" s="79"/>
      <c r="B69" s="80"/>
      <c r="C69" s="80"/>
      <c r="D69" s="82"/>
      <c r="E69" s="137" t="s">
        <v>118</v>
      </c>
      <c r="F69" s="87" t="s">
        <v>129</v>
      </c>
      <c r="G69" s="87" t="s">
        <v>130</v>
      </c>
      <c r="H69" s="87" t="s">
        <v>142</v>
      </c>
      <c r="I69" s="87" t="s">
        <v>132</v>
      </c>
      <c r="J69" s="87" t="s">
        <v>133</v>
      </c>
      <c r="K69" s="88"/>
      <c r="L69" s="83"/>
      <c r="M69" s="83"/>
      <c r="N69" s="83"/>
      <c r="O69" s="83"/>
      <c r="P69" s="83"/>
      <c r="S69" s="186"/>
      <c r="T69" s="186"/>
      <c r="U69" s="186"/>
      <c r="V69" s="186"/>
      <c r="W69" s="186"/>
      <c r="Z69" s="187"/>
      <c r="AC69" s="187"/>
      <c r="AF69" s="187"/>
      <c r="AI69" s="187"/>
      <c r="AL69" s="187"/>
    </row>
    <row r="70" spans="1:38" s="29" customFormat="1" ht="12.75" hidden="1" customHeight="1" x14ac:dyDescent="0.2">
      <c r="A70" s="89"/>
      <c r="B70" s="90" t="s">
        <v>206</v>
      </c>
      <c r="C70" s="90"/>
      <c r="D70" s="92"/>
      <c r="E70" s="92" t="e">
        <f>(SUMIF(#REF!,"Obras civis",K49:K67)+#REF!)*3.98%</f>
        <v>#REF!</v>
      </c>
      <c r="F70" s="93" t="e">
        <f>(SUMIF(#REF!,"Obras civis",L49:L67)+#REF!)*3.98%</f>
        <v>#REF!</v>
      </c>
      <c r="G70" s="93" t="e">
        <f>(SUMIF(#REF!,"Obras civis",M49:M67)+#REF!)*3.98%</f>
        <v>#REF!</v>
      </c>
      <c r="H70" s="93" t="e">
        <f>(SUMIF(#REF!,"Obras civis",N49:N67)+#REF!)*3.98%</f>
        <v>#REF!</v>
      </c>
      <c r="I70" s="93" t="e">
        <f>(SUMIF(#REF!,"Obras civis",O49:O67)+#REF!)*3.98%</f>
        <v>#REF!</v>
      </c>
      <c r="J70" s="93" t="e">
        <f>(SUMIF(#REF!,"Obras civis",P49:P67)+#REF!)*3.98%</f>
        <v>#REF!</v>
      </c>
      <c r="K70" s="92"/>
      <c r="L70" s="93"/>
      <c r="M70" s="93"/>
      <c r="N70" s="93"/>
      <c r="O70" s="93"/>
      <c r="P70" s="93"/>
      <c r="S70" s="186"/>
      <c r="T70" s="186"/>
      <c r="U70" s="186"/>
      <c r="V70" s="186"/>
      <c r="W70" s="186"/>
      <c r="Z70" s="187"/>
      <c r="AC70" s="187"/>
      <c r="AF70" s="187"/>
      <c r="AI70" s="187"/>
      <c r="AL70" s="187"/>
    </row>
    <row r="71" spans="1:38" s="29" customFormat="1" ht="12.75" hidden="1" customHeight="1" x14ac:dyDescent="0.2">
      <c r="A71" s="89"/>
      <c r="B71" s="90" t="s">
        <v>145</v>
      </c>
      <c r="C71" s="97"/>
      <c r="D71" s="99"/>
      <c r="E71" s="99" t="e">
        <f>K68+#REF!+E70</f>
        <v>#REF!</v>
      </c>
      <c r="F71" s="100" t="e">
        <f>L68+#REF!+F70</f>
        <v>#REF!</v>
      </c>
      <c r="G71" s="100" t="e">
        <f>M68+#REF!+G70</f>
        <v>#REF!</v>
      </c>
      <c r="H71" s="100" t="e">
        <f>N68+#REF!+H70</f>
        <v>#REF!</v>
      </c>
      <c r="I71" s="100" t="e">
        <f>O68+#REF!+I70</f>
        <v>#REF!</v>
      </c>
      <c r="J71" s="100" t="e">
        <f>P68+#REF!+J70</f>
        <v>#REF!</v>
      </c>
      <c r="K71" s="99"/>
      <c r="L71" s="100"/>
      <c r="M71" s="100"/>
      <c r="N71" s="100"/>
      <c r="O71" s="100"/>
      <c r="P71" s="100"/>
      <c r="S71" s="186"/>
      <c r="T71" s="186"/>
      <c r="U71" s="186"/>
      <c r="V71" s="186"/>
      <c r="W71" s="186"/>
      <c r="Z71" s="187"/>
      <c r="AC71" s="187"/>
      <c r="AF71" s="187"/>
      <c r="AI71" s="187"/>
      <c r="AL71" s="187"/>
    </row>
    <row r="72" spans="1:38" s="29" customFormat="1" ht="12.75" hidden="1" customHeight="1" x14ac:dyDescent="0.2">
      <c r="A72" s="89"/>
      <c r="B72" s="90" t="s">
        <v>146</v>
      </c>
      <c r="C72" s="90"/>
      <c r="D72" s="91"/>
      <c r="E72" s="92" t="e">
        <f>E71*2.7%</f>
        <v>#REF!</v>
      </c>
      <c r="F72" s="93" t="e">
        <f>F71*2.7%</f>
        <v>#REF!</v>
      </c>
      <c r="G72" s="93" t="e">
        <f t="shared" ref="G72:J72" si="37">G71*2.7%</f>
        <v>#REF!</v>
      </c>
      <c r="H72" s="93" t="e">
        <f t="shared" si="37"/>
        <v>#REF!</v>
      </c>
      <c r="I72" s="93" t="e">
        <f t="shared" si="37"/>
        <v>#REF!</v>
      </c>
      <c r="J72" s="93" t="e">
        <f t="shared" si="37"/>
        <v>#REF!</v>
      </c>
      <c r="K72" s="92"/>
      <c r="L72" s="93"/>
      <c r="M72" s="93"/>
      <c r="N72" s="93"/>
      <c r="O72" s="93"/>
      <c r="P72" s="93"/>
      <c r="S72" s="186"/>
      <c r="T72" s="186"/>
      <c r="U72" s="186"/>
      <c r="V72" s="186"/>
      <c r="W72" s="186"/>
      <c r="Z72" s="187"/>
      <c r="AC72" s="187"/>
      <c r="AF72" s="187"/>
      <c r="AI72" s="187"/>
      <c r="AL72" s="187"/>
    </row>
    <row r="73" spans="1:38" s="29" customFormat="1" ht="12.75" hidden="1" customHeight="1" x14ac:dyDescent="0.2">
      <c r="A73" s="89"/>
      <c r="B73" s="90" t="s">
        <v>147</v>
      </c>
      <c r="C73" s="97"/>
      <c r="D73" s="98"/>
      <c r="E73" s="99" t="e">
        <f>E71*1.4%</f>
        <v>#REF!</v>
      </c>
      <c r="F73" s="100" t="e">
        <f>F71*1.4%</f>
        <v>#REF!</v>
      </c>
      <c r="G73" s="100" t="e">
        <f t="shared" ref="G73:J73" si="38">G71*1.4%</f>
        <v>#REF!</v>
      </c>
      <c r="H73" s="100" t="e">
        <f t="shared" si="38"/>
        <v>#REF!</v>
      </c>
      <c r="I73" s="100" t="e">
        <f t="shared" si="38"/>
        <v>#REF!</v>
      </c>
      <c r="J73" s="100" t="e">
        <f t="shared" si="38"/>
        <v>#REF!</v>
      </c>
      <c r="K73" s="99"/>
      <c r="L73" s="100"/>
      <c r="M73" s="100"/>
      <c r="N73" s="100"/>
      <c r="O73" s="100"/>
      <c r="P73" s="100"/>
      <c r="S73" s="186"/>
      <c r="T73" s="186"/>
      <c r="U73" s="186"/>
      <c r="V73" s="186"/>
      <c r="W73" s="186"/>
      <c r="Z73" s="187"/>
      <c r="AC73" s="187"/>
      <c r="AF73" s="187"/>
      <c r="AI73" s="187"/>
      <c r="AL73" s="187"/>
    </row>
    <row r="74" spans="1:38" s="29" customFormat="1" ht="12.75" hidden="1" customHeight="1" x14ac:dyDescent="0.2">
      <c r="A74" s="89"/>
      <c r="B74" s="90" t="s">
        <v>148</v>
      </c>
      <c r="C74" s="90"/>
      <c r="D74" s="90"/>
      <c r="E74" s="92" t="e">
        <f>E71*3.99%</f>
        <v>#REF!</v>
      </c>
      <c r="F74" s="93" t="e">
        <f>F71*3.99%</f>
        <v>#REF!</v>
      </c>
      <c r="G74" s="93" t="e">
        <f t="shared" ref="G74:J74" si="39">G71*3.99%</f>
        <v>#REF!</v>
      </c>
      <c r="H74" s="93" t="e">
        <f t="shared" si="39"/>
        <v>#REF!</v>
      </c>
      <c r="I74" s="93" t="e">
        <f t="shared" si="39"/>
        <v>#REF!</v>
      </c>
      <c r="J74" s="93" t="e">
        <f t="shared" si="39"/>
        <v>#REF!</v>
      </c>
      <c r="K74" s="92"/>
      <c r="L74" s="93"/>
      <c r="M74" s="93"/>
      <c r="N74" s="93"/>
      <c r="O74" s="93"/>
      <c r="P74" s="93"/>
      <c r="S74" s="186"/>
      <c r="T74" s="186"/>
      <c r="U74" s="186"/>
      <c r="V74" s="186"/>
      <c r="W74" s="186"/>
      <c r="Z74" s="187"/>
      <c r="AC74" s="187"/>
      <c r="AF74" s="187"/>
      <c r="AI74" s="187"/>
      <c r="AL74" s="187"/>
    </row>
    <row r="75" spans="1:38" s="29" customFormat="1" ht="12.75" hidden="1" customHeight="1" x14ac:dyDescent="0.2">
      <c r="A75" s="89"/>
      <c r="B75" s="104" t="s">
        <v>149</v>
      </c>
      <c r="C75" s="104"/>
      <c r="D75" s="105"/>
      <c r="E75" s="106" t="e">
        <f>E71*2.7%</f>
        <v>#REF!</v>
      </c>
      <c r="F75" s="107" t="e">
        <f>F71*2.7%</f>
        <v>#REF!</v>
      </c>
      <c r="G75" s="107" t="e">
        <f t="shared" ref="G75:J75" si="40">G71*2.7%</f>
        <v>#REF!</v>
      </c>
      <c r="H75" s="107" t="e">
        <f t="shared" si="40"/>
        <v>#REF!</v>
      </c>
      <c r="I75" s="107" t="e">
        <f t="shared" si="40"/>
        <v>#REF!</v>
      </c>
      <c r="J75" s="107" t="e">
        <f t="shared" si="40"/>
        <v>#REF!</v>
      </c>
      <c r="K75" s="106"/>
      <c r="L75" s="107"/>
      <c r="M75" s="107"/>
      <c r="N75" s="107"/>
      <c r="O75" s="107"/>
      <c r="P75" s="107"/>
      <c r="S75" s="186"/>
      <c r="T75" s="186"/>
      <c r="U75" s="186"/>
      <c r="V75" s="186"/>
      <c r="W75" s="186"/>
      <c r="Z75" s="187"/>
      <c r="AC75" s="187"/>
      <c r="AF75" s="187"/>
      <c r="AI75" s="187"/>
      <c r="AL75" s="187"/>
    </row>
    <row r="76" spans="1:38" s="29" customFormat="1" ht="12.75" hidden="1" customHeight="1" x14ac:dyDescent="0.2">
      <c r="A76" s="89"/>
      <c r="B76" s="90" t="s">
        <v>150</v>
      </c>
      <c r="C76" s="90"/>
      <c r="D76" s="91"/>
      <c r="E76" s="106" t="e">
        <f>E71+E72+E73+E74+E75</f>
        <v>#REF!</v>
      </c>
      <c r="F76" s="93" t="e">
        <f>F71+F72+F73+F74+F75</f>
        <v>#REF!</v>
      </c>
      <c r="G76" s="93" t="e">
        <f t="shared" ref="G76:J76" si="41">G71+G72+G73+G74+G75</f>
        <v>#REF!</v>
      </c>
      <c r="H76" s="93" t="e">
        <f t="shared" si="41"/>
        <v>#REF!</v>
      </c>
      <c r="I76" s="93" t="e">
        <f t="shared" si="41"/>
        <v>#REF!</v>
      </c>
      <c r="J76" s="93" t="e">
        <f t="shared" si="41"/>
        <v>#REF!</v>
      </c>
      <c r="K76" s="92"/>
      <c r="L76" s="93"/>
      <c r="M76" s="93"/>
      <c r="N76" s="93"/>
      <c r="O76" s="93"/>
      <c r="P76" s="93"/>
      <c r="S76" s="186"/>
      <c r="T76" s="186"/>
      <c r="U76" s="186"/>
      <c r="V76" s="186"/>
      <c r="W76" s="186"/>
      <c r="Z76" s="187"/>
      <c r="AC76" s="187"/>
      <c r="AF76" s="187"/>
      <c r="AI76" s="187"/>
      <c r="AL76" s="187"/>
    </row>
    <row r="77" spans="1:38" s="29" customFormat="1" ht="12.75" hidden="1" customHeight="1" x14ac:dyDescent="0.2">
      <c r="A77" s="90"/>
      <c r="B77" s="90" t="s">
        <v>151</v>
      </c>
      <c r="C77" s="90"/>
      <c r="D77" s="91"/>
      <c r="E77" s="92" t="e">
        <f t="shared" ref="E77:J77" si="42">E76*3%</f>
        <v>#REF!</v>
      </c>
      <c r="F77" s="93" t="e">
        <f t="shared" si="42"/>
        <v>#REF!</v>
      </c>
      <c r="G77" s="93" t="e">
        <f t="shared" si="42"/>
        <v>#REF!</v>
      </c>
      <c r="H77" s="93" t="e">
        <f t="shared" si="42"/>
        <v>#REF!</v>
      </c>
      <c r="I77" s="93" t="e">
        <f t="shared" si="42"/>
        <v>#REF!</v>
      </c>
      <c r="J77" s="93" t="e">
        <f t="shared" si="42"/>
        <v>#REF!</v>
      </c>
      <c r="K77" s="92"/>
      <c r="L77" s="93"/>
      <c r="M77" s="93"/>
      <c r="N77" s="93"/>
      <c r="O77" s="93"/>
      <c r="P77" s="93"/>
      <c r="S77" s="186"/>
      <c r="T77" s="186"/>
      <c r="U77" s="186"/>
      <c r="V77" s="186"/>
      <c r="W77" s="186"/>
      <c r="Z77" s="187"/>
      <c r="AC77" s="187"/>
      <c r="AF77" s="187"/>
      <c r="AI77" s="187"/>
      <c r="AL77" s="187"/>
    </row>
    <row r="78" spans="1:38" s="29" customFormat="1" ht="12.75" hidden="1" customHeight="1" x14ac:dyDescent="0.2">
      <c r="A78" s="110"/>
      <c r="B78" s="110" t="s">
        <v>152</v>
      </c>
      <c r="C78" s="110"/>
      <c r="D78" s="111"/>
      <c r="E78" s="112" t="e">
        <f>E76*2.7%</f>
        <v>#REF!</v>
      </c>
      <c r="F78" s="103" t="e">
        <f>F76*2.7%</f>
        <v>#REF!</v>
      </c>
      <c r="G78" s="103" t="e">
        <f t="shared" ref="G78:J78" si="43">G76*2.7%</f>
        <v>#REF!</v>
      </c>
      <c r="H78" s="103" t="e">
        <f t="shared" si="43"/>
        <v>#REF!</v>
      </c>
      <c r="I78" s="103" t="e">
        <f t="shared" si="43"/>
        <v>#REF!</v>
      </c>
      <c r="J78" s="103" t="e">
        <f t="shared" si="43"/>
        <v>#REF!</v>
      </c>
      <c r="K78" s="112"/>
      <c r="L78" s="103"/>
      <c r="M78" s="103"/>
      <c r="N78" s="103"/>
      <c r="O78" s="103"/>
      <c r="P78" s="103"/>
      <c r="S78" s="186"/>
      <c r="T78" s="186"/>
      <c r="U78" s="186"/>
      <c r="V78" s="186"/>
      <c r="W78" s="186"/>
      <c r="Z78" s="187"/>
      <c r="AC78" s="187"/>
      <c r="AF78" s="187"/>
      <c r="AI78" s="187"/>
      <c r="AL78" s="187"/>
    </row>
    <row r="79" spans="1:38" s="29" customFormat="1" x14ac:dyDescent="0.2">
      <c r="A79" s="79"/>
      <c r="B79" s="80" t="s">
        <v>153</v>
      </c>
      <c r="C79" s="80"/>
      <c r="D79" s="82"/>
      <c r="E79" s="82">
        <f>K68*(1+Entrada!$I$13)</f>
        <v>12838772.288486367</v>
      </c>
      <c r="F79" s="83">
        <f>L68*(1+Entrada!$I$13)</f>
        <v>12999256.942092439</v>
      </c>
      <c r="G79" s="83">
        <f>M68*(1+Entrada!$I$13)</f>
        <v>12493409.313926082</v>
      </c>
      <c r="H79" s="83">
        <f>N68*(1+Entrada!$I$13)</f>
        <v>13185419.140275495</v>
      </c>
      <c r="I79" s="83">
        <f>O68*(1+Entrada!$I$13)</f>
        <v>12913237.167759584</v>
      </c>
      <c r="J79" s="83">
        <f>P68*(1+Entrada!$I$13)</f>
        <v>13026218.363898266</v>
      </c>
      <c r="K79" s="82"/>
      <c r="L79" s="83"/>
      <c r="M79" s="83"/>
      <c r="N79" s="83"/>
      <c r="O79" s="83"/>
      <c r="P79" s="83"/>
      <c r="S79" s="174">
        <f>SUMIF($Q49:$Q67,"&lt;&gt;Rateio",Y49:Y67)</f>
        <v>8742522.6592860576</v>
      </c>
      <c r="T79" s="174">
        <f>SUMIF($Q49:$Q67,"&lt;&gt;Rateio",AB49:AB67)</f>
        <v>8402319.8022234719</v>
      </c>
      <c r="U79" s="174">
        <f>SUMIF($Q49:$Q67,"&lt;&gt;Rateio",AE49:AE67)</f>
        <v>8867724.2183573171</v>
      </c>
      <c r="V79" s="174">
        <f>SUMIF($Q49:$Q67,"&lt;&gt;Rateio",AH49:AH67)</f>
        <v>8684670.9044048581</v>
      </c>
      <c r="W79" s="174">
        <f>SUMIF($Q49:$Q67,"&lt;&gt;Rateio",AK49:AK67)</f>
        <v>8760655.2988756914</v>
      </c>
      <c r="Z79" s="187"/>
      <c r="AC79" s="187"/>
      <c r="AF79" s="187"/>
      <c r="AI79" s="187"/>
      <c r="AL79" s="187"/>
    </row>
    <row r="80" spans="1:38" s="29" customFormat="1" x14ac:dyDescent="0.2">
      <c r="C80" s="231"/>
      <c r="E80" s="168">
        <f>AVERAGE(F80:J80)</f>
        <v>1</v>
      </c>
      <c r="F80" s="193">
        <f>S80</f>
        <v>1</v>
      </c>
      <c r="G80" s="194">
        <f>T80</f>
        <v>1</v>
      </c>
      <c r="H80" s="194">
        <f>U80</f>
        <v>1</v>
      </c>
      <c r="I80" s="194">
        <f>V80</f>
        <v>1</v>
      </c>
      <c r="J80" s="195">
        <f>W80</f>
        <v>1</v>
      </c>
      <c r="K80" s="233"/>
      <c r="L80" s="233"/>
      <c r="M80" s="233"/>
      <c r="N80" s="233"/>
      <c r="O80" s="31"/>
      <c r="P80" s="31"/>
      <c r="Q80" s="31"/>
      <c r="S80" s="196">
        <f>S68/S79</f>
        <v>1</v>
      </c>
      <c r="T80" s="196">
        <f>T68/T79</f>
        <v>1</v>
      </c>
      <c r="U80" s="196">
        <f>U68/U79</f>
        <v>1</v>
      </c>
      <c r="V80" s="196">
        <f>V68/V79</f>
        <v>1</v>
      </c>
      <c r="W80" s="196">
        <f>W68/W79</f>
        <v>1</v>
      </c>
      <c r="Y80" s="197"/>
      <c r="Z80" s="198"/>
      <c r="AB80" s="197"/>
      <c r="AC80" s="198"/>
      <c r="AE80" s="197"/>
      <c r="AF80" s="198"/>
      <c r="AH80" s="197"/>
      <c r="AI80" s="198"/>
      <c r="AK80" s="197"/>
      <c r="AL80" s="198"/>
    </row>
    <row r="81" spans="1:38" s="29" customFormat="1" x14ac:dyDescent="0.2">
      <c r="C81" s="231"/>
      <c r="E81" s="199"/>
      <c r="F81" s="200"/>
      <c r="G81" s="200"/>
      <c r="H81" s="200"/>
      <c r="I81" s="200"/>
      <c r="J81" s="200"/>
      <c r="K81" s="233"/>
      <c r="L81" s="233"/>
      <c r="M81" s="233"/>
      <c r="N81" s="233"/>
      <c r="O81" s="31"/>
      <c r="P81" s="31"/>
      <c r="Q81" s="31"/>
    </row>
    <row r="82" spans="1:38" s="29" customFormat="1" x14ac:dyDescent="0.2">
      <c r="C82" s="231"/>
      <c r="E82" s="199"/>
      <c r="F82" s="200"/>
      <c r="G82" s="200"/>
      <c r="H82" s="200"/>
      <c r="I82" s="200"/>
      <c r="J82" s="200"/>
      <c r="K82" s="233"/>
      <c r="L82" s="233"/>
      <c r="M82" s="233"/>
      <c r="N82" s="233"/>
      <c r="O82" s="31"/>
      <c r="P82" s="31"/>
      <c r="Q82" s="31"/>
    </row>
    <row r="83" spans="1:38" s="29" customFormat="1" x14ac:dyDescent="0.2">
      <c r="C83" s="231"/>
      <c r="E83" s="28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31"/>
      <c r="Q83" s="31"/>
    </row>
    <row r="84" spans="1:38" s="35" customFormat="1" ht="12.75" customHeight="1" x14ac:dyDescent="0.25">
      <c r="B84" s="392" t="s">
        <v>300</v>
      </c>
      <c r="C84" s="232"/>
      <c r="D84" s="231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S84" s="171" t="s">
        <v>129</v>
      </c>
      <c r="T84" s="171" t="s">
        <v>130</v>
      </c>
      <c r="U84" s="171" t="s">
        <v>142</v>
      </c>
      <c r="V84" s="171" t="s">
        <v>132</v>
      </c>
      <c r="W84" s="171" t="s">
        <v>133</v>
      </c>
      <c r="Y84" s="172"/>
      <c r="Z84" s="173"/>
      <c r="AB84" s="172"/>
      <c r="AC84" s="173"/>
      <c r="AE84" s="172"/>
      <c r="AF84" s="173"/>
      <c r="AH84" s="172"/>
      <c r="AI84" s="173"/>
      <c r="AK84" s="172"/>
      <c r="AL84" s="173"/>
    </row>
    <row r="85" spans="1:38" s="35" customFormat="1" ht="12.75" customHeight="1" x14ac:dyDescent="0.2">
      <c r="B85" s="392"/>
      <c r="C85" s="236"/>
      <c r="D85" s="237"/>
      <c r="E85" s="238"/>
      <c r="F85" s="238"/>
      <c r="G85" s="237"/>
      <c r="H85" s="239"/>
      <c r="I85" s="239"/>
      <c r="J85" s="240"/>
      <c r="K85" s="240"/>
      <c r="L85" s="256"/>
      <c r="M85" s="240"/>
      <c r="N85" s="240"/>
      <c r="O85" s="257"/>
      <c r="P85" s="257"/>
      <c r="Q85" s="29" t="s">
        <v>202</v>
      </c>
      <c r="S85" s="174">
        <f>SUMIF($Q88:$Q106,"Rateio",L88:L106)+F118</f>
        <v>13053708.296555365</v>
      </c>
      <c r="T85" s="174">
        <f>SUMIF($Q88:$Q106,"Rateio",M88:M106)+G118</f>
        <v>12545741.77123756</v>
      </c>
      <c r="U85" s="174">
        <f>SUMIF($Q88:$Q106,"Rateio",N88:N106)+H118</f>
        <v>13240650.291913442</v>
      </c>
      <c r="V85" s="174">
        <f>SUMIF($Q88:$Q106,"Rateio",O88:O106)+I118</f>
        <v>12967328.202148531</v>
      </c>
      <c r="W85" s="174">
        <f>SUMIF($Q88:$Q106,"Rateio",P88:P106)+J118</f>
        <v>13080782.654503779</v>
      </c>
      <c r="Z85" s="175"/>
      <c r="AC85" s="175"/>
      <c r="AF85" s="175"/>
      <c r="AI85" s="175"/>
      <c r="AL85" s="175"/>
    </row>
    <row r="86" spans="1:38" s="44" customFormat="1" x14ac:dyDescent="0.2">
      <c r="A86" s="379" t="s">
        <v>136</v>
      </c>
      <c r="B86" s="393" t="s">
        <v>138</v>
      </c>
      <c r="C86" s="379" t="s">
        <v>3</v>
      </c>
      <c r="D86" s="394" t="s">
        <v>139</v>
      </c>
      <c r="E86" s="43">
        <f>$E$47</f>
        <v>44228</v>
      </c>
      <c r="F86" s="377" t="str">
        <f>$F$47</f>
        <v>Preço Unitário</v>
      </c>
      <c r="G86" s="377"/>
      <c r="H86" s="377"/>
      <c r="I86" s="377"/>
      <c r="J86" s="377"/>
      <c r="K86" s="43">
        <f>$K$47</f>
        <v>44228</v>
      </c>
      <c r="L86" s="378" t="str">
        <f>$L$47</f>
        <v>Preço Total</v>
      </c>
      <c r="M86" s="378"/>
      <c r="N86" s="378"/>
      <c r="O86" s="378"/>
      <c r="P86" s="378"/>
      <c r="Q86" s="176" t="s">
        <v>203</v>
      </c>
      <c r="S86" s="174">
        <f>SUMIF($R88:$R106,"UAR",L88:L106)</f>
        <v>0</v>
      </c>
      <c r="T86" s="174">
        <f>SUMIF($R88:$R106,"UAR",M88:M106)</f>
        <v>0</v>
      </c>
      <c r="U86" s="174">
        <f>SUMIF($R88:$R106,"UAR",N88:N106)</f>
        <v>0</v>
      </c>
      <c r="V86" s="174">
        <f>SUMIF($R88:$R106,"UAR",O88:O106)</f>
        <v>0</v>
      </c>
      <c r="W86" s="174">
        <f>SUMIF($R88:$R106,"UAR",P88:P106)</f>
        <v>0</v>
      </c>
      <c r="Z86" s="177"/>
      <c r="AC86" s="177"/>
      <c r="AF86" s="177"/>
      <c r="AI86" s="177"/>
      <c r="AL86" s="177"/>
    </row>
    <row r="87" spans="1:38" s="49" customFormat="1" x14ac:dyDescent="0.2">
      <c r="A87" s="379"/>
      <c r="B87" s="380"/>
      <c r="C87" s="379"/>
      <c r="D87" s="394"/>
      <c r="E87" s="42" t="s">
        <v>118</v>
      </c>
      <c r="F87" s="243" t="s">
        <v>129</v>
      </c>
      <c r="G87" s="243" t="s">
        <v>130</v>
      </c>
      <c r="H87" s="243" t="s">
        <v>142</v>
      </c>
      <c r="I87" s="243" t="s">
        <v>132</v>
      </c>
      <c r="J87" s="243" t="s">
        <v>133</v>
      </c>
      <c r="K87" s="45" t="s">
        <v>118</v>
      </c>
      <c r="L87" s="47" t="s">
        <v>129</v>
      </c>
      <c r="M87" s="47" t="s">
        <v>130</v>
      </c>
      <c r="N87" s="47" t="s">
        <v>142</v>
      </c>
      <c r="O87" s="47" t="s">
        <v>132</v>
      </c>
      <c r="P87" s="47" t="s">
        <v>133</v>
      </c>
      <c r="Q87" s="176" t="s">
        <v>204</v>
      </c>
      <c r="S87" s="181">
        <f>S86/S85</f>
        <v>0</v>
      </c>
      <c r="T87" s="181">
        <f>T86/T85</f>
        <v>0</v>
      </c>
      <c r="U87" s="181">
        <f>U86/U85</f>
        <v>0</v>
      </c>
      <c r="V87" s="181">
        <f>V86/V85</f>
        <v>0</v>
      </c>
      <c r="W87" s="181">
        <f>W86/W85</f>
        <v>0</v>
      </c>
      <c r="Y87" s="182"/>
      <c r="Z87" s="183"/>
      <c r="AB87" s="182"/>
      <c r="AC87" s="183"/>
      <c r="AE87" s="182"/>
      <c r="AF87" s="183"/>
      <c r="AH87" s="182"/>
      <c r="AI87" s="183"/>
      <c r="AL87" s="184"/>
    </row>
    <row r="88" spans="1:38" x14ac:dyDescent="0.2">
      <c r="A88" s="246">
        <v>1</v>
      </c>
      <c r="B88" s="116" t="s">
        <v>57</v>
      </c>
      <c r="C88" s="1" t="str">
        <f>VLOOKUP(B88,Valores!$A$2:$F$223,5,FALSE)</f>
        <v>unid.</v>
      </c>
      <c r="D88" s="18">
        <v>1</v>
      </c>
      <c r="E88" s="281">
        <f>EXP(12.68906)*POWER(Resumo!$C$54,0.01669)*POWER(Resumo!$D$54,0.0067)*POWER(Resumo!$E$54,0.42182)*(IF(Resumo!$F$54="ONAN/ONAF",0.8,IF(Resumo!$F$54="ONAN/ONAF/ONAF",1,1.1)))*1.053708*(1+Valores!$H$3)*(1+Valores!$I$3)*(1+Valores!$J$3)*VLOOKUP(VLOOKUP($B10,Indices_Poder!$B$5:$E$250,3,FALSE),Indices_Poder!$G$6:$N$28,8,FALSE)</f>
        <v>7806200.2931025978</v>
      </c>
      <c r="F88" s="65">
        <f>$E88*VLOOKUP(F$87,Regional!$A$2:$B$7,2,FALSE)</f>
        <v>7903777.7967663798</v>
      </c>
      <c r="G88" s="65">
        <f>$E88*VLOOKUP(G$87,Regional!$A$2:$B$7,2,FALSE)</f>
        <v>7596213.505218138</v>
      </c>
      <c r="H88" s="65">
        <f>$E88*VLOOKUP(H$87,Regional!$A$2:$B$7,2,FALSE)</f>
        <v>8016967.7010163674</v>
      </c>
      <c r="I88" s="65">
        <f>$E88*VLOOKUP(I$87,Regional!$A$2:$B$7,2,FALSE)</f>
        <v>7851476.254802593</v>
      </c>
      <c r="J88" s="65">
        <f>$E88*VLOOKUP(J$87,Regional!$A$2:$B$7,2,FALSE)</f>
        <v>7920170.8173818951</v>
      </c>
      <c r="K88" s="56">
        <f>D88*E88</f>
        <v>7806200.2931025978</v>
      </c>
      <c r="L88" s="248">
        <f>D88*F88</f>
        <v>7903777.7967663798</v>
      </c>
      <c r="M88" s="248">
        <f>D88*G88</f>
        <v>7596213.505218138</v>
      </c>
      <c r="N88" s="248">
        <f>D88*H88</f>
        <v>8016967.7010163674</v>
      </c>
      <c r="O88" s="248">
        <f>D88*I88</f>
        <v>7851476.254802593</v>
      </c>
      <c r="P88" s="249">
        <f>D88*J88</f>
        <v>7920170.8173818951</v>
      </c>
      <c r="Q88" s="119">
        <f>VLOOKUP(B88,Valores!$A$2:$P$300,14,FALSE)</f>
        <v>1</v>
      </c>
      <c r="R88" s="119">
        <f>VLOOKUP(B88,Valores!$A$2:$P$300,15,FALSE)</f>
        <v>2.86E-2</v>
      </c>
      <c r="S88" s="186">
        <f>IF($R88="UAR",L88*S$87,0)</f>
        <v>0</v>
      </c>
      <c r="T88" s="186">
        <f t="shared" ref="T88:W106" si="44">IF($R88="UAR",M88*T$87,0)</f>
        <v>0</v>
      </c>
      <c r="U88" s="186">
        <f t="shared" si="44"/>
        <v>0</v>
      </c>
      <c r="V88" s="186">
        <f t="shared" si="44"/>
        <v>0</v>
      </c>
      <c r="W88" s="186">
        <f t="shared" si="44"/>
        <v>0</v>
      </c>
      <c r="Y88" s="31">
        <f t="shared" ref="Y88:Y106" si="45">L88+S88</f>
        <v>7903777.7967663798</v>
      </c>
      <c r="Z88" s="187">
        <f t="shared" ref="Z88:Z106" si="46">IF($Q88="rateio",0,Y88*$Q88)</f>
        <v>7903777.7967663798</v>
      </c>
      <c r="AB88" s="31">
        <f t="shared" ref="AB88:AB106" si="47">M88+T88</f>
        <v>7596213.505218138</v>
      </c>
      <c r="AC88" s="187">
        <f t="shared" ref="AC88:AC106" si="48">IF($Q88="rateio",0,AB88*$Q88)</f>
        <v>7596213.505218138</v>
      </c>
      <c r="AE88" s="31">
        <f t="shared" ref="AE88:AE106" si="49">N88+U88</f>
        <v>8016967.7010163674</v>
      </c>
      <c r="AF88" s="187">
        <f t="shared" ref="AF88:AF106" si="50">IF($Q88="rateio",0,AE88*$Q88)</f>
        <v>8016967.7010163674</v>
      </c>
      <c r="AH88" s="31">
        <f t="shared" ref="AH88:AH106" si="51">V88+O88</f>
        <v>7851476.254802593</v>
      </c>
      <c r="AI88" s="187">
        <f t="shared" ref="AI88:AI106" si="52">IF($Q88="rateio",0,AH88*$Q88)</f>
        <v>7851476.254802593</v>
      </c>
      <c r="AK88" s="31">
        <f t="shared" ref="AK88:AK106" si="53">P88+W88</f>
        <v>7920170.8173818951</v>
      </c>
      <c r="AL88" s="187">
        <f t="shared" ref="AL88:AL106" si="54">IF($Q88="rateio",0,AK88*$Q88)</f>
        <v>7920170.8173818951</v>
      </c>
    </row>
    <row r="89" spans="1:38" x14ac:dyDescent="0.2">
      <c r="A89" s="250">
        <v>2</v>
      </c>
      <c r="B89" s="1" t="s">
        <v>237</v>
      </c>
      <c r="C89" s="1" t="str">
        <f>VLOOKUP(B89,Valores!$A$2:$F$223,5,FALSE)</f>
        <v>unid.</v>
      </c>
      <c r="D89" s="251">
        <v>0.33300000000000002</v>
      </c>
      <c r="E89" s="64">
        <f>VLOOKUP($B89,Valores!$A$2:$G$300,6,FALSE)*VLOOKUP(VLOOKUP($B89,Indices_Poder!$B$5:$E$250,3,FALSE),Indices_Poder!$G$6:$N$28,4,FALSE)</f>
        <v>188082.17109338444</v>
      </c>
      <c r="F89" s="65">
        <f>$E89*VLOOKUP(F$87,Regional!$A$2:$B$7,2,FALSE)</f>
        <v>190433.19823205174</v>
      </c>
      <c r="G89" s="65">
        <f>$E89*VLOOKUP(G$87,Regional!$A$2:$B$7,2,FALSE)</f>
        <v>183022.76069097238</v>
      </c>
      <c r="H89" s="65">
        <f>$E89*VLOOKUP(H$87,Regional!$A$2:$B$7,2,FALSE)</f>
        <v>193160.3897129058</v>
      </c>
      <c r="I89" s="65">
        <f>$E89*VLOOKUP(I$87,Regional!$A$2:$B$7,2,FALSE)</f>
        <v>189173.04768572608</v>
      </c>
      <c r="J89" s="65">
        <f>$E89*VLOOKUP(J$87,Regional!$A$2:$B$7,2,FALSE)</f>
        <v>190828.17079134786</v>
      </c>
      <c r="K89" s="66">
        <f t="shared" ref="K89:K106" si="55">D89*E89</f>
        <v>62631.362974097021</v>
      </c>
      <c r="L89" s="65">
        <f t="shared" ref="L89:P106" si="56">$D89*F89</f>
        <v>63414.255011273235</v>
      </c>
      <c r="M89" s="65">
        <f t="shared" si="56"/>
        <v>60946.57931009381</v>
      </c>
      <c r="N89" s="65">
        <f t="shared" si="56"/>
        <v>64322.409774397638</v>
      </c>
      <c r="O89" s="65">
        <f t="shared" si="56"/>
        <v>62994.624879346789</v>
      </c>
      <c r="P89" s="133">
        <f t="shared" si="56"/>
        <v>63545.780873518845</v>
      </c>
      <c r="Q89" s="119">
        <f>VLOOKUP(B89,Valores!$A$2:$P$300,14,FALSE)</f>
        <v>1</v>
      </c>
      <c r="R89" s="119">
        <f>VLOOKUP(B89,Valores!$A$2:$P$300,15,FALSE)</f>
        <v>3.5700000000000003E-2</v>
      </c>
      <c r="S89" s="186">
        <f t="shared" ref="S89:S106" si="57">IF($R89="UAR",L89*S$87,0)</f>
        <v>0</v>
      </c>
      <c r="T89" s="186">
        <f t="shared" si="44"/>
        <v>0</v>
      </c>
      <c r="U89" s="186">
        <f t="shared" si="44"/>
        <v>0</v>
      </c>
      <c r="V89" s="186">
        <f t="shared" si="44"/>
        <v>0</v>
      </c>
      <c r="W89" s="186">
        <f t="shared" si="44"/>
        <v>0</v>
      </c>
      <c r="Y89" s="31">
        <f t="shared" si="45"/>
        <v>63414.255011273235</v>
      </c>
      <c r="Z89" s="187">
        <f t="shared" si="46"/>
        <v>63414.255011273235</v>
      </c>
      <c r="AB89" s="31">
        <f t="shared" si="47"/>
        <v>60946.57931009381</v>
      </c>
      <c r="AC89" s="187">
        <f t="shared" si="48"/>
        <v>60946.57931009381</v>
      </c>
      <c r="AE89" s="31">
        <f t="shared" si="49"/>
        <v>64322.409774397638</v>
      </c>
      <c r="AF89" s="187">
        <f t="shared" si="50"/>
        <v>64322.409774397638</v>
      </c>
      <c r="AH89" s="31">
        <f t="shared" si="51"/>
        <v>62994.624879346789</v>
      </c>
      <c r="AI89" s="187">
        <f t="shared" si="52"/>
        <v>62994.624879346789</v>
      </c>
      <c r="AK89" s="31">
        <f t="shared" si="53"/>
        <v>63545.780873518845</v>
      </c>
      <c r="AL89" s="187">
        <f t="shared" si="54"/>
        <v>63545.780873518845</v>
      </c>
    </row>
    <row r="90" spans="1:38" x14ac:dyDescent="0.2">
      <c r="A90" s="250">
        <v>3</v>
      </c>
      <c r="B90" s="1" t="s">
        <v>238</v>
      </c>
      <c r="C90" s="1" t="str">
        <f>VLOOKUP(B90,Valores!$A$2:$F$223,5,FALSE)</f>
        <v>unid.</v>
      </c>
      <c r="D90" s="1">
        <v>1</v>
      </c>
      <c r="E90" s="64">
        <f>VLOOKUP($B90,Valores!$A$2:$G$300,6,FALSE)*VLOOKUP(VLOOKUP($B90,Indices_Poder!$B$5:$E$250,3,FALSE),Indices_Poder!$G$6:$N$28,4,FALSE)</f>
        <v>2604.1258136719553</v>
      </c>
      <c r="F90" s="65">
        <f>$E90*VLOOKUP(F$87,Regional!$A$2:$B$7,2,FALSE)</f>
        <v>2636.6773863428548</v>
      </c>
      <c r="G90" s="65">
        <f>$E90*VLOOKUP(G$87,Regional!$A$2:$B$7,2,FALSE)</f>
        <v>2534.0748292841795</v>
      </c>
      <c r="H90" s="65">
        <f>$E90*VLOOKUP(H$87,Regional!$A$2:$B$7,2,FALSE)</f>
        <v>2674.4372106410979</v>
      </c>
      <c r="I90" s="65">
        <f>$E90*VLOOKUP(I$87,Regional!$A$2:$B$7,2,FALSE)</f>
        <v>2619.2297433912527</v>
      </c>
      <c r="J90" s="65">
        <f>$E90*VLOOKUP(J$87,Regional!$A$2:$B$7,2,FALSE)</f>
        <v>2642.1460505515656</v>
      </c>
      <c r="K90" s="66">
        <f t="shared" si="55"/>
        <v>2604.1258136719553</v>
      </c>
      <c r="L90" s="65">
        <f t="shared" si="56"/>
        <v>2636.6773863428548</v>
      </c>
      <c r="M90" s="65">
        <f t="shared" si="56"/>
        <v>2534.0748292841795</v>
      </c>
      <c r="N90" s="65">
        <f t="shared" si="56"/>
        <v>2674.4372106410979</v>
      </c>
      <c r="O90" s="65">
        <f t="shared" si="56"/>
        <v>2619.2297433912527</v>
      </c>
      <c r="P90" s="133">
        <f t="shared" si="56"/>
        <v>2642.1460505515656</v>
      </c>
      <c r="Q90" s="119">
        <f>VLOOKUP(B90,Valores!$A$2:$P$300,14,FALSE)</f>
        <v>1</v>
      </c>
      <c r="R90" s="119">
        <f>VLOOKUP(B90,Valores!$A$2:$P$300,15,FALSE)</f>
        <v>2.7E-2</v>
      </c>
      <c r="S90" s="186">
        <f t="shared" si="57"/>
        <v>0</v>
      </c>
      <c r="T90" s="186">
        <f t="shared" si="44"/>
        <v>0</v>
      </c>
      <c r="U90" s="186">
        <f t="shared" si="44"/>
        <v>0</v>
      </c>
      <c r="V90" s="186">
        <f t="shared" si="44"/>
        <v>0</v>
      </c>
      <c r="W90" s="186">
        <f t="shared" si="44"/>
        <v>0</v>
      </c>
      <c r="Y90" s="31">
        <f t="shared" si="45"/>
        <v>2636.6773863428548</v>
      </c>
      <c r="Z90" s="187">
        <f t="shared" si="46"/>
        <v>2636.6773863428548</v>
      </c>
      <c r="AB90" s="31">
        <f t="shared" si="47"/>
        <v>2534.0748292841795</v>
      </c>
      <c r="AC90" s="187">
        <f t="shared" si="48"/>
        <v>2534.0748292841795</v>
      </c>
      <c r="AE90" s="31">
        <f t="shared" si="49"/>
        <v>2674.4372106410979</v>
      </c>
      <c r="AF90" s="187">
        <f t="shared" si="50"/>
        <v>2674.4372106410979</v>
      </c>
      <c r="AH90" s="31">
        <f t="shared" si="51"/>
        <v>2619.2297433912527</v>
      </c>
      <c r="AI90" s="187">
        <f t="shared" si="52"/>
        <v>2619.2297433912527</v>
      </c>
      <c r="AK90" s="31">
        <f t="shared" si="53"/>
        <v>2642.1460505515656</v>
      </c>
      <c r="AL90" s="187">
        <f t="shared" si="54"/>
        <v>2642.1460505515656</v>
      </c>
    </row>
    <row r="91" spans="1:38" x14ac:dyDescent="0.2">
      <c r="A91" s="250">
        <v>4</v>
      </c>
      <c r="B91" s="1" t="s">
        <v>239</v>
      </c>
      <c r="C91" s="1" t="str">
        <f>VLOOKUP(B91,Valores!$A$2:$F$223,5,FALSE)</f>
        <v>unid.</v>
      </c>
      <c r="D91" s="1">
        <v>1</v>
      </c>
      <c r="E91" s="64">
        <f>VLOOKUP($B91,Valores!$A$2:$G$300,6,FALSE)*VLOOKUP(VLOOKUP($B91,Indices_Poder!$B$5:$E$250,3,FALSE),Indices_Poder!$G$6:$N$28,4,FALSE)</f>
        <v>2604.1258136719553</v>
      </c>
      <c r="F91" s="65">
        <f>$E91*VLOOKUP(F$87,Regional!$A$2:$B$7,2,FALSE)</f>
        <v>2636.6773863428548</v>
      </c>
      <c r="G91" s="65">
        <f>$E91*VLOOKUP(G$87,Regional!$A$2:$B$7,2,FALSE)</f>
        <v>2534.0748292841795</v>
      </c>
      <c r="H91" s="65">
        <f>$E91*VLOOKUP(H$87,Regional!$A$2:$B$7,2,FALSE)</f>
        <v>2674.4372106410979</v>
      </c>
      <c r="I91" s="65">
        <f>$E91*VLOOKUP(I$87,Regional!$A$2:$B$7,2,FALSE)</f>
        <v>2619.2297433912527</v>
      </c>
      <c r="J91" s="65">
        <f>$E91*VLOOKUP(J$87,Regional!$A$2:$B$7,2,FALSE)</f>
        <v>2642.1460505515656</v>
      </c>
      <c r="K91" s="66">
        <f t="shared" si="55"/>
        <v>2604.1258136719553</v>
      </c>
      <c r="L91" s="65">
        <f t="shared" si="56"/>
        <v>2636.6773863428548</v>
      </c>
      <c r="M91" s="65">
        <f t="shared" si="56"/>
        <v>2534.0748292841795</v>
      </c>
      <c r="N91" s="65">
        <f t="shared" si="56"/>
        <v>2674.4372106410979</v>
      </c>
      <c r="O91" s="65">
        <f t="shared" si="56"/>
        <v>2619.2297433912527</v>
      </c>
      <c r="P91" s="133">
        <f t="shared" si="56"/>
        <v>2642.1460505515656</v>
      </c>
      <c r="Q91" s="119">
        <f>VLOOKUP(B91,Valores!$A$2:$P$300,14,FALSE)</f>
        <v>1</v>
      </c>
      <c r="R91" s="119">
        <f>VLOOKUP(B91,Valores!$A$2:$P$300,15,FALSE)</f>
        <v>2.7E-2</v>
      </c>
      <c r="S91" s="186">
        <f t="shared" si="57"/>
        <v>0</v>
      </c>
      <c r="T91" s="186">
        <f t="shared" si="44"/>
        <v>0</v>
      </c>
      <c r="U91" s="186">
        <f t="shared" si="44"/>
        <v>0</v>
      </c>
      <c r="V91" s="186">
        <f t="shared" si="44"/>
        <v>0</v>
      </c>
      <c r="W91" s="186">
        <f t="shared" si="44"/>
        <v>0</v>
      </c>
      <c r="Y91" s="31">
        <f t="shared" si="45"/>
        <v>2636.6773863428548</v>
      </c>
      <c r="Z91" s="187">
        <f t="shared" si="46"/>
        <v>2636.6773863428548</v>
      </c>
      <c r="AB91" s="31">
        <f t="shared" si="47"/>
        <v>2534.0748292841795</v>
      </c>
      <c r="AC91" s="187">
        <f t="shared" si="48"/>
        <v>2534.0748292841795</v>
      </c>
      <c r="AE91" s="31">
        <f t="shared" si="49"/>
        <v>2674.4372106410979</v>
      </c>
      <c r="AF91" s="187">
        <f t="shared" si="50"/>
        <v>2674.4372106410979</v>
      </c>
      <c r="AH91" s="31">
        <f t="shared" si="51"/>
        <v>2619.2297433912527</v>
      </c>
      <c r="AI91" s="187">
        <f t="shared" si="52"/>
        <v>2619.2297433912527</v>
      </c>
      <c r="AK91" s="31">
        <f t="shared" si="53"/>
        <v>2642.1460505515656</v>
      </c>
      <c r="AL91" s="187">
        <f t="shared" si="54"/>
        <v>2642.1460505515656</v>
      </c>
    </row>
    <row r="92" spans="1:38" x14ac:dyDescent="0.2">
      <c r="A92" s="250">
        <v>5</v>
      </c>
      <c r="B92" s="1" t="s">
        <v>30</v>
      </c>
      <c r="C92" s="1" t="str">
        <f>VLOOKUP(B92,Valores!$A$2:$F$223,5,FALSE)</f>
        <v>unid.</v>
      </c>
      <c r="D92" s="1">
        <v>1</v>
      </c>
      <c r="E92" s="64">
        <f>VLOOKUP($B92,Valores!$A$2:$G$300,6,FALSE)*VLOOKUP(VLOOKUP($B92,Indices_Poder!$B$5:$E$250,3,FALSE),Indices_Poder!$G$6:$N$28,4,FALSE)</f>
        <v>54015.592521526502</v>
      </c>
      <c r="F92" s="65">
        <f>$E92*VLOOKUP(F$87,Regional!$A$2:$B$7,2,FALSE)</f>
        <v>54690.78742804558</v>
      </c>
      <c r="G92" s="65">
        <f>$E92*VLOOKUP(G$87,Regional!$A$2:$B$7,2,FALSE)</f>
        <v>52562.57308269744</v>
      </c>
      <c r="H92" s="65">
        <f>$E92*VLOOKUP(H$87,Regional!$A$2:$B$7,2,FALSE)</f>
        <v>55474.01351960771</v>
      </c>
      <c r="I92" s="65">
        <f>$E92*VLOOKUP(I$87,Regional!$A$2:$B$7,2,FALSE)</f>
        <v>54328.882958151356</v>
      </c>
      <c r="J92" s="65">
        <f>$E92*VLOOKUP(J$87,Regional!$A$2:$B$7,2,FALSE)</f>
        <v>54804.220172340785</v>
      </c>
      <c r="K92" s="66">
        <f t="shared" si="55"/>
        <v>54015.592521526502</v>
      </c>
      <c r="L92" s="65">
        <f t="shared" si="56"/>
        <v>54690.78742804558</v>
      </c>
      <c r="M92" s="65">
        <f t="shared" si="56"/>
        <v>52562.57308269744</v>
      </c>
      <c r="N92" s="65">
        <f t="shared" si="56"/>
        <v>55474.01351960771</v>
      </c>
      <c r="O92" s="65">
        <f t="shared" si="56"/>
        <v>54328.882958151356</v>
      </c>
      <c r="P92" s="133">
        <f t="shared" si="56"/>
        <v>54804.220172340785</v>
      </c>
      <c r="Q92" s="119">
        <f>VLOOKUP(B92,Valores!$A$2:$P$300,14,FALSE)</f>
        <v>1</v>
      </c>
      <c r="R92" s="119">
        <f>VLOOKUP(B92,Valores!$A$2:$P$300,15,FALSE)</f>
        <v>0.04</v>
      </c>
      <c r="S92" s="186">
        <f t="shared" si="57"/>
        <v>0</v>
      </c>
      <c r="T92" s="186">
        <f t="shared" si="44"/>
        <v>0</v>
      </c>
      <c r="U92" s="186">
        <f t="shared" si="44"/>
        <v>0</v>
      </c>
      <c r="V92" s="186">
        <f t="shared" si="44"/>
        <v>0</v>
      </c>
      <c r="W92" s="186">
        <f t="shared" si="44"/>
        <v>0</v>
      </c>
      <c r="Y92" s="31">
        <f t="shared" si="45"/>
        <v>54690.78742804558</v>
      </c>
      <c r="Z92" s="187">
        <f t="shared" si="46"/>
        <v>54690.78742804558</v>
      </c>
      <c r="AB92" s="31">
        <f t="shared" si="47"/>
        <v>52562.57308269744</v>
      </c>
      <c r="AC92" s="187">
        <f t="shared" si="48"/>
        <v>52562.57308269744</v>
      </c>
      <c r="AE92" s="31">
        <f t="shared" si="49"/>
        <v>55474.01351960771</v>
      </c>
      <c r="AF92" s="187">
        <f t="shared" si="50"/>
        <v>55474.01351960771</v>
      </c>
      <c r="AH92" s="31">
        <f t="shared" si="51"/>
        <v>54328.882958151356</v>
      </c>
      <c r="AI92" s="187">
        <f t="shared" si="52"/>
        <v>54328.882958151356</v>
      </c>
      <c r="AK92" s="31">
        <f t="shared" si="53"/>
        <v>54804.220172340785</v>
      </c>
      <c r="AL92" s="187">
        <f t="shared" si="54"/>
        <v>54804.220172340785</v>
      </c>
    </row>
    <row r="93" spans="1:38" x14ac:dyDescent="0.2">
      <c r="A93" s="250">
        <v>6</v>
      </c>
      <c r="B93" s="1" t="s">
        <v>240</v>
      </c>
      <c r="C93" s="1" t="str">
        <f>VLOOKUP(B93,Valores!$A$2:$F$223,5,FALSE)</f>
        <v>unid.</v>
      </c>
      <c r="D93" s="1">
        <v>0.33</v>
      </c>
      <c r="E93" s="64">
        <f>EXP(10.06941)*POWER(13.8,0.39621)*POWER($Q$4,0.54447)*0.9331847*(1+Valores!$H$135)*(1+Valores!$I$135)*(1+Valores!$J$135)*VLOOKUP(VLOOKUP($B93,Indices_Poder!$B$5:$E$250,3,FALSE),Indices_Poder!$G$6:$N$28,8,FALSE)</f>
        <v>433304.04849154927</v>
      </c>
      <c r="F93" s="65">
        <f>$E93*VLOOKUP(F$87,Regional!$A$2:$B$7,2,FALSE)</f>
        <v>438720.34909769363</v>
      </c>
      <c r="G93" s="65">
        <f>$E93*VLOOKUP(G$87,Regional!$A$2:$B$7,2,FALSE)</f>
        <v>421648.16958712658</v>
      </c>
      <c r="H93" s="65">
        <f>$E93*VLOOKUP(H$87,Regional!$A$2:$B$7,2,FALSE)</f>
        <v>445003.25780082104</v>
      </c>
      <c r="I93" s="65">
        <f>$E93*VLOOKUP(I$87,Regional!$A$2:$B$7,2,FALSE)</f>
        <v>435817.21197280026</v>
      </c>
      <c r="J93" s="65">
        <f>$E93*VLOOKUP(J$87,Regional!$A$2:$B$7,2,FALSE)</f>
        <v>439630.28759952588</v>
      </c>
      <c r="K93" s="66">
        <f t="shared" si="55"/>
        <v>142990.33600221126</v>
      </c>
      <c r="L93" s="65">
        <f t="shared" si="56"/>
        <v>144777.71520223891</v>
      </c>
      <c r="M93" s="65">
        <f t="shared" si="56"/>
        <v>139143.89596375177</v>
      </c>
      <c r="N93" s="65">
        <f t="shared" si="56"/>
        <v>146851.07507427095</v>
      </c>
      <c r="O93" s="65">
        <f t="shared" si="56"/>
        <v>143819.6799510241</v>
      </c>
      <c r="P93" s="133">
        <f t="shared" si="56"/>
        <v>145077.99490784356</v>
      </c>
      <c r="Q93" s="119">
        <f>VLOOKUP(B93,Valores!$A$2:$P$300,14,FALSE)</f>
        <v>1</v>
      </c>
      <c r="R93" s="119">
        <f>VLOOKUP(B93,Valores!$A$2:$P$300,15,FALSE)</f>
        <v>3.3300000000000003E-2</v>
      </c>
      <c r="S93" s="186">
        <f t="shared" si="57"/>
        <v>0</v>
      </c>
      <c r="T93" s="186">
        <f t="shared" si="44"/>
        <v>0</v>
      </c>
      <c r="U93" s="186">
        <f t="shared" si="44"/>
        <v>0</v>
      </c>
      <c r="V93" s="186">
        <f t="shared" si="44"/>
        <v>0</v>
      </c>
      <c r="W93" s="186">
        <f t="shared" si="44"/>
        <v>0</v>
      </c>
      <c r="Y93" s="31">
        <f t="shared" si="45"/>
        <v>144777.71520223891</v>
      </c>
      <c r="Z93" s="187">
        <f t="shared" si="46"/>
        <v>144777.71520223891</v>
      </c>
      <c r="AB93" s="31">
        <f t="shared" si="47"/>
        <v>139143.89596375177</v>
      </c>
      <c r="AC93" s="187">
        <f t="shared" si="48"/>
        <v>139143.89596375177</v>
      </c>
      <c r="AE93" s="31">
        <f t="shared" si="49"/>
        <v>146851.07507427095</v>
      </c>
      <c r="AF93" s="187">
        <f t="shared" si="50"/>
        <v>146851.07507427095</v>
      </c>
      <c r="AH93" s="31">
        <f t="shared" si="51"/>
        <v>143819.6799510241</v>
      </c>
      <c r="AI93" s="187">
        <f t="shared" si="52"/>
        <v>143819.6799510241</v>
      </c>
      <c r="AK93" s="31">
        <f t="shared" si="53"/>
        <v>145077.99490784356</v>
      </c>
      <c r="AL93" s="187">
        <f t="shared" si="54"/>
        <v>145077.99490784356</v>
      </c>
    </row>
    <row r="94" spans="1:38" x14ac:dyDescent="0.2">
      <c r="A94" s="250">
        <v>7</v>
      </c>
      <c r="B94" s="1" t="s">
        <v>241</v>
      </c>
      <c r="C94" s="1" t="str">
        <f>VLOOKUP(B94,Valores!$A$2:$F$223,5,FALSE)</f>
        <v>unid.</v>
      </c>
      <c r="D94" s="1">
        <v>0.33</v>
      </c>
      <c r="E94" s="64">
        <f>VLOOKUP($B94,Valores!$A$2:$G$300,6,FALSE)*VLOOKUP(VLOOKUP($B94,Indices_Poder!$B$5:$E$250,3,FALSE),Indices_Poder!$G$6:$N$28,4,FALSE)</f>
        <v>71314.393548262757</v>
      </c>
      <c r="F94" s="65">
        <f>$E94*VLOOKUP(F$87,Regional!$A$2:$B$7,2,FALSE)</f>
        <v>72205.823467616035</v>
      </c>
      <c r="G94" s="65">
        <f>$E94*VLOOKUP(G$87,Regional!$A$2:$B$7,2,FALSE)</f>
        <v>69396.036361814491</v>
      </c>
      <c r="H94" s="65">
        <f>$E94*VLOOKUP(H$87,Regional!$A$2:$B$7,2,FALSE)</f>
        <v>73239.882174065846</v>
      </c>
      <c r="I94" s="65">
        <f>$E94*VLOOKUP(I$87,Regional!$A$2:$B$7,2,FALSE)</f>
        <v>71728.01703084269</v>
      </c>
      <c r="J94" s="65">
        <f>$E94*VLOOKUP(J$87,Regional!$A$2:$B$7,2,FALSE)</f>
        <v>72355.583694067391</v>
      </c>
      <c r="K94" s="66">
        <f t="shared" si="55"/>
        <v>23533.749870926709</v>
      </c>
      <c r="L94" s="65">
        <f t="shared" si="56"/>
        <v>23827.921744313291</v>
      </c>
      <c r="M94" s="65">
        <f t="shared" si="56"/>
        <v>22900.691999398783</v>
      </c>
      <c r="N94" s="65">
        <f t="shared" si="56"/>
        <v>24169.16111744173</v>
      </c>
      <c r="O94" s="65">
        <f t="shared" si="56"/>
        <v>23670.245620178088</v>
      </c>
      <c r="P94" s="133">
        <f t="shared" si="56"/>
        <v>23877.34261904224</v>
      </c>
      <c r="Q94" s="119">
        <f>VLOOKUP(B94,Valores!$A$2:$P$300,14,FALSE)</f>
        <v>1</v>
      </c>
      <c r="R94" s="119">
        <f>VLOOKUP(B94,Valores!$A$2:$P$300,15,FALSE)</f>
        <v>2.7799999999999998E-2</v>
      </c>
      <c r="S94" s="186">
        <f t="shared" si="57"/>
        <v>0</v>
      </c>
      <c r="T94" s="186">
        <f t="shared" si="44"/>
        <v>0</v>
      </c>
      <c r="U94" s="186">
        <f t="shared" si="44"/>
        <v>0</v>
      </c>
      <c r="V94" s="186">
        <f t="shared" si="44"/>
        <v>0</v>
      </c>
      <c r="W94" s="186">
        <f t="shared" si="44"/>
        <v>0</v>
      </c>
      <c r="Y94" s="31">
        <f t="shared" si="45"/>
        <v>23827.921744313291</v>
      </c>
      <c r="Z94" s="187">
        <f t="shared" si="46"/>
        <v>23827.921744313291</v>
      </c>
      <c r="AB94" s="31">
        <f t="shared" si="47"/>
        <v>22900.691999398783</v>
      </c>
      <c r="AC94" s="187">
        <f t="shared" si="48"/>
        <v>22900.691999398783</v>
      </c>
      <c r="AE94" s="31">
        <f t="shared" si="49"/>
        <v>24169.16111744173</v>
      </c>
      <c r="AF94" s="187">
        <f t="shared" si="50"/>
        <v>24169.16111744173</v>
      </c>
      <c r="AH94" s="31">
        <f t="shared" si="51"/>
        <v>23670.245620178088</v>
      </c>
      <c r="AI94" s="187">
        <f t="shared" si="52"/>
        <v>23670.245620178088</v>
      </c>
      <c r="AK94" s="31">
        <f t="shared" si="53"/>
        <v>23877.34261904224</v>
      </c>
      <c r="AL94" s="187">
        <f t="shared" si="54"/>
        <v>23877.34261904224</v>
      </c>
    </row>
    <row r="95" spans="1:38" x14ac:dyDescent="0.2">
      <c r="A95" s="250">
        <v>8</v>
      </c>
      <c r="B95" s="1" t="s">
        <v>226</v>
      </c>
      <c r="C95" s="1" t="str">
        <f>VLOOKUP(B95,Valores!$A$2:$F$223,5,FALSE)</f>
        <v>kg</v>
      </c>
      <c r="D95" s="1">
        <v>0</v>
      </c>
      <c r="E95" s="64">
        <f>VLOOKUP($B95,Valores!$A$2:$G$300,6,FALSE)*VLOOKUP(VLOOKUP($B95,Indices_Poder!$B$5:$E$250,3,FALSE),Indices_Poder!$G$6:$N$28,4,FALSE)</f>
        <v>132.79382328753289</v>
      </c>
      <c r="F95" s="65">
        <f>$E95*VLOOKUP(F$87,Regional!$A$2:$B$7,2,FALSE)</f>
        <v>134.45374607862703</v>
      </c>
      <c r="G95" s="65">
        <f>$E95*VLOOKUP(G$87,Regional!$A$2:$B$7,2,FALSE)</f>
        <v>129.22166944109824</v>
      </c>
      <c r="H95" s="65">
        <f>$E95*VLOOKUP(H$87,Regional!$A$2:$B$7,2,FALSE)</f>
        <v>136.37925651629627</v>
      </c>
      <c r="I95" s="65">
        <f>$E95*VLOOKUP(I$87,Regional!$A$2:$B$7,2,FALSE)</f>
        <v>133.56402746260059</v>
      </c>
      <c r="J95" s="65">
        <f>$E95*VLOOKUP(J$87,Regional!$A$2:$B$7,2,FALSE)</f>
        <v>134.73261310753085</v>
      </c>
      <c r="K95" s="66">
        <f t="shared" si="55"/>
        <v>0</v>
      </c>
      <c r="L95" s="65">
        <f t="shared" si="56"/>
        <v>0</v>
      </c>
      <c r="M95" s="65">
        <f t="shared" si="56"/>
        <v>0</v>
      </c>
      <c r="N95" s="65">
        <f t="shared" si="56"/>
        <v>0</v>
      </c>
      <c r="O95" s="65">
        <f t="shared" si="56"/>
        <v>0</v>
      </c>
      <c r="P95" s="133">
        <f t="shared" si="56"/>
        <v>0</v>
      </c>
      <c r="Q95" s="119">
        <f>VLOOKUP(B95,Valores!$A$2:$P$300,14,FALSE)</f>
        <v>1</v>
      </c>
      <c r="R95" s="119">
        <f>VLOOKUP(B95,Valores!$A$2:$P$300,15,FALSE)</f>
        <v>2.5000000000000001E-2</v>
      </c>
      <c r="S95" s="186">
        <f t="shared" si="57"/>
        <v>0</v>
      </c>
      <c r="T95" s="186">
        <f t="shared" si="44"/>
        <v>0</v>
      </c>
      <c r="U95" s="186">
        <f t="shared" si="44"/>
        <v>0</v>
      </c>
      <c r="V95" s="186">
        <f t="shared" si="44"/>
        <v>0</v>
      </c>
      <c r="W95" s="186">
        <f t="shared" si="44"/>
        <v>0</v>
      </c>
      <c r="Y95" s="31">
        <f t="shared" si="45"/>
        <v>0</v>
      </c>
      <c r="Z95" s="187">
        <f t="shared" si="46"/>
        <v>0</v>
      </c>
      <c r="AB95" s="31">
        <f t="shared" si="47"/>
        <v>0</v>
      </c>
      <c r="AC95" s="187">
        <f t="shared" si="48"/>
        <v>0</v>
      </c>
      <c r="AE95" s="31">
        <f t="shared" si="49"/>
        <v>0</v>
      </c>
      <c r="AF95" s="187">
        <f t="shared" si="50"/>
        <v>0</v>
      </c>
      <c r="AH95" s="31">
        <f t="shared" si="51"/>
        <v>0</v>
      </c>
      <c r="AI95" s="187">
        <f t="shared" si="52"/>
        <v>0</v>
      </c>
      <c r="AK95" s="31">
        <f t="shared" si="53"/>
        <v>0</v>
      </c>
      <c r="AL95" s="187">
        <f t="shared" si="54"/>
        <v>0</v>
      </c>
    </row>
    <row r="96" spans="1:38" x14ac:dyDescent="0.2">
      <c r="A96" s="250">
        <v>9</v>
      </c>
      <c r="B96" s="1" t="s">
        <v>53</v>
      </c>
      <c r="C96" s="1" t="str">
        <f>VLOOKUP(B96,Valores!$A$2:$F$223,5,FALSE)</f>
        <v>kg</v>
      </c>
      <c r="D96" s="1">
        <v>146</v>
      </c>
      <c r="E96" s="64">
        <f>VLOOKUP($B96,Valores!$A$2:$G$300,6,FALSE)*VLOOKUP(VLOOKUP($B96,Indices_Poder!$B$5:$E$250,3,FALSE),Indices_Poder!$G$6:$N$28,4,FALSE)</f>
        <v>107.00410922919521</v>
      </c>
      <c r="F96" s="65">
        <f>$E96*VLOOKUP(F$87,Regional!$A$2:$B$7,2,FALSE)</f>
        <v>108.34166059456014</v>
      </c>
      <c r="G96" s="65">
        <f>$E96*VLOOKUP(G$87,Regional!$A$2:$B$7,2,FALSE)</f>
        <v>104.12569869092985</v>
      </c>
      <c r="H96" s="65">
        <f>$E96*VLOOKUP(H$87,Regional!$A$2:$B$7,2,FALSE)</f>
        <v>109.89322017838347</v>
      </c>
      <c r="I96" s="65">
        <f>$E96*VLOOKUP(I$87,Regional!$A$2:$B$7,2,FALSE)</f>
        <v>107.62473306272454</v>
      </c>
      <c r="J96" s="65">
        <f>$E96*VLOOKUP(J$87,Regional!$A$2:$B$7,2,FALSE)</f>
        <v>108.56636922394145</v>
      </c>
      <c r="K96" s="66">
        <f t="shared" si="55"/>
        <v>15622.5999474625</v>
      </c>
      <c r="L96" s="65">
        <f t="shared" si="56"/>
        <v>15817.882446805781</v>
      </c>
      <c r="M96" s="65">
        <f t="shared" si="56"/>
        <v>15202.352008875758</v>
      </c>
      <c r="N96" s="65">
        <f t="shared" si="56"/>
        <v>16044.410146043987</v>
      </c>
      <c r="O96" s="65">
        <f t="shared" si="56"/>
        <v>15713.211027157784</v>
      </c>
      <c r="P96" s="133">
        <f t="shared" si="56"/>
        <v>15850.689906695452</v>
      </c>
      <c r="Q96" s="119">
        <f>VLOOKUP(B96,Valores!$A$2:$P$300,14,FALSE)</f>
        <v>1</v>
      </c>
      <c r="R96" s="119" t="str">
        <f>VLOOKUP(B96,Valores!$A$2:$P$300,15,FALSE)</f>
        <v>Rateio</v>
      </c>
      <c r="S96" s="186">
        <f t="shared" si="57"/>
        <v>0</v>
      </c>
      <c r="T96" s="186">
        <f t="shared" si="44"/>
        <v>0</v>
      </c>
      <c r="U96" s="186">
        <f t="shared" si="44"/>
        <v>0</v>
      </c>
      <c r="V96" s="186">
        <f t="shared" si="44"/>
        <v>0</v>
      </c>
      <c r="W96" s="186">
        <f t="shared" si="44"/>
        <v>0</v>
      </c>
      <c r="Y96" s="31">
        <f t="shared" si="45"/>
        <v>15817.882446805781</v>
      </c>
      <c r="Z96" s="187">
        <f t="shared" si="46"/>
        <v>15817.882446805781</v>
      </c>
      <c r="AB96" s="31">
        <f t="shared" si="47"/>
        <v>15202.352008875758</v>
      </c>
      <c r="AC96" s="187">
        <f t="shared" si="48"/>
        <v>15202.352008875758</v>
      </c>
      <c r="AE96" s="31">
        <f t="shared" si="49"/>
        <v>16044.410146043987</v>
      </c>
      <c r="AF96" s="187">
        <f t="shared" si="50"/>
        <v>16044.410146043987</v>
      </c>
      <c r="AH96" s="31">
        <f t="shared" si="51"/>
        <v>15713.211027157784</v>
      </c>
      <c r="AI96" s="187">
        <f t="shared" si="52"/>
        <v>15713.211027157784</v>
      </c>
      <c r="AK96" s="31">
        <f t="shared" si="53"/>
        <v>15850.689906695452</v>
      </c>
      <c r="AL96" s="187">
        <f t="shared" si="54"/>
        <v>15850.689906695452</v>
      </c>
    </row>
    <row r="97" spans="1:38" x14ac:dyDescent="0.2">
      <c r="A97" s="250">
        <v>10</v>
      </c>
      <c r="B97" s="1" t="s">
        <v>242</v>
      </c>
      <c r="C97" s="1" t="str">
        <f>VLOOKUP(B97,Valores!$A$2:$F$223,5,FALSE)</f>
        <v>unid.</v>
      </c>
      <c r="D97" s="1">
        <v>0</v>
      </c>
      <c r="E97" s="64">
        <f>VLOOKUP($B97,Valores!$A$2:$G$300,6,FALSE)*VLOOKUP(VLOOKUP($B97,Indices_Poder!$B$5:$E$250,3,FALSE),Indices_Poder!$G$6:$N$28,4,FALSE)</f>
        <v>318.82451132788094</v>
      </c>
      <c r="F97" s="65">
        <f>$E97*VLOOKUP(F$87,Regional!$A$2:$B$7,2,FALSE)</f>
        <v>322.80981771947944</v>
      </c>
      <c r="G97" s="65">
        <f>$E97*VLOOKUP(G$87,Regional!$A$2:$B$7,2,FALSE)</f>
        <v>310.24813197316092</v>
      </c>
      <c r="H97" s="65">
        <f>$E97*VLOOKUP(H$87,Regional!$A$2:$B$7,2,FALSE)</f>
        <v>327.43277313373369</v>
      </c>
      <c r="I97" s="65">
        <f>$E97*VLOOKUP(I$87,Regional!$A$2:$B$7,2,FALSE)</f>
        <v>320.67369349358268</v>
      </c>
      <c r="J97" s="65">
        <f>$E97*VLOOKUP(J$87,Regional!$A$2:$B$7,2,FALSE)</f>
        <v>323.47934919326798</v>
      </c>
      <c r="K97" s="66">
        <f t="shared" si="55"/>
        <v>0</v>
      </c>
      <c r="L97" s="65">
        <f t="shared" si="56"/>
        <v>0</v>
      </c>
      <c r="M97" s="65">
        <f t="shared" si="56"/>
        <v>0</v>
      </c>
      <c r="N97" s="65">
        <f t="shared" si="56"/>
        <v>0</v>
      </c>
      <c r="O97" s="65">
        <f t="shared" si="56"/>
        <v>0</v>
      </c>
      <c r="P97" s="133">
        <f t="shared" si="56"/>
        <v>0</v>
      </c>
      <c r="Q97" s="119">
        <f>VLOOKUP(B97,Valores!$A$2:$P$300,14,FALSE)</f>
        <v>1</v>
      </c>
      <c r="R97" s="119">
        <f>VLOOKUP(B97,Valores!$A$2:$P$300,15,FALSE)</f>
        <v>2.5000000000000001E-2</v>
      </c>
      <c r="S97" s="186">
        <f t="shared" si="57"/>
        <v>0</v>
      </c>
      <c r="T97" s="186">
        <f t="shared" si="44"/>
        <v>0</v>
      </c>
      <c r="U97" s="186">
        <f t="shared" si="44"/>
        <v>0</v>
      </c>
      <c r="V97" s="186">
        <f t="shared" si="44"/>
        <v>0</v>
      </c>
      <c r="W97" s="186">
        <f t="shared" si="44"/>
        <v>0</v>
      </c>
      <c r="Y97" s="31">
        <f t="shared" si="45"/>
        <v>0</v>
      </c>
      <c r="Z97" s="187">
        <f t="shared" si="46"/>
        <v>0</v>
      </c>
      <c r="AB97" s="31">
        <f t="shared" si="47"/>
        <v>0</v>
      </c>
      <c r="AC97" s="187">
        <f t="shared" si="48"/>
        <v>0</v>
      </c>
      <c r="AE97" s="31">
        <f t="shared" si="49"/>
        <v>0</v>
      </c>
      <c r="AF97" s="187">
        <f t="shared" si="50"/>
        <v>0</v>
      </c>
      <c r="AH97" s="31">
        <f t="shared" si="51"/>
        <v>0</v>
      </c>
      <c r="AI97" s="187">
        <f t="shared" si="52"/>
        <v>0</v>
      </c>
      <c r="AK97" s="31">
        <f t="shared" si="53"/>
        <v>0</v>
      </c>
      <c r="AL97" s="187">
        <f t="shared" si="54"/>
        <v>0</v>
      </c>
    </row>
    <row r="98" spans="1:38" x14ac:dyDescent="0.2">
      <c r="A98" s="250">
        <v>11</v>
      </c>
      <c r="B98" s="1" t="s">
        <v>243</v>
      </c>
      <c r="C98" s="1" t="str">
        <f>VLOOKUP(B98,Valores!$A$2:$F$223,5,FALSE)</f>
        <v>kg</v>
      </c>
      <c r="D98" s="1">
        <v>500</v>
      </c>
      <c r="E98" s="64">
        <f>VLOOKUP($B98,Valores!$A$2:$G$300,6,FALSE)*VLOOKUP(VLOOKUP($B98,Indices_Poder!$B$5:$E$250,3,FALSE),Indices_Poder!$G$6:$N$28,4,FALSE)</f>
        <v>90.692785411365136</v>
      </c>
      <c r="F98" s="65">
        <f>$E98*VLOOKUP(F$87,Regional!$A$2:$B$7,2,FALSE)</f>
        <v>91.826445229007192</v>
      </c>
      <c r="G98" s="65">
        <f>$E98*VLOOKUP(G$87,Regional!$A$2:$B$7,2,FALSE)</f>
        <v>88.253149483799405</v>
      </c>
      <c r="H98" s="65">
        <f>$E98*VLOOKUP(H$87,Regional!$A$2:$B$7,2,FALSE)</f>
        <v>93.141490617471987</v>
      </c>
      <c r="I98" s="65">
        <f>$E98*VLOOKUP(I$87,Regional!$A$2:$B$7,2,FALSE)</f>
        <v>91.218803566751063</v>
      </c>
      <c r="J98" s="65">
        <f>$E98*VLOOKUP(J$87,Regional!$A$2:$B$7,2,FALSE)</f>
        <v>92.016900078371066</v>
      </c>
      <c r="K98" s="66">
        <f t="shared" si="55"/>
        <v>45346.392705682571</v>
      </c>
      <c r="L98" s="65">
        <f t="shared" si="56"/>
        <v>45913.222614503597</v>
      </c>
      <c r="M98" s="65">
        <f t="shared" si="56"/>
        <v>44126.574741899705</v>
      </c>
      <c r="N98" s="65">
        <f t="shared" si="56"/>
        <v>46570.745308735997</v>
      </c>
      <c r="O98" s="65">
        <f t="shared" si="56"/>
        <v>45609.401783375535</v>
      </c>
      <c r="P98" s="133">
        <f t="shared" si="56"/>
        <v>46008.450039185533</v>
      </c>
      <c r="Q98" s="119">
        <f>VLOOKUP(B98,Valores!$A$2:$P$300,14,FALSE)</f>
        <v>1</v>
      </c>
      <c r="R98" s="119">
        <f>VLOOKUP(B98,Valores!$A$2:$P$300,15,FALSE)</f>
        <v>3.1300000000000001E-2</v>
      </c>
      <c r="S98" s="186">
        <f t="shared" si="57"/>
        <v>0</v>
      </c>
      <c r="T98" s="186">
        <f t="shared" si="44"/>
        <v>0</v>
      </c>
      <c r="U98" s="186">
        <f t="shared" si="44"/>
        <v>0</v>
      </c>
      <c r="V98" s="186">
        <f t="shared" si="44"/>
        <v>0</v>
      </c>
      <c r="W98" s="186">
        <f t="shared" si="44"/>
        <v>0</v>
      </c>
      <c r="Y98" s="31">
        <f t="shared" si="45"/>
        <v>45913.222614503597</v>
      </c>
      <c r="Z98" s="187">
        <f t="shared" si="46"/>
        <v>45913.222614503597</v>
      </c>
      <c r="AB98" s="31">
        <f t="shared" si="47"/>
        <v>44126.574741899705</v>
      </c>
      <c r="AC98" s="187">
        <f t="shared" si="48"/>
        <v>44126.574741899705</v>
      </c>
      <c r="AE98" s="31">
        <f t="shared" si="49"/>
        <v>46570.745308735997</v>
      </c>
      <c r="AF98" s="187">
        <f t="shared" si="50"/>
        <v>46570.745308735997</v>
      </c>
      <c r="AH98" s="31">
        <f t="shared" si="51"/>
        <v>45609.401783375535</v>
      </c>
      <c r="AI98" s="187">
        <f t="shared" si="52"/>
        <v>45609.401783375535</v>
      </c>
      <c r="AK98" s="31">
        <f t="shared" si="53"/>
        <v>46008.450039185533</v>
      </c>
      <c r="AL98" s="187">
        <f t="shared" si="54"/>
        <v>46008.450039185533</v>
      </c>
    </row>
    <row r="99" spans="1:38" x14ac:dyDescent="0.2">
      <c r="A99" s="250">
        <v>12</v>
      </c>
      <c r="B99" s="1" t="s">
        <v>244</v>
      </c>
      <c r="C99" s="1" t="str">
        <f>VLOOKUP(B99,Valores!$A$2:$F$223,5,FALSE)</f>
        <v>kg</v>
      </c>
      <c r="D99" s="1">
        <v>500</v>
      </c>
      <c r="E99" s="64">
        <f>VLOOKUP($B99,Valores!$A$2:$G$300,6,FALSE)*VLOOKUP(VLOOKUP($B99,Indices_Poder!$B$5:$E$250,3,FALSE),Indices_Poder!$G$6:$N$28,4,FALSE)</f>
        <v>90.692785411365136</v>
      </c>
      <c r="F99" s="65">
        <f>$E99*VLOOKUP(F$87,Regional!$A$2:$B$7,2,FALSE)</f>
        <v>91.826445229007192</v>
      </c>
      <c r="G99" s="65">
        <f>$E99*VLOOKUP(G$87,Regional!$A$2:$B$7,2,FALSE)</f>
        <v>88.253149483799405</v>
      </c>
      <c r="H99" s="65">
        <f>$E99*VLOOKUP(H$87,Regional!$A$2:$B$7,2,FALSE)</f>
        <v>93.141490617471987</v>
      </c>
      <c r="I99" s="65">
        <f>$E99*VLOOKUP(I$87,Regional!$A$2:$B$7,2,FALSE)</f>
        <v>91.218803566751063</v>
      </c>
      <c r="J99" s="65">
        <f>$E99*VLOOKUP(J$87,Regional!$A$2:$B$7,2,FALSE)</f>
        <v>92.016900078371066</v>
      </c>
      <c r="K99" s="66">
        <f t="shared" si="55"/>
        <v>45346.392705682571</v>
      </c>
      <c r="L99" s="65">
        <f t="shared" si="56"/>
        <v>45913.222614503597</v>
      </c>
      <c r="M99" s="65">
        <f t="shared" si="56"/>
        <v>44126.574741899705</v>
      </c>
      <c r="N99" s="65">
        <f t="shared" si="56"/>
        <v>46570.745308735997</v>
      </c>
      <c r="O99" s="65">
        <f t="shared" si="56"/>
        <v>45609.401783375535</v>
      </c>
      <c r="P99" s="133">
        <f t="shared" si="56"/>
        <v>46008.450039185533</v>
      </c>
      <c r="Q99" s="119">
        <f>VLOOKUP(B99,Valores!$A$2:$P$300,14,FALSE)</f>
        <v>1</v>
      </c>
      <c r="R99" s="119">
        <f>VLOOKUP(B99,Valores!$A$2:$P$300,15,FALSE)</f>
        <v>3.1300000000000001E-2</v>
      </c>
      <c r="S99" s="186">
        <f t="shared" si="57"/>
        <v>0</v>
      </c>
      <c r="T99" s="186">
        <f t="shared" si="44"/>
        <v>0</v>
      </c>
      <c r="U99" s="186">
        <f t="shared" si="44"/>
        <v>0</v>
      </c>
      <c r="V99" s="186">
        <f t="shared" si="44"/>
        <v>0</v>
      </c>
      <c r="W99" s="186">
        <f t="shared" si="44"/>
        <v>0</v>
      </c>
      <c r="Y99" s="31">
        <f t="shared" si="45"/>
        <v>45913.222614503597</v>
      </c>
      <c r="Z99" s="187">
        <f t="shared" si="46"/>
        <v>45913.222614503597</v>
      </c>
      <c r="AB99" s="31">
        <f t="shared" si="47"/>
        <v>44126.574741899705</v>
      </c>
      <c r="AC99" s="187">
        <f t="shared" si="48"/>
        <v>44126.574741899705</v>
      </c>
      <c r="AE99" s="31">
        <f t="shared" si="49"/>
        <v>46570.745308735997</v>
      </c>
      <c r="AF99" s="187">
        <f t="shared" si="50"/>
        <v>46570.745308735997</v>
      </c>
      <c r="AH99" s="31">
        <f t="shared" si="51"/>
        <v>45609.401783375535</v>
      </c>
      <c r="AI99" s="187">
        <f t="shared" si="52"/>
        <v>45609.401783375535</v>
      </c>
      <c r="AK99" s="31">
        <f t="shared" si="53"/>
        <v>46008.450039185533</v>
      </c>
      <c r="AL99" s="187">
        <f t="shared" si="54"/>
        <v>46008.450039185533</v>
      </c>
    </row>
    <row r="100" spans="1:38" x14ac:dyDescent="0.2">
      <c r="A100" s="250">
        <v>13</v>
      </c>
      <c r="B100" s="1" t="s">
        <v>298</v>
      </c>
      <c r="C100" s="1" t="str">
        <f>VLOOKUP(B100,Valores!$A$2:$F$223,5,FALSE)</f>
        <v>m³</v>
      </c>
      <c r="D100" s="252">
        <v>10.1</v>
      </c>
      <c r="E100" s="64">
        <f>VLOOKUP($B100,Valores!$A$2:$G$300,6,FALSE)*VLOOKUP(VLOOKUP($B100,Indices_Poder!$B$5:$E$250,3,FALSE),Indices_Poder!$G$6:$N$28,4,FALSE)</f>
        <v>5744.0577699282558</v>
      </c>
      <c r="F100" s="65">
        <f>$E100*VLOOKUP(F$87,Regional!$A$2:$B$7,2,FALSE)</f>
        <v>5815.858492052359</v>
      </c>
      <c r="G100" s="65">
        <f>$E100*VLOOKUP(G$87,Regional!$A$2:$B$7,2,FALSE)</f>
        <v>5589.5426159171857</v>
      </c>
      <c r="H100" s="65">
        <f>$E100*VLOOKUP(H$87,Regional!$A$2:$B$7,2,FALSE)</f>
        <v>5899.1473297163184</v>
      </c>
      <c r="I100" s="65">
        <f>$E100*VLOOKUP(I$87,Regional!$A$2:$B$7,2,FALSE)</f>
        <v>5777.3733049938401</v>
      </c>
      <c r="J100" s="65">
        <f>$E100*VLOOKUP(J$87,Regional!$A$2:$B$7,2,FALSE)</f>
        <v>5827.9210133692077</v>
      </c>
      <c r="K100" s="66">
        <f t="shared" si="55"/>
        <v>58014.983476275382</v>
      </c>
      <c r="L100" s="65">
        <f t="shared" si="56"/>
        <v>58740.170769728822</v>
      </c>
      <c r="M100" s="65">
        <f t="shared" si="56"/>
        <v>56454.380420763577</v>
      </c>
      <c r="N100" s="65">
        <f t="shared" si="56"/>
        <v>59581.388030134811</v>
      </c>
      <c r="O100" s="65">
        <f t="shared" si="56"/>
        <v>58351.470380437786</v>
      </c>
      <c r="P100" s="133">
        <f t="shared" si="56"/>
        <v>58862.002235028995</v>
      </c>
      <c r="Q100" s="119">
        <f>VLOOKUP(B100,Valores!$A$2:$P$300,14,FALSE)</f>
        <v>1</v>
      </c>
      <c r="R100" s="119">
        <f>VLOOKUP(B100,Valores!$A$2:$P$300,15,FALSE)</f>
        <v>3.1300000000000001E-2</v>
      </c>
      <c r="S100" s="186">
        <f t="shared" si="57"/>
        <v>0</v>
      </c>
      <c r="T100" s="186">
        <f t="shared" si="44"/>
        <v>0</v>
      </c>
      <c r="U100" s="186">
        <f t="shared" si="44"/>
        <v>0</v>
      </c>
      <c r="V100" s="186">
        <f t="shared" si="44"/>
        <v>0</v>
      </c>
      <c r="W100" s="186">
        <f t="shared" si="44"/>
        <v>0</v>
      </c>
      <c r="Y100" s="31">
        <f t="shared" si="45"/>
        <v>58740.170769728822</v>
      </c>
      <c r="Z100" s="187">
        <f t="shared" si="46"/>
        <v>58740.170769728822</v>
      </c>
      <c r="AB100" s="31">
        <f t="shared" si="47"/>
        <v>56454.380420763577</v>
      </c>
      <c r="AC100" s="187">
        <f t="shared" si="48"/>
        <v>56454.380420763577</v>
      </c>
      <c r="AE100" s="31">
        <f t="shared" si="49"/>
        <v>59581.388030134811</v>
      </c>
      <c r="AF100" s="187">
        <f t="shared" si="50"/>
        <v>59581.388030134811</v>
      </c>
      <c r="AH100" s="31">
        <f t="shared" si="51"/>
        <v>58351.470380437786</v>
      </c>
      <c r="AI100" s="187">
        <f t="shared" si="52"/>
        <v>58351.470380437786</v>
      </c>
      <c r="AK100" s="31">
        <f t="shared" si="53"/>
        <v>58862.002235028995</v>
      </c>
      <c r="AL100" s="187">
        <f t="shared" si="54"/>
        <v>58862.002235028995</v>
      </c>
    </row>
    <row r="101" spans="1:38" x14ac:dyDescent="0.2">
      <c r="A101" s="250">
        <v>14</v>
      </c>
      <c r="B101" s="1" t="s">
        <v>214</v>
      </c>
      <c r="C101" s="1" t="str">
        <f>VLOOKUP(B101,Valores!$A$2:$F$223,5,FALSE)</f>
        <v>m³</v>
      </c>
      <c r="D101" s="1">
        <v>48</v>
      </c>
      <c r="E101" s="64">
        <f>VLOOKUP($B101,Valores!$A$2:$G$300,6,FALSE)*VLOOKUP(VLOOKUP($B101,Indices_Poder!$B$5:$E$250,3,FALSE),Indices_Poder!$G$6:$N$28,4,FALSE)</f>
        <v>5744.0577699282558</v>
      </c>
      <c r="F101" s="65">
        <f>$E101*VLOOKUP(F$87,Regional!$A$2:$B$7,2,FALSE)</f>
        <v>5815.858492052359</v>
      </c>
      <c r="G101" s="65">
        <f>$E101*VLOOKUP(G$87,Regional!$A$2:$B$7,2,FALSE)</f>
        <v>5589.5426159171857</v>
      </c>
      <c r="H101" s="65">
        <f>$E101*VLOOKUP(H$87,Regional!$A$2:$B$7,2,FALSE)</f>
        <v>5899.1473297163184</v>
      </c>
      <c r="I101" s="65">
        <f>$E101*VLOOKUP(I$87,Regional!$A$2:$B$7,2,FALSE)</f>
        <v>5777.3733049938401</v>
      </c>
      <c r="J101" s="65">
        <f>$E101*VLOOKUP(J$87,Regional!$A$2:$B$7,2,FALSE)</f>
        <v>5827.9210133692077</v>
      </c>
      <c r="K101" s="66">
        <f>D101*E101</f>
        <v>275714.77295655629</v>
      </c>
      <c r="L101" s="65">
        <f t="shared" si="56"/>
        <v>279161.20761851326</v>
      </c>
      <c r="M101" s="65">
        <f t="shared" si="56"/>
        <v>268298.04556402494</v>
      </c>
      <c r="N101" s="65">
        <f t="shared" si="56"/>
        <v>283159.0718263833</v>
      </c>
      <c r="O101" s="65">
        <f t="shared" si="56"/>
        <v>277313.91863970435</v>
      </c>
      <c r="P101" s="133">
        <f t="shared" si="56"/>
        <v>279740.20864172198</v>
      </c>
      <c r="Q101" s="119">
        <f>VLOOKUP(B101,Valores!$A$2:$P$300,14,FALSE)</f>
        <v>1</v>
      </c>
      <c r="R101" s="119">
        <f>VLOOKUP(B101,Valores!$A$2:$P$300,15,FALSE)</f>
        <v>3.1300000000000001E-2</v>
      </c>
      <c r="S101" s="186">
        <f t="shared" si="57"/>
        <v>0</v>
      </c>
      <c r="T101" s="186">
        <f t="shared" si="44"/>
        <v>0</v>
      </c>
      <c r="U101" s="186">
        <f t="shared" si="44"/>
        <v>0</v>
      </c>
      <c r="V101" s="186">
        <f t="shared" si="44"/>
        <v>0</v>
      </c>
      <c r="W101" s="186">
        <f t="shared" si="44"/>
        <v>0</v>
      </c>
      <c r="Y101" s="31">
        <f t="shared" si="45"/>
        <v>279161.20761851326</v>
      </c>
      <c r="Z101" s="187">
        <f t="shared" si="46"/>
        <v>279161.20761851326</v>
      </c>
      <c r="AB101" s="31">
        <f t="shared" si="47"/>
        <v>268298.04556402494</v>
      </c>
      <c r="AC101" s="187">
        <f t="shared" si="48"/>
        <v>268298.04556402494</v>
      </c>
      <c r="AE101" s="31">
        <f t="shared" si="49"/>
        <v>283159.0718263833</v>
      </c>
      <c r="AF101" s="187">
        <f t="shared" si="50"/>
        <v>283159.0718263833</v>
      </c>
      <c r="AH101" s="31">
        <f t="shared" si="51"/>
        <v>277313.91863970435</v>
      </c>
      <c r="AI101" s="187">
        <f t="shared" si="52"/>
        <v>277313.91863970435</v>
      </c>
      <c r="AK101" s="31">
        <f t="shared" si="53"/>
        <v>279740.20864172198</v>
      </c>
      <c r="AL101" s="187">
        <f t="shared" si="54"/>
        <v>279740.20864172198</v>
      </c>
    </row>
    <row r="102" spans="1:38" x14ac:dyDescent="0.2">
      <c r="A102" s="250">
        <v>15</v>
      </c>
      <c r="B102" s="1" t="s">
        <v>246</v>
      </c>
      <c r="C102" s="1" t="str">
        <f>VLOOKUP(B102,Valores!$A$2:$F$223,5,FALSE)</f>
        <v>m³</v>
      </c>
      <c r="D102" s="1">
        <v>0.2</v>
      </c>
      <c r="E102" s="64">
        <f>VLOOKUP($B102,Valores!$A$2:$G$300,6,FALSE)*VLOOKUP(VLOOKUP($B102,Indices_Poder!$B$5:$E$250,3,FALSE),Indices_Poder!$G$6:$N$28,4,FALSE)</f>
        <v>5744.0577699282558</v>
      </c>
      <c r="F102" s="65">
        <f>$E102*VLOOKUP(F$87,Regional!$A$2:$B$7,2,FALSE)</f>
        <v>5815.858492052359</v>
      </c>
      <c r="G102" s="65">
        <f>$E102*VLOOKUP(G$87,Regional!$A$2:$B$7,2,FALSE)</f>
        <v>5589.5426159171857</v>
      </c>
      <c r="H102" s="65">
        <f>$E102*VLOOKUP(H$87,Regional!$A$2:$B$7,2,FALSE)</f>
        <v>5899.1473297163184</v>
      </c>
      <c r="I102" s="65">
        <f>$E102*VLOOKUP(I$87,Regional!$A$2:$B$7,2,FALSE)</f>
        <v>5777.3733049938401</v>
      </c>
      <c r="J102" s="65">
        <f>$E102*VLOOKUP(J$87,Regional!$A$2:$B$7,2,FALSE)</f>
        <v>5827.9210133692077</v>
      </c>
      <c r="K102" s="66">
        <f t="shared" si="55"/>
        <v>1148.8115539856512</v>
      </c>
      <c r="L102" s="65">
        <f t="shared" si="56"/>
        <v>1163.1716984104719</v>
      </c>
      <c r="M102" s="65">
        <f t="shared" si="56"/>
        <v>1117.9085231834372</v>
      </c>
      <c r="N102" s="65">
        <f t="shared" si="56"/>
        <v>1179.8294659432638</v>
      </c>
      <c r="O102" s="65">
        <f t="shared" si="56"/>
        <v>1155.4746609987681</v>
      </c>
      <c r="P102" s="133">
        <f t="shared" si="56"/>
        <v>1165.5842026738417</v>
      </c>
      <c r="Q102" s="119">
        <f>VLOOKUP(B102,Valores!$A$2:$P$300,14,FALSE)</f>
        <v>1</v>
      </c>
      <c r="R102" s="119">
        <f>VLOOKUP(B102,Valores!$A$2:$P$300,15,FALSE)</f>
        <v>3.1300000000000001E-2</v>
      </c>
      <c r="S102" s="186">
        <f t="shared" si="57"/>
        <v>0</v>
      </c>
      <c r="T102" s="186">
        <f t="shared" si="44"/>
        <v>0</v>
      </c>
      <c r="U102" s="186">
        <f t="shared" si="44"/>
        <v>0</v>
      </c>
      <c r="V102" s="186">
        <f t="shared" si="44"/>
        <v>0</v>
      </c>
      <c r="W102" s="186">
        <f t="shared" si="44"/>
        <v>0</v>
      </c>
      <c r="Y102" s="31">
        <f t="shared" si="45"/>
        <v>1163.1716984104719</v>
      </c>
      <c r="Z102" s="187">
        <f t="shared" si="46"/>
        <v>1163.1716984104719</v>
      </c>
      <c r="AB102" s="31">
        <f t="shared" si="47"/>
        <v>1117.9085231834372</v>
      </c>
      <c r="AC102" s="187">
        <f t="shared" si="48"/>
        <v>1117.9085231834372</v>
      </c>
      <c r="AE102" s="31">
        <f t="shared" si="49"/>
        <v>1179.8294659432638</v>
      </c>
      <c r="AF102" s="187">
        <f t="shared" si="50"/>
        <v>1179.8294659432638</v>
      </c>
      <c r="AH102" s="31">
        <f t="shared" si="51"/>
        <v>1155.4746609987681</v>
      </c>
      <c r="AI102" s="187">
        <f t="shared" si="52"/>
        <v>1155.4746609987681</v>
      </c>
      <c r="AK102" s="31">
        <f t="shared" si="53"/>
        <v>1165.5842026738417</v>
      </c>
      <c r="AL102" s="187">
        <f t="shared" si="54"/>
        <v>1165.5842026738417</v>
      </c>
    </row>
    <row r="103" spans="1:38" x14ac:dyDescent="0.2">
      <c r="A103" s="250">
        <v>16</v>
      </c>
      <c r="B103" s="1" t="s">
        <v>215</v>
      </c>
      <c r="C103" s="1" t="str">
        <f>VLOOKUP(B103,Valores!$A$2:$F$223,5,FALSE)</f>
        <v>m³</v>
      </c>
      <c r="D103" s="1">
        <v>0</v>
      </c>
      <c r="E103" s="64">
        <f>VLOOKUP($B103,Valores!$A$2:$G$300,6,FALSE)*VLOOKUP(VLOOKUP($B103,Indices_Poder!$B$5:$E$250,3,FALSE),Indices_Poder!$G$6:$N$28,4,FALSE)</f>
        <v>5744.0577699282558</v>
      </c>
      <c r="F103" s="65">
        <f>$E103*VLOOKUP(F$87,Regional!$A$2:$B$7,2,FALSE)</f>
        <v>5815.858492052359</v>
      </c>
      <c r="G103" s="65">
        <f>$E103*VLOOKUP(G$87,Regional!$A$2:$B$7,2,FALSE)</f>
        <v>5589.5426159171857</v>
      </c>
      <c r="H103" s="65">
        <f>$E103*VLOOKUP(H$87,Regional!$A$2:$B$7,2,FALSE)</f>
        <v>5899.1473297163184</v>
      </c>
      <c r="I103" s="65">
        <f>$E103*VLOOKUP(I$87,Regional!$A$2:$B$7,2,FALSE)</f>
        <v>5777.3733049938401</v>
      </c>
      <c r="J103" s="65">
        <f>$E103*VLOOKUP(J$87,Regional!$A$2:$B$7,2,FALSE)</f>
        <v>5827.9210133692077</v>
      </c>
      <c r="K103" s="66">
        <f t="shared" si="55"/>
        <v>0</v>
      </c>
      <c r="L103" s="65">
        <f t="shared" si="56"/>
        <v>0</v>
      </c>
      <c r="M103" s="65">
        <f t="shared" si="56"/>
        <v>0</v>
      </c>
      <c r="N103" s="65">
        <f t="shared" si="56"/>
        <v>0</v>
      </c>
      <c r="O103" s="65">
        <f t="shared" si="56"/>
        <v>0</v>
      </c>
      <c r="P103" s="133">
        <f t="shared" si="56"/>
        <v>0</v>
      </c>
      <c r="Q103" s="119">
        <f>VLOOKUP(B103,Valores!$A$2:$P$300,14,FALSE)</f>
        <v>1</v>
      </c>
      <c r="R103" s="119">
        <f>VLOOKUP(B103,Valores!$A$2:$P$300,15,FALSE)</f>
        <v>3.1300000000000001E-2</v>
      </c>
      <c r="S103" s="186">
        <f t="shared" si="57"/>
        <v>0</v>
      </c>
      <c r="T103" s="186">
        <f t="shared" si="44"/>
        <v>0</v>
      </c>
      <c r="U103" s="186">
        <f t="shared" si="44"/>
        <v>0</v>
      </c>
      <c r="V103" s="186">
        <f t="shared" si="44"/>
        <v>0</v>
      </c>
      <c r="W103" s="186">
        <f t="shared" si="44"/>
        <v>0</v>
      </c>
      <c r="Y103" s="31">
        <f t="shared" si="45"/>
        <v>0</v>
      </c>
      <c r="Z103" s="187">
        <f t="shared" si="46"/>
        <v>0</v>
      </c>
      <c r="AB103" s="31">
        <f t="shared" si="47"/>
        <v>0</v>
      </c>
      <c r="AC103" s="187">
        <f t="shared" si="48"/>
        <v>0</v>
      </c>
      <c r="AE103" s="31">
        <f t="shared" si="49"/>
        <v>0</v>
      </c>
      <c r="AF103" s="187">
        <f t="shared" si="50"/>
        <v>0</v>
      </c>
      <c r="AH103" s="31">
        <f t="shared" si="51"/>
        <v>0</v>
      </c>
      <c r="AI103" s="187">
        <f t="shared" si="52"/>
        <v>0</v>
      </c>
      <c r="AK103" s="31">
        <f t="shared" si="53"/>
        <v>0</v>
      </c>
      <c r="AL103" s="187">
        <f t="shared" si="54"/>
        <v>0</v>
      </c>
    </row>
    <row r="104" spans="1:38" x14ac:dyDescent="0.2">
      <c r="A104" s="250">
        <v>17</v>
      </c>
      <c r="B104" s="1" t="s">
        <v>247</v>
      </c>
      <c r="C104" s="1" t="str">
        <f>VLOOKUP(B104,Valores!$A$2:$F$223,5,FALSE)</f>
        <v>m³</v>
      </c>
      <c r="D104" s="1">
        <v>1.75</v>
      </c>
      <c r="E104" s="64">
        <f>VLOOKUP($B104,Valores!$A$2:$G$300,6,FALSE)*VLOOKUP(VLOOKUP($B104,Indices_Poder!$B$5:$E$250,3,FALSE),Indices_Poder!$G$6:$N$28,4,FALSE)</f>
        <v>5744.0577699282558</v>
      </c>
      <c r="F104" s="65">
        <f>$E104*VLOOKUP(F$87,Regional!$A$2:$B$7,2,FALSE)</f>
        <v>5815.858492052359</v>
      </c>
      <c r="G104" s="65">
        <f>$E104*VLOOKUP(G$87,Regional!$A$2:$B$7,2,FALSE)</f>
        <v>5589.5426159171857</v>
      </c>
      <c r="H104" s="65">
        <f>$E104*VLOOKUP(H$87,Regional!$A$2:$B$7,2,FALSE)</f>
        <v>5899.1473297163184</v>
      </c>
      <c r="I104" s="65">
        <f>$E104*VLOOKUP(I$87,Regional!$A$2:$B$7,2,FALSE)</f>
        <v>5777.3733049938401</v>
      </c>
      <c r="J104" s="65">
        <f>$E104*VLOOKUP(J$87,Regional!$A$2:$B$7,2,FALSE)</f>
        <v>5827.9210133692077</v>
      </c>
      <c r="K104" s="66">
        <f t="shared" si="55"/>
        <v>10052.101097374447</v>
      </c>
      <c r="L104" s="65">
        <f t="shared" si="56"/>
        <v>10177.752361091629</v>
      </c>
      <c r="M104" s="65">
        <f t="shared" si="56"/>
        <v>9781.6995778550754</v>
      </c>
      <c r="N104" s="65">
        <f t="shared" si="56"/>
        <v>10323.507827003557</v>
      </c>
      <c r="O104" s="65">
        <f t="shared" si="56"/>
        <v>10110.403283739221</v>
      </c>
      <c r="P104" s="133">
        <f t="shared" si="56"/>
        <v>10198.861773396113</v>
      </c>
      <c r="Q104" s="119">
        <f>VLOOKUP(B104,Valores!$A$2:$P$300,14,FALSE)</f>
        <v>1</v>
      </c>
      <c r="R104" s="119">
        <f>VLOOKUP(B104,Valores!$A$2:$P$300,15,FALSE)</f>
        <v>3.1300000000000001E-2</v>
      </c>
      <c r="S104" s="186">
        <f t="shared" si="57"/>
        <v>0</v>
      </c>
      <c r="T104" s="186">
        <f t="shared" si="44"/>
        <v>0</v>
      </c>
      <c r="U104" s="186">
        <f t="shared" si="44"/>
        <v>0</v>
      </c>
      <c r="V104" s="186">
        <f t="shared" si="44"/>
        <v>0</v>
      </c>
      <c r="W104" s="186">
        <f t="shared" si="44"/>
        <v>0</v>
      </c>
      <c r="Y104" s="31">
        <f t="shared" si="45"/>
        <v>10177.752361091629</v>
      </c>
      <c r="Z104" s="187">
        <f t="shared" si="46"/>
        <v>10177.752361091629</v>
      </c>
      <c r="AB104" s="31">
        <f t="shared" si="47"/>
        <v>9781.6995778550754</v>
      </c>
      <c r="AC104" s="187">
        <f t="shared" si="48"/>
        <v>9781.6995778550754</v>
      </c>
      <c r="AE104" s="31">
        <f t="shared" si="49"/>
        <v>10323.507827003557</v>
      </c>
      <c r="AF104" s="187">
        <f t="shared" si="50"/>
        <v>10323.507827003557</v>
      </c>
      <c r="AH104" s="31">
        <f t="shared" si="51"/>
        <v>10110.403283739221</v>
      </c>
      <c r="AI104" s="187">
        <f t="shared" si="52"/>
        <v>10110.403283739221</v>
      </c>
      <c r="AK104" s="31">
        <f t="shared" si="53"/>
        <v>10198.861773396113</v>
      </c>
      <c r="AL104" s="187">
        <f t="shared" si="54"/>
        <v>10198.861773396113</v>
      </c>
    </row>
    <row r="105" spans="1:38" x14ac:dyDescent="0.2">
      <c r="A105" s="250">
        <v>18</v>
      </c>
      <c r="B105" s="1" t="s">
        <v>248</v>
      </c>
      <c r="C105" s="1" t="str">
        <f>VLOOKUP(B105,Valores!$A$2:$F$223,5,FALSE)</f>
        <v>m³</v>
      </c>
      <c r="D105" s="1">
        <v>1.75</v>
      </c>
      <c r="E105" s="64">
        <f>VLOOKUP($B105,Valores!$A$2:$G$300,6,FALSE)*VLOOKUP(VLOOKUP($B105,Indices_Poder!$B$5:$E$250,3,FALSE),Indices_Poder!$G$6:$N$28,4,FALSE)</f>
        <v>5744.0577699282558</v>
      </c>
      <c r="F105" s="65">
        <f>$E105*VLOOKUP(F$87,Regional!$A$2:$B$7,2,FALSE)</f>
        <v>5815.858492052359</v>
      </c>
      <c r="G105" s="65">
        <f>$E105*VLOOKUP(G$87,Regional!$A$2:$B$7,2,FALSE)</f>
        <v>5589.5426159171857</v>
      </c>
      <c r="H105" s="65">
        <f>$E105*VLOOKUP(H$87,Regional!$A$2:$B$7,2,FALSE)</f>
        <v>5899.1473297163184</v>
      </c>
      <c r="I105" s="65">
        <f>$E105*VLOOKUP(I$87,Regional!$A$2:$B$7,2,FALSE)</f>
        <v>5777.3733049938401</v>
      </c>
      <c r="J105" s="65">
        <f>$E105*VLOOKUP(J$87,Regional!$A$2:$B$7,2,FALSE)</f>
        <v>5827.9210133692077</v>
      </c>
      <c r="K105" s="66">
        <f t="shared" si="55"/>
        <v>10052.101097374447</v>
      </c>
      <c r="L105" s="65">
        <f t="shared" si="56"/>
        <v>10177.752361091629</v>
      </c>
      <c r="M105" s="65">
        <f t="shared" si="56"/>
        <v>9781.6995778550754</v>
      </c>
      <c r="N105" s="65">
        <f t="shared" si="56"/>
        <v>10323.507827003557</v>
      </c>
      <c r="O105" s="65">
        <f t="shared" si="56"/>
        <v>10110.403283739221</v>
      </c>
      <c r="P105" s="133">
        <f t="shared" si="56"/>
        <v>10198.861773396113</v>
      </c>
      <c r="Q105" s="119">
        <f>VLOOKUP(B105,Valores!$A$2:$P$300,14,FALSE)</f>
        <v>1</v>
      </c>
      <c r="R105" s="119">
        <f>VLOOKUP(B105,Valores!$A$2:$P$300,15,FALSE)</f>
        <v>3.1300000000000001E-2</v>
      </c>
      <c r="S105" s="186">
        <f t="shared" si="57"/>
        <v>0</v>
      </c>
      <c r="T105" s="186">
        <f t="shared" si="44"/>
        <v>0</v>
      </c>
      <c r="U105" s="186">
        <f t="shared" si="44"/>
        <v>0</v>
      </c>
      <c r="V105" s="186">
        <f t="shared" si="44"/>
        <v>0</v>
      </c>
      <c r="W105" s="186">
        <f t="shared" si="44"/>
        <v>0</v>
      </c>
      <c r="Y105" s="31">
        <f t="shared" si="45"/>
        <v>10177.752361091629</v>
      </c>
      <c r="Z105" s="187">
        <f t="shared" si="46"/>
        <v>10177.752361091629</v>
      </c>
      <c r="AB105" s="31">
        <f t="shared" si="47"/>
        <v>9781.6995778550754</v>
      </c>
      <c r="AC105" s="187">
        <f t="shared" si="48"/>
        <v>9781.6995778550754</v>
      </c>
      <c r="AE105" s="31">
        <f t="shared" si="49"/>
        <v>10323.507827003557</v>
      </c>
      <c r="AF105" s="187">
        <f t="shared" si="50"/>
        <v>10323.507827003557</v>
      </c>
      <c r="AH105" s="31">
        <f t="shared" si="51"/>
        <v>10110.403283739221</v>
      </c>
      <c r="AI105" s="187">
        <f t="shared" si="52"/>
        <v>10110.403283739221</v>
      </c>
      <c r="AK105" s="31">
        <f t="shared" si="53"/>
        <v>10198.861773396113</v>
      </c>
      <c r="AL105" s="187">
        <f t="shared" si="54"/>
        <v>10198.861773396113</v>
      </c>
    </row>
    <row r="106" spans="1:38" x14ac:dyDescent="0.2">
      <c r="A106" s="250">
        <v>19</v>
      </c>
      <c r="B106" s="1" t="s">
        <v>217</v>
      </c>
      <c r="C106" s="1" t="str">
        <f>VLOOKUP(B106,Valores!$A$2:$F$223,5,FALSE)</f>
        <v>m³</v>
      </c>
      <c r="D106" s="135">
        <v>20</v>
      </c>
      <c r="E106" s="64">
        <f>VLOOKUP($B106,Valores!$A$2:$G$300,6,FALSE)*VLOOKUP(VLOOKUP($B106,Indices_Poder!$B$5:$E$250,3,FALSE),Indices_Poder!$G$6:$N$28,4,FALSE)</f>
        <v>5744.0577699282558</v>
      </c>
      <c r="F106" s="65">
        <f>$E106*VLOOKUP(F$87,Regional!$A$2:$B$7,2,FALSE)</f>
        <v>5815.858492052359</v>
      </c>
      <c r="G106" s="65">
        <f>$E106*VLOOKUP(G$87,Regional!$A$2:$B$7,2,FALSE)</f>
        <v>5589.5426159171857</v>
      </c>
      <c r="H106" s="65">
        <f>$E106*VLOOKUP(H$87,Regional!$A$2:$B$7,2,FALSE)</f>
        <v>5899.1473297163184</v>
      </c>
      <c r="I106" s="65">
        <f>$E106*VLOOKUP(I$87,Regional!$A$2:$B$7,2,FALSE)</f>
        <v>5777.3733049938401</v>
      </c>
      <c r="J106" s="65">
        <f>$E106*VLOOKUP(J$87,Regional!$A$2:$B$7,2,FALSE)</f>
        <v>5827.9210133692077</v>
      </c>
      <c r="K106" s="74">
        <f t="shared" si="55"/>
        <v>114881.15539856511</v>
      </c>
      <c r="L106" s="65">
        <f t="shared" si="56"/>
        <v>116317.16984104717</v>
      </c>
      <c r="M106" s="65">
        <f t="shared" si="56"/>
        <v>111790.85231834371</v>
      </c>
      <c r="N106" s="65">
        <f t="shared" si="56"/>
        <v>117982.94659432636</v>
      </c>
      <c r="O106" s="65">
        <f t="shared" si="56"/>
        <v>115547.46609987679</v>
      </c>
      <c r="P106" s="133">
        <f t="shared" si="56"/>
        <v>116558.42026738415</v>
      </c>
      <c r="Q106" s="119">
        <f>VLOOKUP(B106,Valores!$A$2:$P$300,14,FALSE)</f>
        <v>1</v>
      </c>
      <c r="R106" s="119">
        <f>VLOOKUP(B106,Valores!$A$2:$P$300,15,FALSE)</f>
        <v>3.1300000000000001E-2</v>
      </c>
      <c r="S106" s="186">
        <f t="shared" si="57"/>
        <v>0</v>
      </c>
      <c r="T106" s="186">
        <f t="shared" si="44"/>
        <v>0</v>
      </c>
      <c r="U106" s="186">
        <f t="shared" si="44"/>
        <v>0</v>
      </c>
      <c r="V106" s="186">
        <f t="shared" si="44"/>
        <v>0</v>
      </c>
      <c r="W106" s="186">
        <f t="shared" si="44"/>
        <v>0</v>
      </c>
      <c r="Y106" s="31">
        <f t="shared" si="45"/>
        <v>116317.16984104717</v>
      </c>
      <c r="Z106" s="187">
        <f t="shared" si="46"/>
        <v>116317.16984104717</v>
      </c>
      <c r="AB106" s="31">
        <f t="shared" si="47"/>
        <v>111790.85231834371</v>
      </c>
      <c r="AC106" s="187">
        <f t="shared" si="48"/>
        <v>111790.85231834371</v>
      </c>
      <c r="AE106" s="31">
        <f t="shared" si="49"/>
        <v>117982.94659432636</v>
      </c>
      <c r="AF106" s="187">
        <f t="shared" si="50"/>
        <v>117982.94659432636</v>
      </c>
      <c r="AH106" s="31">
        <f t="shared" si="51"/>
        <v>115547.46609987679</v>
      </c>
      <c r="AI106" s="187">
        <f t="shared" si="52"/>
        <v>115547.46609987679</v>
      </c>
      <c r="AK106" s="31">
        <f t="shared" si="53"/>
        <v>116558.42026738415</v>
      </c>
      <c r="AL106" s="187">
        <f t="shared" si="54"/>
        <v>116558.42026738415</v>
      </c>
    </row>
    <row r="107" spans="1:38" s="29" customFormat="1" x14ac:dyDescent="0.2">
      <c r="A107" s="79"/>
      <c r="B107" s="80" t="s">
        <v>143</v>
      </c>
      <c r="C107" s="80"/>
      <c r="D107" s="82"/>
      <c r="E107" s="192"/>
      <c r="F107" s="191"/>
      <c r="G107" s="191"/>
      <c r="H107" s="191"/>
      <c r="I107" s="191"/>
      <c r="J107" s="191"/>
      <c r="K107" s="192">
        <f t="shared" ref="K107:P107" si="58">SUM(K88:K106)</f>
        <v>8670758.8970376644</v>
      </c>
      <c r="L107" s="83">
        <f t="shared" si="58"/>
        <v>8779143.3832506314</v>
      </c>
      <c r="M107" s="83">
        <f t="shared" si="58"/>
        <v>8437515.4827073496</v>
      </c>
      <c r="N107" s="83">
        <f t="shared" si="58"/>
        <v>8904869.3872576784</v>
      </c>
      <c r="O107" s="83">
        <f t="shared" si="58"/>
        <v>8721049.2986404803</v>
      </c>
      <c r="P107" s="83">
        <f t="shared" si="58"/>
        <v>8797351.9769344125</v>
      </c>
      <c r="S107" s="174">
        <f>SUMIF($Q88:$Q106,"&lt;&gt;Rateio",Z88:Z106)</f>
        <v>8779143.3832506314</v>
      </c>
      <c r="T107" s="174">
        <f>SUMIF($Q88:$Q106,"&lt;&gt;Rateio",AC88:AC106)</f>
        <v>8437515.4827073496</v>
      </c>
      <c r="U107" s="174">
        <f>SUMIF($Q88:$Q106,"&lt;&gt;Rateio",AF88:AF106)</f>
        <v>8904869.3872576784</v>
      </c>
      <c r="V107" s="174">
        <f>SUMIF($Q88:$Q106,"&lt;&gt;Rateio",AI88:AI106)</f>
        <v>8721049.2986404803</v>
      </c>
      <c r="W107" s="174">
        <f>SUMIF($Q88:$Q106,"&lt;&gt;Rateio",AL88:AL106)</f>
        <v>8797351.9769344125</v>
      </c>
      <c r="Z107" s="187"/>
      <c r="AC107" s="187"/>
      <c r="AF107" s="187"/>
      <c r="AI107" s="187"/>
      <c r="AL107" s="187"/>
    </row>
    <row r="108" spans="1:38" s="29" customFormat="1" ht="12.75" hidden="1" customHeight="1" x14ac:dyDescent="0.2">
      <c r="A108" s="79"/>
      <c r="B108" s="80"/>
      <c r="C108" s="80"/>
      <c r="D108" s="82"/>
      <c r="E108" s="137" t="s">
        <v>118</v>
      </c>
      <c r="F108" s="87" t="s">
        <v>129</v>
      </c>
      <c r="G108" s="87" t="s">
        <v>130</v>
      </c>
      <c r="H108" s="87" t="s">
        <v>142</v>
      </c>
      <c r="I108" s="87" t="s">
        <v>132</v>
      </c>
      <c r="J108" s="87" t="s">
        <v>133</v>
      </c>
      <c r="K108" s="88"/>
      <c r="L108" s="83"/>
      <c r="M108" s="83"/>
      <c r="N108" s="83"/>
      <c r="O108" s="83"/>
      <c r="P108" s="83"/>
      <c r="S108" s="186"/>
      <c r="T108" s="186"/>
      <c r="U108" s="186"/>
      <c r="V108" s="186"/>
      <c r="W108" s="186"/>
      <c r="Z108" s="187"/>
      <c r="AC108" s="187"/>
      <c r="AF108" s="187"/>
      <c r="AI108" s="187"/>
      <c r="AL108" s="187"/>
    </row>
    <row r="109" spans="1:38" s="29" customFormat="1" ht="12.75" hidden="1" customHeight="1" x14ac:dyDescent="0.2">
      <c r="A109" s="89"/>
      <c r="B109" s="90" t="s">
        <v>206</v>
      </c>
      <c r="C109" s="90"/>
      <c r="D109" s="92"/>
      <c r="E109" s="92" t="e">
        <f>(SUMIF(#REF!,"Obras civis",K88:K106)+#REF!)*3.98%</f>
        <v>#REF!</v>
      </c>
      <c r="F109" s="93" t="e">
        <f>(SUMIF(#REF!,"Obras civis",L88:L106)+#REF!)*3.98%</f>
        <v>#REF!</v>
      </c>
      <c r="G109" s="93" t="e">
        <f>(SUMIF(#REF!,"Obras civis",M88:M106)+#REF!)*3.98%</f>
        <v>#REF!</v>
      </c>
      <c r="H109" s="93" t="e">
        <f>(SUMIF(#REF!,"Obras civis",N88:N106)+#REF!)*3.98%</f>
        <v>#REF!</v>
      </c>
      <c r="I109" s="93" t="e">
        <f>(SUMIF(#REF!,"Obras civis",O88:O106)+#REF!)*3.98%</f>
        <v>#REF!</v>
      </c>
      <c r="J109" s="93" t="e">
        <f>(SUMIF(#REF!,"Obras civis",P88:P106)+#REF!)*3.98%</f>
        <v>#REF!</v>
      </c>
      <c r="K109" s="92"/>
      <c r="L109" s="93"/>
      <c r="M109" s="93"/>
      <c r="N109" s="93"/>
      <c r="O109" s="93"/>
      <c r="P109" s="93"/>
      <c r="S109" s="186"/>
      <c r="T109" s="186"/>
      <c r="U109" s="186"/>
      <c r="V109" s="186"/>
      <c r="W109" s="186"/>
      <c r="Z109" s="187"/>
      <c r="AC109" s="187"/>
      <c r="AF109" s="187"/>
      <c r="AI109" s="187"/>
      <c r="AL109" s="187"/>
    </row>
    <row r="110" spans="1:38" s="29" customFormat="1" ht="12.75" hidden="1" customHeight="1" x14ac:dyDescent="0.2">
      <c r="A110" s="89"/>
      <c r="B110" s="90" t="s">
        <v>145</v>
      </c>
      <c r="C110" s="97"/>
      <c r="D110" s="99"/>
      <c r="E110" s="99" t="e">
        <f>K107+#REF!+E109</f>
        <v>#REF!</v>
      </c>
      <c r="F110" s="100" t="e">
        <f>L107+#REF!+F109</f>
        <v>#REF!</v>
      </c>
      <c r="G110" s="100" t="e">
        <f>M107+#REF!+G109</f>
        <v>#REF!</v>
      </c>
      <c r="H110" s="100" t="e">
        <f>N107+#REF!+H109</f>
        <v>#REF!</v>
      </c>
      <c r="I110" s="100" t="e">
        <f>O107+#REF!+I109</f>
        <v>#REF!</v>
      </c>
      <c r="J110" s="100" t="e">
        <f>P107+#REF!+J109</f>
        <v>#REF!</v>
      </c>
      <c r="K110" s="99"/>
      <c r="L110" s="100"/>
      <c r="M110" s="100"/>
      <c r="N110" s="100"/>
      <c r="O110" s="100"/>
      <c r="P110" s="100"/>
      <c r="S110" s="186"/>
      <c r="T110" s="186"/>
      <c r="U110" s="186"/>
      <c r="V110" s="186"/>
      <c r="W110" s="186"/>
      <c r="Z110" s="187"/>
      <c r="AC110" s="187"/>
      <c r="AF110" s="187"/>
      <c r="AI110" s="187"/>
      <c r="AL110" s="187"/>
    </row>
    <row r="111" spans="1:38" s="29" customFormat="1" ht="12.75" hidden="1" customHeight="1" x14ac:dyDescent="0.2">
      <c r="A111" s="89"/>
      <c r="B111" s="90" t="s">
        <v>146</v>
      </c>
      <c r="C111" s="90"/>
      <c r="D111" s="91"/>
      <c r="E111" s="92" t="e">
        <f>E110*2.7%</f>
        <v>#REF!</v>
      </c>
      <c r="F111" s="93" t="e">
        <f>F110*2.7%</f>
        <v>#REF!</v>
      </c>
      <c r="G111" s="93" t="e">
        <f t="shared" ref="G111:J111" si="59">G110*2.7%</f>
        <v>#REF!</v>
      </c>
      <c r="H111" s="93" t="e">
        <f t="shared" si="59"/>
        <v>#REF!</v>
      </c>
      <c r="I111" s="93" t="e">
        <f t="shared" si="59"/>
        <v>#REF!</v>
      </c>
      <c r="J111" s="93" t="e">
        <f t="shared" si="59"/>
        <v>#REF!</v>
      </c>
      <c r="K111" s="92"/>
      <c r="L111" s="93"/>
      <c r="M111" s="93"/>
      <c r="N111" s="93"/>
      <c r="O111" s="93"/>
      <c r="P111" s="93"/>
      <c r="S111" s="186"/>
      <c r="T111" s="186"/>
      <c r="U111" s="186"/>
      <c r="V111" s="186"/>
      <c r="W111" s="186"/>
      <c r="Z111" s="187"/>
      <c r="AC111" s="187"/>
      <c r="AF111" s="187"/>
      <c r="AI111" s="187"/>
      <c r="AL111" s="187"/>
    </row>
    <row r="112" spans="1:38" s="29" customFormat="1" ht="12.75" hidden="1" customHeight="1" x14ac:dyDescent="0.2">
      <c r="A112" s="89"/>
      <c r="B112" s="90" t="s">
        <v>147</v>
      </c>
      <c r="C112" s="97"/>
      <c r="D112" s="98"/>
      <c r="E112" s="99" t="e">
        <f>E110*1.4%</f>
        <v>#REF!</v>
      </c>
      <c r="F112" s="100" t="e">
        <f>F110*1.4%</f>
        <v>#REF!</v>
      </c>
      <c r="G112" s="100" t="e">
        <f t="shared" ref="G112:J112" si="60">G110*1.4%</f>
        <v>#REF!</v>
      </c>
      <c r="H112" s="100" t="e">
        <f t="shared" si="60"/>
        <v>#REF!</v>
      </c>
      <c r="I112" s="100" t="e">
        <f t="shared" si="60"/>
        <v>#REF!</v>
      </c>
      <c r="J112" s="100" t="e">
        <f t="shared" si="60"/>
        <v>#REF!</v>
      </c>
      <c r="K112" s="99"/>
      <c r="L112" s="100"/>
      <c r="M112" s="100"/>
      <c r="N112" s="100"/>
      <c r="O112" s="100"/>
      <c r="P112" s="100"/>
      <c r="S112" s="186"/>
      <c r="T112" s="186"/>
      <c r="U112" s="186"/>
      <c r="V112" s="186"/>
      <c r="W112" s="186"/>
      <c r="Z112" s="187"/>
      <c r="AC112" s="187"/>
      <c r="AF112" s="187"/>
      <c r="AI112" s="187"/>
      <c r="AL112" s="187"/>
    </row>
    <row r="113" spans="1:38" s="29" customFormat="1" ht="12.75" hidden="1" customHeight="1" x14ac:dyDescent="0.2">
      <c r="A113" s="89"/>
      <c r="B113" s="90" t="s">
        <v>148</v>
      </c>
      <c r="C113" s="90"/>
      <c r="D113" s="90"/>
      <c r="E113" s="92" t="e">
        <f>E110*3.99%</f>
        <v>#REF!</v>
      </c>
      <c r="F113" s="93" t="e">
        <f>F110*3.99%</f>
        <v>#REF!</v>
      </c>
      <c r="G113" s="93" t="e">
        <f t="shared" ref="G113:J113" si="61">G110*3.99%</f>
        <v>#REF!</v>
      </c>
      <c r="H113" s="93" t="e">
        <f t="shared" si="61"/>
        <v>#REF!</v>
      </c>
      <c r="I113" s="93" t="e">
        <f t="shared" si="61"/>
        <v>#REF!</v>
      </c>
      <c r="J113" s="93" t="e">
        <f t="shared" si="61"/>
        <v>#REF!</v>
      </c>
      <c r="K113" s="92"/>
      <c r="L113" s="93"/>
      <c r="M113" s="93"/>
      <c r="N113" s="93"/>
      <c r="O113" s="93"/>
      <c r="P113" s="93"/>
      <c r="S113" s="186"/>
      <c r="T113" s="186"/>
      <c r="U113" s="186"/>
      <c r="V113" s="186"/>
      <c r="W113" s="186"/>
      <c r="Z113" s="187"/>
      <c r="AC113" s="187"/>
      <c r="AF113" s="187"/>
      <c r="AI113" s="187"/>
      <c r="AL113" s="187"/>
    </row>
    <row r="114" spans="1:38" s="29" customFormat="1" ht="12.75" hidden="1" customHeight="1" x14ac:dyDescent="0.2">
      <c r="A114" s="89"/>
      <c r="B114" s="104" t="s">
        <v>149</v>
      </c>
      <c r="C114" s="104"/>
      <c r="D114" s="105"/>
      <c r="E114" s="106" t="e">
        <f>E110*2.7%</f>
        <v>#REF!</v>
      </c>
      <c r="F114" s="107" t="e">
        <f>F110*2.7%</f>
        <v>#REF!</v>
      </c>
      <c r="G114" s="107" t="e">
        <f t="shared" ref="G114:J114" si="62">G110*2.7%</f>
        <v>#REF!</v>
      </c>
      <c r="H114" s="107" t="e">
        <f t="shared" si="62"/>
        <v>#REF!</v>
      </c>
      <c r="I114" s="107" t="e">
        <f t="shared" si="62"/>
        <v>#REF!</v>
      </c>
      <c r="J114" s="107" t="e">
        <f t="shared" si="62"/>
        <v>#REF!</v>
      </c>
      <c r="K114" s="106"/>
      <c r="L114" s="107"/>
      <c r="M114" s="107"/>
      <c r="N114" s="107"/>
      <c r="O114" s="107"/>
      <c r="P114" s="107"/>
      <c r="S114" s="186"/>
      <c r="T114" s="186"/>
      <c r="U114" s="186"/>
      <c r="V114" s="186"/>
      <c r="W114" s="186"/>
      <c r="Z114" s="187"/>
      <c r="AC114" s="187"/>
      <c r="AF114" s="187"/>
      <c r="AI114" s="187"/>
      <c r="AL114" s="187"/>
    </row>
    <row r="115" spans="1:38" s="29" customFormat="1" ht="12.75" hidden="1" customHeight="1" x14ac:dyDescent="0.2">
      <c r="A115" s="89"/>
      <c r="B115" s="90" t="s">
        <v>150</v>
      </c>
      <c r="C115" s="90"/>
      <c r="D115" s="91"/>
      <c r="E115" s="106" t="e">
        <f>E110+E111+E112+E113+E114</f>
        <v>#REF!</v>
      </c>
      <c r="F115" s="93" t="e">
        <f>F110+F111+F112+F113+F114</f>
        <v>#REF!</v>
      </c>
      <c r="G115" s="93" t="e">
        <f t="shared" ref="G115:J115" si="63">G110+G111+G112+G113+G114</f>
        <v>#REF!</v>
      </c>
      <c r="H115" s="93" t="e">
        <f t="shared" si="63"/>
        <v>#REF!</v>
      </c>
      <c r="I115" s="93" t="e">
        <f t="shared" si="63"/>
        <v>#REF!</v>
      </c>
      <c r="J115" s="93" t="e">
        <f t="shared" si="63"/>
        <v>#REF!</v>
      </c>
      <c r="K115" s="92"/>
      <c r="L115" s="93"/>
      <c r="M115" s="93"/>
      <c r="N115" s="93"/>
      <c r="O115" s="93"/>
      <c r="P115" s="93"/>
      <c r="S115" s="186"/>
      <c r="T115" s="186"/>
      <c r="U115" s="186"/>
      <c r="V115" s="186"/>
      <c r="W115" s="186"/>
      <c r="Z115" s="187"/>
      <c r="AC115" s="187"/>
      <c r="AF115" s="187"/>
      <c r="AI115" s="187"/>
      <c r="AL115" s="187"/>
    </row>
    <row r="116" spans="1:38" s="29" customFormat="1" ht="12.75" hidden="1" customHeight="1" x14ac:dyDescent="0.2">
      <c r="A116" s="90"/>
      <c r="B116" s="90" t="s">
        <v>151</v>
      </c>
      <c r="C116" s="90"/>
      <c r="D116" s="91"/>
      <c r="E116" s="92" t="e">
        <f t="shared" ref="E116:J116" si="64">E115*3%</f>
        <v>#REF!</v>
      </c>
      <c r="F116" s="93" t="e">
        <f t="shared" si="64"/>
        <v>#REF!</v>
      </c>
      <c r="G116" s="93" t="e">
        <f t="shared" si="64"/>
        <v>#REF!</v>
      </c>
      <c r="H116" s="93" t="e">
        <f t="shared" si="64"/>
        <v>#REF!</v>
      </c>
      <c r="I116" s="93" t="e">
        <f t="shared" si="64"/>
        <v>#REF!</v>
      </c>
      <c r="J116" s="93" t="e">
        <f t="shared" si="64"/>
        <v>#REF!</v>
      </c>
      <c r="K116" s="92"/>
      <c r="L116" s="93"/>
      <c r="M116" s="93"/>
      <c r="N116" s="93"/>
      <c r="O116" s="93"/>
      <c r="P116" s="93"/>
      <c r="S116" s="186"/>
      <c r="T116" s="186"/>
      <c r="U116" s="186"/>
      <c r="V116" s="186"/>
      <c r="W116" s="186"/>
      <c r="Z116" s="187"/>
      <c r="AC116" s="187"/>
      <c r="AF116" s="187"/>
      <c r="AI116" s="187"/>
      <c r="AL116" s="187"/>
    </row>
    <row r="117" spans="1:38" s="29" customFormat="1" ht="12.75" hidden="1" customHeight="1" x14ac:dyDescent="0.2">
      <c r="A117" s="110"/>
      <c r="B117" s="110" t="s">
        <v>152</v>
      </c>
      <c r="C117" s="110"/>
      <c r="D117" s="111"/>
      <c r="E117" s="112" t="e">
        <f>E115*2.7%</f>
        <v>#REF!</v>
      </c>
      <c r="F117" s="103" t="e">
        <f>F115*2.7%</f>
        <v>#REF!</v>
      </c>
      <c r="G117" s="103" t="e">
        <f t="shared" ref="G117:J117" si="65">G115*2.7%</f>
        <v>#REF!</v>
      </c>
      <c r="H117" s="103" t="e">
        <f t="shared" si="65"/>
        <v>#REF!</v>
      </c>
      <c r="I117" s="103" t="e">
        <f t="shared" si="65"/>
        <v>#REF!</v>
      </c>
      <c r="J117" s="103" t="e">
        <f t="shared" si="65"/>
        <v>#REF!</v>
      </c>
      <c r="K117" s="112"/>
      <c r="L117" s="103"/>
      <c r="M117" s="103"/>
      <c r="N117" s="103"/>
      <c r="O117" s="103"/>
      <c r="P117" s="103"/>
      <c r="S117" s="186"/>
      <c r="T117" s="186"/>
      <c r="U117" s="186"/>
      <c r="V117" s="186"/>
      <c r="W117" s="186"/>
      <c r="Z117" s="187"/>
      <c r="AC117" s="187"/>
      <c r="AF117" s="187"/>
      <c r="AI117" s="187"/>
      <c r="AL117" s="187"/>
    </row>
    <row r="118" spans="1:38" s="29" customFormat="1" x14ac:dyDescent="0.2">
      <c r="A118" s="79"/>
      <c r="B118" s="80" t="s">
        <v>153</v>
      </c>
      <c r="C118" s="80"/>
      <c r="D118" s="82"/>
      <c r="E118" s="82">
        <f>K107*(1+Entrada!$I$13)</f>
        <v>12892551.404005304</v>
      </c>
      <c r="F118" s="83">
        <f>L107*(1+Entrada!$I$13)</f>
        <v>13053708.296555365</v>
      </c>
      <c r="G118" s="83">
        <f>M107*(1+Entrada!$I$13)</f>
        <v>12545741.77123756</v>
      </c>
      <c r="H118" s="83">
        <f>N107*(1+Entrada!$I$13)</f>
        <v>13240650.291913442</v>
      </c>
      <c r="I118" s="83">
        <f>O107*(1+Entrada!$I$13)</f>
        <v>12967328.202148531</v>
      </c>
      <c r="J118" s="83">
        <f>P107*(1+Entrada!$I$13)</f>
        <v>13080782.654503779</v>
      </c>
      <c r="K118" s="82"/>
      <c r="L118" s="83"/>
      <c r="M118" s="83"/>
      <c r="N118" s="83"/>
      <c r="O118" s="83"/>
      <c r="P118" s="83"/>
      <c r="S118" s="174">
        <f>SUMIF($Q88:$Q106,"&lt;&gt;Rateio",Y88:Y106)</f>
        <v>8779143.3832506314</v>
      </c>
      <c r="T118" s="174">
        <f>SUMIF($Q88:$Q106,"&lt;&gt;Rateio",AB88:AB106)</f>
        <v>8437515.4827073496</v>
      </c>
      <c r="U118" s="174">
        <f>SUMIF($Q88:$Q106,"&lt;&gt;Rateio",AE88:AE106)</f>
        <v>8904869.3872576784</v>
      </c>
      <c r="V118" s="174">
        <f>SUMIF($Q88:$Q106,"&lt;&gt;Rateio",AH88:AH106)</f>
        <v>8721049.2986404803</v>
      </c>
      <c r="W118" s="174">
        <f>SUMIF($Q88:$Q106,"&lt;&gt;Rateio",AK88:AK106)</f>
        <v>8797351.9769344125</v>
      </c>
      <c r="Z118" s="187"/>
      <c r="AC118" s="187"/>
      <c r="AF118" s="187"/>
      <c r="AI118" s="187"/>
      <c r="AL118" s="187"/>
    </row>
    <row r="119" spans="1:38" s="29" customFormat="1" x14ac:dyDescent="0.2">
      <c r="C119" s="231"/>
      <c r="E119" s="168">
        <f>AVERAGE(F119:J119)</f>
        <v>1</v>
      </c>
      <c r="F119" s="193">
        <f>S119</f>
        <v>1</v>
      </c>
      <c r="G119" s="194">
        <f>T119</f>
        <v>1</v>
      </c>
      <c r="H119" s="194">
        <f>U119</f>
        <v>1</v>
      </c>
      <c r="I119" s="194">
        <f>V119</f>
        <v>1</v>
      </c>
      <c r="J119" s="195">
        <f>W119</f>
        <v>1</v>
      </c>
      <c r="K119" s="233"/>
      <c r="L119" s="233"/>
      <c r="M119" s="233"/>
      <c r="N119" s="233"/>
      <c r="O119" s="31"/>
      <c r="P119" s="31"/>
      <c r="Q119" s="31"/>
      <c r="S119" s="196">
        <f>S107/S118</f>
        <v>1</v>
      </c>
      <c r="T119" s="196">
        <f>T107/T118</f>
        <v>1</v>
      </c>
      <c r="U119" s="196">
        <f>U107/U118</f>
        <v>1</v>
      </c>
      <c r="V119" s="196">
        <f>V107/V118</f>
        <v>1</v>
      </c>
      <c r="W119" s="196">
        <f>W107/W118</f>
        <v>1</v>
      </c>
      <c r="Y119" s="197"/>
      <c r="Z119" s="198"/>
      <c r="AB119" s="197"/>
      <c r="AC119" s="198"/>
      <c r="AE119" s="197"/>
      <c r="AF119" s="198"/>
      <c r="AH119" s="197"/>
      <c r="AI119" s="198"/>
      <c r="AK119" s="197"/>
      <c r="AL119" s="198"/>
    </row>
    <row r="120" spans="1:38" s="29" customFormat="1" x14ac:dyDescent="0.2">
      <c r="C120" s="231"/>
      <c r="E120" s="199"/>
      <c r="F120" s="200"/>
      <c r="G120" s="200"/>
      <c r="H120" s="200"/>
      <c r="I120" s="200"/>
      <c r="J120" s="200"/>
      <c r="K120" s="233"/>
      <c r="L120" s="233"/>
      <c r="M120" s="233"/>
      <c r="N120" s="233"/>
      <c r="O120" s="31"/>
      <c r="P120" s="31"/>
      <c r="Q120" s="31"/>
    </row>
    <row r="121" spans="1:38" s="29" customFormat="1" x14ac:dyDescent="0.2">
      <c r="C121" s="231"/>
      <c r="E121" s="199"/>
      <c r="F121" s="200"/>
      <c r="G121" s="200"/>
      <c r="H121" s="200"/>
      <c r="I121" s="200"/>
      <c r="J121" s="200"/>
      <c r="K121" s="233"/>
      <c r="L121" s="233"/>
      <c r="M121" s="233"/>
      <c r="N121" s="233"/>
      <c r="O121" s="31"/>
      <c r="P121" s="31"/>
      <c r="Q121" s="31"/>
    </row>
    <row r="122" spans="1:38" s="29" customFormat="1" x14ac:dyDescent="0.2">
      <c r="C122" s="231"/>
      <c r="E122" s="28"/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31"/>
    </row>
    <row r="123" spans="1:38" s="35" customFormat="1" ht="12.75" customHeight="1" x14ac:dyDescent="0.25">
      <c r="B123" s="392" t="s">
        <v>301</v>
      </c>
      <c r="C123" s="232"/>
      <c r="D123" s="231"/>
      <c r="E123" s="233"/>
      <c r="F123" s="233"/>
      <c r="G123" s="231"/>
      <c r="H123" s="234"/>
      <c r="I123" s="235"/>
      <c r="J123" s="36"/>
      <c r="K123" s="36"/>
      <c r="L123" s="37"/>
      <c r="M123" s="36"/>
      <c r="N123" s="36"/>
      <c r="S123" s="171" t="s">
        <v>129</v>
      </c>
      <c r="T123" s="171" t="s">
        <v>130</v>
      </c>
      <c r="U123" s="171" t="s">
        <v>142</v>
      </c>
      <c r="V123" s="171" t="s">
        <v>132</v>
      </c>
      <c r="W123" s="171" t="s">
        <v>133</v>
      </c>
      <c r="Y123" s="172"/>
      <c r="Z123" s="173"/>
      <c r="AB123" s="172"/>
      <c r="AC123" s="173"/>
      <c r="AE123" s="172"/>
      <c r="AF123" s="173"/>
      <c r="AH123" s="172"/>
      <c r="AI123" s="173"/>
      <c r="AK123" s="172"/>
      <c r="AL123" s="173"/>
    </row>
    <row r="124" spans="1:38" s="35" customFormat="1" ht="12.75" customHeight="1" x14ac:dyDescent="0.2">
      <c r="B124" s="392"/>
      <c r="C124" s="236"/>
      <c r="D124" s="258"/>
      <c r="E124" s="233"/>
      <c r="F124" s="233"/>
      <c r="G124" s="258"/>
      <c r="H124" s="259"/>
      <c r="I124" s="259"/>
      <c r="J124" s="36"/>
      <c r="K124" s="36"/>
      <c r="L124" s="37"/>
      <c r="M124" s="36"/>
      <c r="N124" s="36"/>
      <c r="Q124" s="29" t="s">
        <v>202</v>
      </c>
      <c r="S124" s="174">
        <f>SUMIF($Q127:$Q145,"Rateio",L127:L145)+F157</f>
        <v>12836516.847524757</v>
      </c>
      <c r="T124" s="174">
        <f>SUMIF($Q127:$Q145,"Rateio",M127:M145)+G157</f>
        <v>12337002.019087747</v>
      </c>
      <c r="U124" s="174">
        <f>SUMIF($Q127:$Q145,"Rateio",N127:N145)+H157</f>
        <v>13015373.823050447</v>
      </c>
      <c r="V124" s="174">
        <f>SUMIF($Q127:$Q145,"Rateio",O127:O145)+I157</f>
        <v>12751573.970607804</v>
      </c>
      <c r="W124" s="174">
        <f>SUMIF($Q127:$Q145,"Rateio",P127:P145)+J157</f>
        <v>12863140.734319627</v>
      </c>
      <c r="Z124" s="175"/>
      <c r="AC124" s="175"/>
      <c r="AF124" s="175"/>
      <c r="AI124" s="175"/>
      <c r="AL124" s="175"/>
    </row>
    <row r="125" spans="1:38" s="44" customFormat="1" x14ac:dyDescent="0.2">
      <c r="A125" s="379" t="s">
        <v>136</v>
      </c>
      <c r="B125" s="393" t="s">
        <v>138</v>
      </c>
      <c r="C125" s="379" t="s">
        <v>3</v>
      </c>
      <c r="D125" s="394" t="s">
        <v>139</v>
      </c>
      <c r="E125" s="43">
        <f>$E$47</f>
        <v>44228</v>
      </c>
      <c r="F125" s="377" t="str">
        <f>$F$47</f>
        <v>Preço Unitário</v>
      </c>
      <c r="G125" s="377"/>
      <c r="H125" s="377"/>
      <c r="I125" s="377"/>
      <c r="J125" s="377"/>
      <c r="K125" s="43">
        <f>$K$47</f>
        <v>44228</v>
      </c>
      <c r="L125" s="378" t="str">
        <f>$L$47</f>
        <v>Preço Total</v>
      </c>
      <c r="M125" s="378"/>
      <c r="N125" s="378"/>
      <c r="O125" s="378"/>
      <c r="P125" s="378"/>
      <c r="Q125" s="176" t="s">
        <v>203</v>
      </c>
      <c r="S125" s="174">
        <f>SUMIF($R127:$R145,"UAR",L127:L145)</f>
        <v>0</v>
      </c>
      <c r="T125" s="174">
        <f>SUMIF($R127:$R145,"UAR",M127:M145)</f>
        <v>0</v>
      </c>
      <c r="U125" s="174">
        <f>SUMIF($R127:$R145,"UAR",N127:N145)</f>
        <v>0</v>
      </c>
      <c r="V125" s="174">
        <f>SUMIF($R127:$R145,"UAR",O127:O145)</f>
        <v>0</v>
      </c>
      <c r="W125" s="174">
        <f>SUMIF($R127:$R145,"UAR",P127:P145)</f>
        <v>0</v>
      </c>
      <c r="Z125" s="177"/>
      <c r="AC125" s="177"/>
      <c r="AF125" s="177"/>
      <c r="AI125" s="177"/>
      <c r="AL125" s="177"/>
    </row>
    <row r="126" spans="1:38" s="49" customFormat="1" x14ac:dyDescent="0.2">
      <c r="A126" s="379"/>
      <c r="B126" s="380"/>
      <c r="C126" s="379"/>
      <c r="D126" s="394"/>
      <c r="E126" s="42" t="s">
        <v>118</v>
      </c>
      <c r="F126" s="243" t="s">
        <v>129</v>
      </c>
      <c r="G126" s="243" t="s">
        <v>130</v>
      </c>
      <c r="H126" s="243" t="s">
        <v>142</v>
      </c>
      <c r="I126" s="243" t="s">
        <v>132</v>
      </c>
      <c r="J126" s="243" t="s">
        <v>133</v>
      </c>
      <c r="K126" s="45" t="s">
        <v>118</v>
      </c>
      <c r="L126" s="47" t="s">
        <v>129</v>
      </c>
      <c r="M126" s="47" t="s">
        <v>130</v>
      </c>
      <c r="N126" s="47" t="s">
        <v>142</v>
      </c>
      <c r="O126" s="47" t="s">
        <v>132</v>
      </c>
      <c r="P126" s="47" t="s">
        <v>133</v>
      </c>
      <c r="Q126" s="176" t="s">
        <v>204</v>
      </c>
      <c r="S126" s="181">
        <f>S125/S124</f>
        <v>0</v>
      </c>
      <c r="T126" s="181">
        <f>T125/T124</f>
        <v>0</v>
      </c>
      <c r="U126" s="181">
        <f>U125/U124</f>
        <v>0</v>
      </c>
      <c r="V126" s="181">
        <f>V125/V124</f>
        <v>0</v>
      </c>
      <c r="W126" s="181">
        <f>W125/W124</f>
        <v>0</v>
      </c>
      <c r="Y126" s="182"/>
      <c r="Z126" s="183"/>
      <c r="AB126" s="182"/>
      <c r="AC126" s="183"/>
      <c r="AE126" s="182"/>
      <c r="AF126" s="183"/>
      <c r="AH126" s="182"/>
      <c r="AI126" s="183"/>
      <c r="AL126" s="184"/>
    </row>
    <row r="127" spans="1:38" x14ac:dyDescent="0.2">
      <c r="A127" s="246">
        <v>1</v>
      </c>
      <c r="B127" s="116" t="s">
        <v>57</v>
      </c>
      <c r="C127" s="1" t="str">
        <f>VLOOKUP(B127,Valores!$A$2:$F$223,5,FALSE)</f>
        <v>unid.</v>
      </c>
      <c r="D127" s="18">
        <v>1</v>
      </c>
      <c r="E127" s="281">
        <f>EXP(12.68906)*POWER(Resumo!$C$55,0.01669)*POWER(Resumo!$D$55,0.0067)*POWER(Resumo!$E$55,0.42182)*(IF(Resumo!$F$55="ONAN/ONAF",0.8,IF(Resumo!$F$55="ONAN/ONAF/ONAF",1,1.1)))*1.053708*(1+Valores!$H$3)*(1+Valores!$I$3)*(1+Valores!$J$3)*VLOOKUP(VLOOKUP($B10,Indices_Poder!$B$5:$E$250,3,FALSE),Indices_Poder!$G$6:$N$28,8,FALSE)</f>
        <v>7738889.6390675493</v>
      </c>
      <c r="F127" s="65">
        <f>$E127*VLOOKUP(F$126,Regional!$A$2:$B$7,2,FALSE)</f>
        <v>7835625.759555893</v>
      </c>
      <c r="G127" s="65">
        <f>$E127*VLOOKUP(G$126,Regional!$A$2:$B$7,2,FALSE)</f>
        <v>7530713.507776632</v>
      </c>
      <c r="H127" s="65">
        <f>$E127*VLOOKUP(H$126,Regional!$A$2:$B$7,2,FALSE)</f>
        <v>7947839.6593223726</v>
      </c>
      <c r="I127" s="65">
        <f>$E127*VLOOKUP(I$126,Regional!$A$2:$B$7,2,FALSE)</f>
        <v>7783775.1989741409</v>
      </c>
      <c r="J127" s="65">
        <f>$E127*VLOOKUP(J$126,Regional!$A$2:$B$7,2,FALSE)</f>
        <v>7851877.427797935</v>
      </c>
      <c r="K127" s="56">
        <f>D127*E127</f>
        <v>7738889.6390675493</v>
      </c>
      <c r="L127" s="248">
        <f>D127*F127</f>
        <v>7835625.759555893</v>
      </c>
      <c r="M127" s="248">
        <f>D127*G127</f>
        <v>7530713.507776632</v>
      </c>
      <c r="N127" s="248">
        <f>D127*H127</f>
        <v>7947839.6593223726</v>
      </c>
      <c r="O127" s="248">
        <f>D127*I127</f>
        <v>7783775.1989741409</v>
      </c>
      <c r="P127" s="249">
        <f>D127*J127</f>
        <v>7851877.427797935</v>
      </c>
      <c r="Q127" s="119">
        <f>VLOOKUP(B127,Valores!$A$2:$P$300,14,FALSE)</f>
        <v>1</v>
      </c>
      <c r="R127" s="119">
        <f>VLOOKUP(B127,Valores!$A$2:$P$300,15,FALSE)</f>
        <v>2.86E-2</v>
      </c>
      <c r="S127" s="186">
        <f>IF($R127="UAR",L127*S$126,0)</f>
        <v>0</v>
      </c>
      <c r="T127" s="186">
        <f t="shared" ref="T127:W145" si="66">IF($R127="UAR",M127*T$126,0)</f>
        <v>0</v>
      </c>
      <c r="U127" s="186">
        <f t="shared" si="66"/>
        <v>0</v>
      </c>
      <c r="V127" s="186">
        <f t="shared" si="66"/>
        <v>0</v>
      </c>
      <c r="W127" s="186">
        <f t="shared" si="66"/>
        <v>0</v>
      </c>
      <c r="Y127" s="31">
        <f t="shared" ref="Y127:Y145" si="67">L127+S127</f>
        <v>7835625.759555893</v>
      </c>
      <c r="Z127" s="187">
        <f t="shared" ref="Z127:Z145" si="68">IF($Q127="rateio",0,Y127*$Q127)</f>
        <v>7835625.759555893</v>
      </c>
      <c r="AB127" s="31">
        <f t="shared" ref="AB127:AB145" si="69">M127+T127</f>
        <v>7530713.507776632</v>
      </c>
      <c r="AC127" s="187">
        <f t="shared" ref="AC127:AC145" si="70">IF($Q127="rateio",0,AB127*$Q127)</f>
        <v>7530713.507776632</v>
      </c>
      <c r="AE127" s="31">
        <f t="shared" ref="AE127:AE145" si="71">N127+U127</f>
        <v>7947839.6593223726</v>
      </c>
      <c r="AF127" s="187">
        <f t="shared" ref="AF127:AF145" si="72">IF($Q127="rateio",0,AE127*$Q127)</f>
        <v>7947839.6593223726</v>
      </c>
      <c r="AH127" s="31">
        <f t="shared" ref="AH127:AH145" si="73">V127+O127</f>
        <v>7783775.1989741409</v>
      </c>
      <c r="AI127" s="187">
        <f t="shared" ref="AI127:AI145" si="74">IF($Q127="rateio",0,AH127*$Q127)</f>
        <v>7783775.1989741409</v>
      </c>
      <c r="AK127" s="31">
        <f t="shared" ref="AK127:AK145" si="75">P127+W127</f>
        <v>7851877.427797935</v>
      </c>
      <c r="AL127" s="187">
        <f t="shared" ref="AL127:AL145" si="76">IF($Q127="rateio",0,AK127*$Q127)</f>
        <v>7851877.427797935</v>
      </c>
    </row>
    <row r="128" spans="1:38" x14ac:dyDescent="0.2">
      <c r="A128" s="250">
        <v>2</v>
      </c>
      <c r="B128" s="1" t="s">
        <v>237</v>
      </c>
      <c r="C128" s="1" t="str">
        <f>VLOOKUP(B128,Valores!$A$2:$F$223,5,FALSE)</f>
        <v>unid.</v>
      </c>
      <c r="D128" s="251">
        <v>0.33300000000000002</v>
      </c>
      <c r="E128" s="64">
        <f>VLOOKUP($B128,Valores!$A$2:$G$300,6,FALSE)*VLOOKUP(VLOOKUP($B128,Indices_Poder!$B$5:$E$250,3,FALSE),Indices_Poder!$G$6:$N$28,4,FALSE)</f>
        <v>188082.17109338444</v>
      </c>
      <c r="F128" s="65">
        <f>$E128*VLOOKUP(F$126,Regional!$A$2:$B$7,2,FALSE)</f>
        <v>190433.19823205174</v>
      </c>
      <c r="G128" s="65">
        <f>$E128*VLOOKUP(G$126,Regional!$A$2:$B$7,2,FALSE)</f>
        <v>183022.76069097238</v>
      </c>
      <c r="H128" s="65">
        <f>$E128*VLOOKUP(H$126,Regional!$A$2:$B$7,2,FALSE)</f>
        <v>193160.3897129058</v>
      </c>
      <c r="I128" s="65">
        <f>$E128*VLOOKUP(I$126,Regional!$A$2:$B$7,2,FALSE)</f>
        <v>189173.04768572608</v>
      </c>
      <c r="J128" s="65">
        <f>$E128*VLOOKUP(J$126,Regional!$A$2:$B$7,2,FALSE)</f>
        <v>190828.17079134786</v>
      </c>
      <c r="K128" s="66">
        <f t="shared" ref="K128:K139" si="77">D128*E128</f>
        <v>62631.362974097021</v>
      </c>
      <c r="L128" s="65">
        <f t="shared" ref="L128:N145" si="78">$D128*F128</f>
        <v>63414.255011273235</v>
      </c>
      <c r="M128" s="65">
        <f t="shared" si="78"/>
        <v>60946.57931009381</v>
      </c>
      <c r="N128" s="65">
        <f>$D128*G128</f>
        <v>60946.57931009381</v>
      </c>
      <c r="O128" s="65">
        <f t="shared" ref="O128:P145" si="79">$D128*I128</f>
        <v>62994.624879346789</v>
      </c>
      <c r="P128" s="133">
        <f t="shared" si="79"/>
        <v>63545.780873518845</v>
      </c>
      <c r="Q128" s="119">
        <f>VLOOKUP(B128,Valores!$A$2:$P$300,14,FALSE)</f>
        <v>1</v>
      </c>
      <c r="R128" s="119">
        <f>VLOOKUP(B128,Valores!$A$2:$P$300,15,FALSE)</f>
        <v>3.5700000000000003E-2</v>
      </c>
      <c r="S128" s="186">
        <f t="shared" ref="S128:S145" si="80">IF($R128="UAR",L128*S$126,0)</f>
        <v>0</v>
      </c>
      <c r="T128" s="186">
        <f t="shared" si="66"/>
        <v>0</v>
      </c>
      <c r="U128" s="186">
        <f t="shared" si="66"/>
        <v>0</v>
      </c>
      <c r="V128" s="186">
        <f t="shared" si="66"/>
        <v>0</v>
      </c>
      <c r="W128" s="186">
        <f t="shared" si="66"/>
        <v>0</v>
      </c>
      <c r="Y128" s="31">
        <f t="shared" si="67"/>
        <v>63414.255011273235</v>
      </c>
      <c r="Z128" s="187">
        <f t="shared" si="68"/>
        <v>63414.255011273235</v>
      </c>
      <c r="AB128" s="31">
        <f t="shared" si="69"/>
        <v>60946.57931009381</v>
      </c>
      <c r="AC128" s="187">
        <f t="shared" si="70"/>
        <v>60946.57931009381</v>
      </c>
      <c r="AE128" s="31">
        <f t="shared" si="71"/>
        <v>60946.57931009381</v>
      </c>
      <c r="AF128" s="187">
        <f t="shared" si="72"/>
        <v>60946.57931009381</v>
      </c>
      <c r="AH128" s="31">
        <f t="shared" si="73"/>
        <v>62994.624879346789</v>
      </c>
      <c r="AI128" s="187">
        <f t="shared" si="74"/>
        <v>62994.624879346789</v>
      </c>
      <c r="AK128" s="31">
        <f t="shared" si="75"/>
        <v>63545.780873518845</v>
      </c>
      <c r="AL128" s="187">
        <f t="shared" si="76"/>
        <v>63545.780873518845</v>
      </c>
    </row>
    <row r="129" spans="1:38" x14ac:dyDescent="0.2">
      <c r="A129" s="250">
        <v>3</v>
      </c>
      <c r="B129" s="1" t="s">
        <v>238</v>
      </c>
      <c r="C129" s="1" t="str">
        <f>VLOOKUP(B129,Valores!$A$2:$F$223,5,FALSE)</f>
        <v>unid.</v>
      </c>
      <c r="D129" s="1">
        <v>1</v>
      </c>
      <c r="E129" s="64">
        <f>VLOOKUP($B129,Valores!$A$2:$G$300,6,FALSE)*VLOOKUP(VLOOKUP($B129,Indices_Poder!$B$5:$E$250,3,FALSE),Indices_Poder!$G$6:$N$28,4,FALSE)</f>
        <v>2604.1258136719553</v>
      </c>
      <c r="F129" s="65">
        <f>$E129*VLOOKUP(F$126,Regional!$A$2:$B$7,2,FALSE)</f>
        <v>2636.6773863428548</v>
      </c>
      <c r="G129" s="65">
        <f>$E129*VLOOKUP(G$126,Regional!$A$2:$B$7,2,FALSE)</f>
        <v>2534.0748292841795</v>
      </c>
      <c r="H129" s="65">
        <f>$E129*VLOOKUP(H$126,Regional!$A$2:$B$7,2,FALSE)</f>
        <v>2674.4372106410979</v>
      </c>
      <c r="I129" s="65">
        <f>$E129*VLOOKUP(I$126,Regional!$A$2:$B$7,2,FALSE)</f>
        <v>2619.2297433912527</v>
      </c>
      <c r="J129" s="65">
        <f>$E129*VLOOKUP(J$126,Regional!$A$2:$B$7,2,FALSE)</f>
        <v>2642.1460505515656</v>
      </c>
      <c r="K129" s="66">
        <f t="shared" si="77"/>
        <v>2604.1258136719553</v>
      </c>
      <c r="L129" s="65">
        <f t="shared" si="78"/>
        <v>2636.6773863428548</v>
      </c>
      <c r="M129" s="65">
        <f t="shared" si="78"/>
        <v>2534.0748292841795</v>
      </c>
      <c r="N129" s="65">
        <f t="shared" si="78"/>
        <v>2674.4372106410979</v>
      </c>
      <c r="O129" s="65">
        <f t="shared" si="79"/>
        <v>2619.2297433912527</v>
      </c>
      <c r="P129" s="133">
        <f t="shared" si="79"/>
        <v>2642.1460505515656</v>
      </c>
      <c r="Q129" s="119">
        <f>VLOOKUP(B129,Valores!$A$2:$P$300,14,FALSE)</f>
        <v>1</v>
      </c>
      <c r="R129" s="119">
        <f>VLOOKUP(B129,Valores!$A$2:$P$300,15,FALSE)</f>
        <v>2.7E-2</v>
      </c>
      <c r="S129" s="186">
        <f t="shared" si="80"/>
        <v>0</v>
      </c>
      <c r="T129" s="186">
        <f t="shared" si="66"/>
        <v>0</v>
      </c>
      <c r="U129" s="186">
        <f t="shared" si="66"/>
        <v>0</v>
      </c>
      <c r="V129" s="186">
        <f t="shared" si="66"/>
        <v>0</v>
      </c>
      <c r="W129" s="186">
        <f t="shared" si="66"/>
        <v>0</v>
      </c>
      <c r="Y129" s="31">
        <f t="shared" si="67"/>
        <v>2636.6773863428548</v>
      </c>
      <c r="Z129" s="187">
        <f t="shared" si="68"/>
        <v>2636.6773863428548</v>
      </c>
      <c r="AB129" s="31">
        <f t="shared" si="69"/>
        <v>2534.0748292841795</v>
      </c>
      <c r="AC129" s="187">
        <f t="shared" si="70"/>
        <v>2534.0748292841795</v>
      </c>
      <c r="AE129" s="31">
        <f t="shared" si="71"/>
        <v>2674.4372106410979</v>
      </c>
      <c r="AF129" s="187">
        <f t="shared" si="72"/>
        <v>2674.4372106410979</v>
      </c>
      <c r="AH129" s="31">
        <f t="shared" si="73"/>
        <v>2619.2297433912527</v>
      </c>
      <c r="AI129" s="187">
        <f t="shared" si="74"/>
        <v>2619.2297433912527</v>
      </c>
      <c r="AK129" s="31">
        <f t="shared" si="75"/>
        <v>2642.1460505515656</v>
      </c>
      <c r="AL129" s="187">
        <f t="shared" si="76"/>
        <v>2642.1460505515656</v>
      </c>
    </row>
    <row r="130" spans="1:38" x14ac:dyDescent="0.2">
      <c r="A130" s="250">
        <v>4</v>
      </c>
      <c r="B130" s="1" t="s">
        <v>239</v>
      </c>
      <c r="C130" s="1" t="str">
        <f>VLOOKUP(B130,Valores!$A$2:$F$223,5,FALSE)</f>
        <v>unid.</v>
      </c>
      <c r="D130" s="1">
        <v>1</v>
      </c>
      <c r="E130" s="64">
        <f>VLOOKUP($B130,Valores!$A$2:$G$300,6,FALSE)*VLOOKUP(VLOOKUP($B130,Indices_Poder!$B$5:$E$250,3,FALSE),Indices_Poder!$G$6:$N$28,4,FALSE)</f>
        <v>2604.1258136719553</v>
      </c>
      <c r="F130" s="65">
        <f>$E130*VLOOKUP(F$126,Regional!$A$2:$B$7,2,FALSE)</f>
        <v>2636.6773863428548</v>
      </c>
      <c r="G130" s="65">
        <f>$E130*VLOOKUP(G$126,Regional!$A$2:$B$7,2,FALSE)</f>
        <v>2534.0748292841795</v>
      </c>
      <c r="H130" s="65">
        <f>$E130*VLOOKUP(H$126,Regional!$A$2:$B$7,2,FALSE)</f>
        <v>2674.4372106410979</v>
      </c>
      <c r="I130" s="65">
        <f>$E130*VLOOKUP(I$126,Regional!$A$2:$B$7,2,FALSE)</f>
        <v>2619.2297433912527</v>
      </c>
      <c r="J130" s="65">
        <f>$E130*VLOOKUP(J$126,Regional!$A$2:$B$7,2,FALSE)</f>
        <v>2642.1460505515656</v>
      </c>
      <c r="K130" s="66">
        <f t="shared" si="77"/>
        <v>2604.1258136719553</v>
      </c>
      <c r="L130" s="65">
        <f t="shared" si="78"/>
        <v>2636.6773863428548</v>
      </c>
      <c r="M130" s="65">
        <f t="shared" si="78"/>
        <v>2534.0748292841795</v>
      </c>
      <c r="N130" s="65">
        <f t="shared" si="78"/>
        <v>2674.4372106410979</v>
      </c>
      <c r="O130" s="65">
        <f t="shared" si="79"/>
        <v>2619.2297433912527</v>
      </c>
      <c r="P130" s="133">
        <f t="shared" si="79"/>
        <v>2642.1460505515656</v>
      </c>
      <c r="Q130" s="119">
        <f>VLOOKUP(B130,Valores!$A$2:$P$300,14,FALSE)</f>
        <v>1</v>
      </c>
      <c r="R130" s="119">
        <f>VLOOKUP(B130,Valores!$A$2:$P$300,15,FALSE)</f>
        <v>2.7E-2</v>
      </c>
      <c r="S130" s="186">
        <f t="shared" si="80"/>
        <v>0</v>
      </c>
      <c r="T130" s="186">
        <f t="shared" si="66"/>
        <v>0</v>
      </c>
      <c r="U130" s="186">
        <f t="shared" si="66"/>
        <v>0</v>
      </c>
      <c r="V130" s="186">
        <f t="shared" si="66"/>
        <v>0</v>
      </c>
      <c r="W130" s="186">
        <f t="shared" si="66"/>
        <v>0</v>
      </c>
      <c r="Y130" s="31">
        <f t="shared" si="67"/>
        <v>2636.6773863428548</v>
      </c>
      <c r="Z130" s="187">
        <f t="shared" si="68"/>
        <v>2636.6773863428548</v>
      </c>
      <c r="AB130" s="31">
        <f t="shared" si="69"/>
        <v>2534.0748292841795</v>
      </c>
      <c r="AC130" s="187">
        <f t="shared" si="70"/>
        <v>2534.0748292841795</v>
      </c>
      <c r="AE130" s="31">
        <f t="shared" si="71"/>
        <v>2674.4372106410979</v>
      </c>
      <c r="AF130" s="187">
        <f t="shared" si="72"/>
        <v>2674.4372106410979</v>
      </c>
      <c r="AH130" s="31">
        <f t="shared" si="73"/>
        <v>2619.2297433912527</v>
      </c>
      <c r="AI130" s="187">
        <f t="shared" si="74"/>
        <v>2619.2297433912527</v>
      </c>
      <c r="AK130" s="31">
        <f t="shared" si="75"/>
        <v>2642.1460505515656</v>
      </c>
      <c r="AL130" s="187">
        <f t="shared" si="76"/>
        <v>2642.1460505515656</v>
      </c>
    </row>
    <row r="131" spans="1:38" x14ac:dyDescent="0.2">
      <c r="A131" s="250">
        <v>5</v>
      </c>
      <c r="B131" s="1" t="s">
        <v>30</v>
      </c>
      <c r="C131" s="1" t="str">
        <f>VLOOKUP(B131,Valores!$A$2:$F$223,5,FALSE)</f>
        <v>unid.</v>
      </c>
      <c r="D131" s="1">
        <v>1</v>
      </c>
      <c r="E131" s="64">
        <f>VLOOKUP($B131,Valores!$A$2:$G$300,6,FALSE)*VLOOKUP(VLOOKUP($B131,Indices_Poder!$B$5:$E$250,3,FALSE),Indices_Poder!$G$6:$N$28,4,FALSE)</f>
        <v>54015.592521526502</v>
      </c>
      <c r="F131" s="65">
        <f>$E131*VLOOKUP(F$126,Regional!$A$2:$B$7,2,FALSE)</f>
        <v>54690.78742804558</v>
      </c>
      <c r="G131" s="65">
        <f>$E131*VLOOKUP(G$126,Regional!$A$2:$B$7,2,FALSE)</f>
        <v>52562.57308269744</v>
      </c>
      <c r="H131" s="65">
        <f>$E131*VLOOKUP(H$126,Regional!$A$2:$B$7,2,FALSE)</f>
        <v>55474.01351960771</v>
      </c>
      <c r="I131" s="65">
        <f>$E131*VLOOKUP(I$126,Regional!$A$2:$B$7,2,FALSE)</f>
        <v>54328.882958151356</v>
      </c>
      <c r="J131" s="65">
        <f>$E131*VLOOKUP(J$126,Regional!$A$2:$B$7,2,FALSE)</f>
        <v>54804.220172340785</v>
      </c>
      <c r="K131" s="66">
        <f t="shared" si="77"/>
        <v>54015.592521526502</v>
      </c>
      <c r="L131" s="65">
        <f t="shared" si="78"/>
        <v>54690.78742804558</v>
      </c>
      <c r="M131" s="65">
        <f t="shared" si="78"/>
        <v>52562.57308269744</v>
      </c>
      <c r="N131" s="65">
        <f t="shared" si="78"/>
        <v>55474.01351960771</v>
      </c>
      <c r="O131" s="65">
        <f t="shared" si="79"/>
        <v>54328.882958151356</v>
      </c>
      <c r="P131" s="133">
        <f t="shared" si="79"/>
        <v>54804.220172340785</v>
      </c>
      <c r="Q131" s="119">
        <f>VLOOKUP(B131,Valores!$A$2:$P$300,14,FALSE)</f>
        <v>1</v>
      </c>
      <c r="R131" s="119">
        <f>VLOOKUP(B131,Valores!$A$2:$P$300,15,FALSE)</f>
        <v>0.04</v>
      </c>
      <c r="S131" s="186">
        <f t="shared" si="80"/>
        <v>0</v>
      </c>
      <c r="T131" s="186">
        <f t="shared" si="66"/>
        <v>0</v>
      </c>
      <c r="U131" s="186">
        <f t="shared" si="66"/>
        <v>0</v>
      </c>
      <c r="V131" s="186">
        <f t="shared" si="66"/>
        <v>0</v>
      </c>
      <c r="W131" s="186">
        <f t="shared" si="66"/>
        <v>0</v>
      </c>
      <c r="Y131" s="31">
        <f t="shared" si="67"/>
        <v>54690.78742804558</v>
      </c>
      <c r="Z131" s="187">
        <f t="shared" si="68"/>
        <v>54690.78742804558</v>
      </c>
      <c r="AB131" s="31">
        <f t="shared" si="69"/>
        <v>52562.57308269744</v>
      </c>
      <c r="AC131" s="187">
        <f t="shared" si="70"/>
        <v>52562.57308269744</v>
      </c>
      <c r="AE131" s="31">
        <f t="shared" si="71"/>
        <v>55474.01351960771</v>
      </c>
      <c r="AF131" s="187">
        <f t="shared" si="72"/>
        <v>55474.01351960771</v>
      </c>
      <c r="AH131" s="31">
        <f t="shared" si="73"/>
        <v>54328.882958151356</v>
      </c>
      <c r="AI131" s="187">
        <f t="shared" si="74"/>
        <v>54328.882958151356</v>
      </c>
      <c r="AK131" s="31">
        <f t="shared" si="75"/>
        <v>54804.220172340785</v>
      </c>
      <c r="AL131" s="187">
        <f t="shared" si="76"/>
        <v>54804.220172340785</v>
      </c>
    </row>
    <row r="132" spans="1:38" x14ac:dyDescent="0.2">
      <c r="A132" s="250">
        <v>6</v>
      </c>
      <c r="B132" s="1" t="s">
        <v>240</v>
      </c>
      <c r="C132" s="1" t="str">
        <f>VLOOKUP(B132,Valores!$A$2:$F$223,5,FALSE)</f>
        <v>unid.</v>
      </c>
      <c r="D132" s="1">
        <v>0.33</v>
      </c>
      <c r="E132" s="64">
        <f>EXP(10.06941)*POWER(13.8,0.39621)*POWER($Q$4,0.54447)*0.9331847*(1+Valores!$H$135)*(1+Valores!$I$135)*(1+Valores!$J$135)*VLOOKUP(VLOOKUP($B132,Indices_Poder!$B$5:$E$250,3,FALSE),Indices_Poder!$G$6:$N$28,8,FALSE)</f>
        <v>433304.04849154927</v>
      </c>
      <c r="F132" s="65">
        <f>$E132*VLOOKUP(F$126,Regional!$A$2:$B$7,2,FALSE)</f>
        <v>438720.34909769363</v>
      </c>
      <c r="G132" s="65">
        <f>$E132*VLOOKUP(G$126,Regional!$A$2:$B$7,2,FALSE)</f>
        <v>421648.16958712658</v>
      </c>
      <c r="H132" s="65">
        <f>$E132*VLOOKUP(H$126,Regional!$A$2:$B$7,2,FALSE)</f>
        <v>445003.25780082104</v>
      </c>
      <c r="I132" s="65">
        <f>$E132*VLOOKUP(I$126,Regional!$A$2:$B$7,2,FALSE)</f>
        <v>435817.21197280026</v>
      </c>
      <c r="J132" s="65">
        <f>$E132*VLOOKUP(J$126,Regional!$A$2:$B$7,2,FALSE)</f>
        <v>439630.28759952588</v>
      </c>
      <c r="K132" s="66">
        <f t="shared" si="77"/>
        <v>142990.33600221126</v>
      </c>
      <c r="L132" s="65">
        <f t="shared" si="78"/>
        <v>144777.71520223891</v>
      </c>
      <c r="M132" s="65">
        <f t="shared" si="78"/>
        <v>139143.89596375177</v>
      </c>
      <c r="N132" s="65">
        <f t="shared" si="78"/>
        <v>146851.07507427095</v>
      </c>
      <c r="O132" s="65">
        <f t="shared" si="79"/>
        <v>143819.6799510241</v>
      </c>
      <c r="P132" s="133">
        <f t="shared" si="79"/>
        <v>145077.99490784356</v>
      </c>
      <c r="Q132" s="119">
        <f>VLOOKUP(B132,Valores!$A$2:$P$300,14,FALSE)</f>
        <v>1</v>
      </c>
      <c r="R132" s="119">
        <f>VLOOKUP(B132,Valores!$A$2:$P$300,15,FALSE)</f>
        <v>3.3300000000000003E-2</v>
      </c>
      <c r="S132" s="186">
        <f t="shared" si="80"/>
        <v>0</v>
      </c>
      <c r="T132" s="186">
        <f t="shared" si="66"/>
        <v>0</v>
      </c>
      <c r="U132" s="186">
        <f t="shared" si="66"/>
        <v>0</v>
      </c>
      <c r="V132" s="186">
        <f t="shared" si="66"/>
        <v>0</v>
      </c>
      <c r="W132" s="186">
        <f t="shared" si="66"/>
        <v>0</v>
      </c>
      <c r="Y132" s="31">
        <f t="shared" si="67"/>
        <v>144777.71520223891</v>
      </c>
      <c r="Z132" s="187">
        <f t="shared" si="68"/>
        <v>144777.71520223891</v>
      </c>
      <c r="AB132" s="31">
        <f t="shared" si="69"/>
        <v>139143.89596375177</v>
      </c>
      <c r="AC132" s="187">
        <f t="shared" si="70"/>
        <v>139143.89596375177</v>
      </c>
      <c r="AE132" s="31">
        <f t="shared" si="71"/>
        <v>146851.07507427095</v>
      </c>
      <c r="AF132" s="187">
        <f t="shared" si="72"/>
        <v>146851.07507427095</v>
      </c>
      <c r="AH132" s="31">
        <f t="shared" si="73"/>
        <v>143819.6799510241</v>
      </c>
      <c r="AI132" s="187">
        <f t="shared" si="74"/>
        <v>143819.6799510241</v>
      </c>
      <c r="AK132" s="31">
        <f t="shared" si="75"/>
        <v>145077.99490784356</v>
      </c>
      <c r="AL132" s="187">
        <f t="shared" si="76"/>
        <v>145077.99490784356</v>
      </c>
    </row>
    <row r="133" spans="1:38" x14ac:dyDescent="0.2">
      <c r="A133" s="250">
        <v>7</v>
      </c>
      <c r="B133" s="1" t="s">
        <v>241</v>
      </c>
      <c r="C133" s="1" t="str">
        <f>VLOOKUP(B133,Valores!$A$2:$F$223,5,FALSE)</f>
        <v>unid.</v>
      </c>
      <c r="D133" s="1">
        <v>0.33</v>
      </c>
      <c r="E133" s="64">
        <f>VLOOKUP($B133,Valores!$A$2:$G$300,6,FALSE)*VLOOKUP(VLOOKUP($B133,Indices_Poder!$B$5:$E$250,3,FALSE),Indices_Poder!$G$6:$N$28,4,FALSE)</f>
        <v>71314.393548262757</v>
      </c>
      <c r="F133" s="65">
        <f>$E133*VLOOKUP(F$126,Regional!$A$2:$B$7,2,FALSE)</f>
        <v>72205.823467616035</v>
      </c>
      <c r="G133" s="65">
        <f>$E133*VLOOKUP(G$126,Regional!$A$2:$B$7,2,FALSE)</f>
        <v>69396.036361814491</v>
      </c>
      <c r="H133" s="65">
        <f>$E133*VLOOKUP(H$126,Regional!$A$2:$B$7,2,FALSE)</f>
        <v>73239.882174065846</v>
      </c>
      <c r="I133" s="65">
        <f>$E133*VLOOKUP(I$126,Regional!$A$2:$B$7,2,FALSE)</f>
        <v>71728.01703084269</v>
      </c>
      <c r="J133" s="65">
        <f>$E133*VLOOKUP(J$126,Regional!$A$2:$B$7,2,FALSE)</f>
        <v>72355.583694067391</v>
      </c>
      <c r="K133" s="66">
        <f t="shared" si="77"/>
        <v>23533.749870926709</v>
      </c>
      <c r="L133" s="65">
        <f t="shared" si="78"/>
        <v>23827.921744313291</v>
      </c>
      <c r="M133" s="65">
        <f t="shared" si="78"/>
        <v>22900.691999398783</v>
      </c>
      <c r="N133" s="65">
        <f t="shared" si="78"/>
        <v>24169.16111744173</v>
      </c>
      <c r="O133" s="65">
        <f t="shared" si="79"/>
        <v>23670.245620178088</v>
      </c>
      <c r="P133" s="133">
        <f t="shared" si="79"/>
        <v>23877.34261904224</v>
      </c>
      <c r="Q133" s="119">
        <f>VLOOKUP(B133,Valores!$A$2:$P$300,14,FALSE)</f>
        <v>1</v>
      </c>
      <c r="R133" s="119">
        <f>VLOOKUP(B133,Valores!$A$2:$P$300,15,FALSE)</f>
        <v>2.7799999999999998E-2</v>
      </c>
      <c r="S133" s="186">
        <f t="shared" si="80"/>
        <v>0</v>
      </c>
      <c r="T133" s="186">
        <f t="shared" si="66"/>
        <v>0</v>
      </c>
      <c r="U133" s="186">
        <f t="shared" si="66"/>
        <v>0</v>
      </c>
      <c r="V133" s="186">
        <f t="shared" si="66"/>
        <v>0</v>
      </c>
      <c r="W133" s="186">
        <f t="shared" si="66"/>
        <v>0</v>
      </c>
      <c r="Y133" s="31">
        <f t="shared" si="67"/>
        <v>23827.921744313291</v>
      </c>
      <c r="Z133" s="187">
        <f t="shared" si="68"/>
        <v>23827.921744313291</v>
      </c>
      <c r="AB133" s="31">
        <f t="shared" si="69"/>
        <v>22900.691999398783</v>
      </c>
      <c r="AC133" s="187">
        <f t="shared" si="70"/>
        <v>22900.691999398783</v>
      </c>
      <c r="AE133" s="31">
        <f t="shared" si="71"/>
        <v>24169.16111744173</v>
      </c>
      <c r="AF133" s="187">
        <f t="shared" si="72"/>
        <v>24169.16111744173</v>
      </c>
      <c r="AH133" s="31">
        <f t="shared" si="73"/>
        <v>23670.245620178088</v>
      </c>
      <c r="AI133" s="187">
        <f t="shared" si="74"/>
        <v>23670.245620178088</v>
      </c>
      <c r="AK133" s="31">
        <f t="shared" si="75"/>
        <v>23877.34261904224</v>
      </c>
      <c r="AL133" s="187">
        <f t="shared" si="76"/>
        <v>23877.34261904224</v>
      </c>
    </row>
    <row r="134" spans="1:38" x14ac:dyDescent="0.2">
      <c r="A134" s="250">
        <v>8</v>
      </c>
      <c r="B134" s="1" t="s">
        <v>226</v>
      </c>
      <c r="C134" s="1" t="str">
        <f>VLOOKUP(B134,Valores!$A$2:$F$223,5,FALSE)</f>
        <v>kg</v>
      </c>
      <c r="D134" s="1">
        <v>0</v>
      </c>
      <c r="E134" s="64">
        <f>VLOOKUP($B134,Valores!$A$2:$G$300,6,FALSE)*VLOOKUP(VLOOKUP($B134,Indices_Poder!$B$5:$E$250,3,FALSE),Indices_Poder!$G$6:$N$28,4,FALSE)</f>
        <v>132.79382328753289</v>
      </c>
      <c r="F134" s="65">
        <f>$E134*VLOOKUP(F$126,Regional!$A$2:$B$7,2,FALSE)</f>
        <v>134.45374607862703</v>
      </c>
      <c r="G134" s="65">
        <f>$E134*VLOOKUP(G$126,Regional!$A$2:$B$7,2,FALSE)</f>
        <v>129.22166944109824</v>
      </c>
      <c r="H134" s="65">
        <f>$E134*VLOOKUP(H$126,Regional!$A$2:$B$7,2,FALSE)</f>
        <v>136.37925651629627</v>
      </c>
      <c r="I134" s="65">
        <f>$E134*VLOOKUP(I$126,Regional!$A$2:$B$7,2,FALSE)</f>
        <v>133.56402746260059</v>
      </c>
      <c r="J134" s="65">
        <f>$E134*VLOOKUP(J$126,Regional!$A$2:$B$7,2,FALSE)</f>
        <v>134.73261310753085</v>
      </c>
      <c r="K134" s="66">
        <f t="shared" si="77"/>
        <v>0</v>
      </c>
      <c r="L134" s="65">
        <f t="shared" si="78"/>
        <v>0</v>
      </c>
      <c r="M134" s="65">
        <f t="shared" si="78"/>
        <v>0</v>
      </c>
      <c r="N134" s="65">
        <f t="shared" si="78"/>
        <v>0</v>
      </c>
      <c r="O134" s="65">
        <f t="shared" si="79"/>
        <v>0</v>
      </c>
      <c r="P134" s="133">
        <f t="shared" si="79"/>
        <v>0</v>
      </c>
      <c r="Q134" s="119">
        <f>VLOOKUP(B134,Valores!$A$2:$P$300,14,FALSE)</f>
        <v>1</v>
      </c>
      <c r="R134" s="119">
        <f>VLOOKUP(B134,Valores!$A$2:$P$300,15,FALSE)</f>
        <v>2.5000000000000001E-2</v>
      </c>
      <c r="S134" s="186">
        <f t="shared" si="80"/>
        <v>0</v>
      </c>
      <c r="T134" s="186">
        <f t="shared" si="66"/>
        <v>0</v>
      </c>
      <c r="U134" s="186">
        <f t="shared" si="66"/>
        <v>0</v>
      </c>
      <c r="V134" s="186">
        <f t="shared" si="66"/>
        <v>0</v>
      </c>
      <c r="W134" s="186">
        <f t="shared" si="66"/>
        <v>0</v>
      </c>
      <c r="Y134" s="31">
        <f t="shared" si="67"/>
        <v>0</v>
      </c>
      <c r="Z134" s="187">
        <f t="shared" si="68"/>
        <v>0</v>
      </c>
      <c r="AB134" s="31">
        <f t="shared" si="69"/>
        <v>0</v>
      </c>
      <c r="AC134" s="187">
        <f t="shared" si="70"/>
        <v>0</v>
      </c>
      <c r="AE134" s="31">
        <f t="shared" si="71"/>
        <v>0</v>
      </c>
      <c r="AF134" s="187">
        <f t="shared" si="72"/>
        <v>0</v>
      </c>
      <c r="AH134" s="31">
        <f t="shared" si="73"/>
        <v>0</v>
      </c>
      <c r="AI134" s="187">
        <f t="shared" si="74"/>
        <v>0</v>
      </c>
      <c r="AK134" s="31">
        <f t="shared" si="75"/>
        <v>0</v>
      </c>
      <c r="AL134" s="187">
        <f t="shared" si="76"/>
        <v>0</v>
      </c>
    </row>
    <row r="135" spans="1:38" x14ac:dyDescent="0.2">
      <c r="A135" s="250">
        <v>9</v>
      </c>
      <c r="B135" s="1" t="s">
        <v>53</v>
      </c>
      <c r="C135" s="1" t="str">
        <f>VLOOKUP(B135,Valores!$A$2:$F$223,5,FALSE)</f>
        <v>kg</v>
      </c>
      <c r="D135" s="1">
        <v>146</v>
      </c>
      <c r="E135" s="64">
        <f>VLOOKUP($B135,Valores!$A$2:$G$300,6,FALSE)*VLOOKUP(VLOOKUP($B135,Indices_Poder!$B$5:$E$250,3,FALSE),Indices_Poder!$G$6:$N$28,4,FALSE)</f>
        <v>107.00410922919521</v>
      </c>
      <c r="F135" s="65">
        <f>$E135*VLOOKUP(F$126,Regional!$A$2:$B$7,2,FALSE)</f>
        <v>108.34166059456014</v>
      </c>
      <c r="G135" s="65">
        <f>$E135*VLOOKUP(G$126,Regional!$A$2:$B$7,2,FALSE)</f>
        <v>104.12569869092985</v>
      </c>
      <c r="H135" s="65">
        <f>$E135*VLOOKUP(H$126,Regional!$A$2:$B$7,2,FALSE)</f>
        <v>109.89322017838347</v>
      </c>
      <c r="I135" s="65">
        <f>$E135*VLOOKUP(I$126,Regional!$A$2:$B$7,2,FALSE)</f>
        <v>107.62473306272454</v>
      </c>
      <c r="J135" s="65">
        <f>$E135*VLOOKUP(J$126,Regional!$A$2:$B$7,2,FALSE)</f>
        <v>108.56636922394145</v>
      </c>
      <c r="K135" s="66">
        <f t="shared" si="77"/>
        <v>15622.5999474625</v>
      </c>
      <c r="L135" s="65">
        <f t="shared" si="78"/>
        <v>15817.882446805781</v>
      </c>
      <c r="M135" s="65">
        <f t="shared" si="78"/>
        <v>15202.352008875758</v>
      </c>
      <c r="N135" s="65">
        <f t="shared" si="78"/>
        <v>16044.410146043987</v>
      </c>
      <c r="O135" s="65">
        <f t="shared" si="79"/>
        <v>15713.211027157784</v>
      </c>
      <c r="P135" s="133">
        <f t="shared" si="79"/>
        <v>15850.689906695452</v>
      </c>
      <c r="Q135" s="119">
        <f>VLOOKUP(B135,Valores!$A$2:$P$300,14,FALSE)</f>
        <v>1</v>
      </c>
      <c r="R135" s="119" t="str">
        <f>VLOOKUP(B135,Valores!$A$2:$P$300,15,FALSE)</f>
        <v>Rateio</v>
      </c>
      <c r="S135" s="186">
        <f t="shared" si="80"/>
        <v>0</v>
      </c>
      <c r="T135" s="186">
        <f t="shared" si="66"/>
        <v>0</v>
      </c>
      <c r="U135" s="186">
        <f t="shared" si="66"/>
        <v>0</v>
      </c>
      <c r="V135" s="186">
        <f t="shared" si="66"/>
        <v>0</v>
      </c>
      <c r="W135" s="186">
        <f t="shared" si="66"/>
        <v>0</v>
      </c>
      <c r="Y135" s="31">
        <f t="shared" si="67"/>
        <v>15817.882446805781</v>
      </c>
      <c r="Z135" s="187">
        <f t="shared" si="68"/>
        <v>15817.882446805781</v>
      </c>
      <c r="AB135" s="31">
        <f t="shared" si="69"/>
        <v>15202.352008875758</v>
      </c>
      <c r="AC135" s="187">
        <f t="shared" si="70"/>
        <v>15202.352008875758</v>
      </c>
      <c r="AE135" s="31">
        <f t="shared" si="71"/>
        <v>16044.410146043987</v>
      </c>
      <c r="AF135" s="187">
        <f t="shared" si="72"/>
        <v>16044.410146043987</v>
      </c>
      <c r="AH135" s="31">
        <f t="shared" si="73"/>
        <v>15713.211027157784</v>
      </c>
      <c r="AI135" s="187">
        <f t="shared" si="74"/>
        <v>15713.211027157784</v>
      </c>
      <c r="AK135" s="31">
        <f t="shared" si="75"/>
        <v>15850.689906695452</v>
      </c>
      <c r="AL135" s="187">
        <f t="shared" si="76"/>
        <v>15850.689906695452</v>
      </c>
    </row>
    <row r="136" spans="1:38" x14ac:dyDescent="0.2">
      <c r="A136" s="250">
        <v>10</v>
      </c>
      <c r="B136" s="1" t="s">
        <v>242</v>
      </c>
      <c r="C136" s="1" t="str">
        <f>VLOOKUP(B136,Valores!$A$2:$F$223,5,FALSE)</f>
        <v>unid.</v>
      </c>
      <c r="D136" s="1">
        <v>0</v>
      </c>
      <c r="E136" s="64">
        <f>VLOOKUP($B136,Valores!$A$2:$G$300,6,FALSE)*VLOOKUP(VLOOKUP($B136,Indices_Poder!$B$5:$E$250,3,FALSE),Indices_Poder!$G$6:$N$28,4,FALSE)</f>
        <v>318.82451132788094</v>
      </c>
      <c r="F136" s="65">
        <f>$E136*VLOOKUP(F$126,Regional!$A$2:$B$7,2,FALSE)</f>
        <v>322.80981771947944</v>
      </c>
      <c r="G136" s="65">
        <f>$E136*VLOOKUP(G$126,Regional!$A$2:$B$7,2,FALSE)</f>
        <v>310.24813197316092</v>
      </c>
      <c r="H136" s="65">
        <f>$E136*VLOOKUP(H$126,Regional!$A$2:$B$7,2,FALSE)</f>
        <v>327.43277313373369</v>
      </c>
      <c r="I136" s="65">
        <f>$E136*VLOOKUP(I$126,Regional!$A$2:$B$7,2,FALSE)</f>
        <v>320.67369349358268</v>
      </c>
      <c r="J136" s="65">
        <f>$E136*VLOOKUP(J$126,Regional!$A$2:$B$7,2,FALSE)</f>
        <v>323.47934919326798</v>
      </c>
      <c r="K136" s="66">
        <f t="shared" si="77"/>
        <v>0</v>
      </c>
      <c r="L136" s="65">
        <f t="shared" si="78"/>
        <v>0</v>
      </c>
      <c r="M136" s="65">
        <f t="shared" si="78"/>
        <v>0</v>
      </c>
      <c r="N136" s="65">
        <f t="shared" si="78"/>
        <v>0</v>
      </c>
      <c r="O136" s="65">
        <f t="shared" si="79"/>
        <v>0</v>
      </c>
      <c r="P136" s="133">
        <f t="shared" si="79"/>
        <v>0</v>
      </c>
      <c r="Q136" s="119">
        <f>VLOOKUP(B136,Valores!$A$2:$P$300,14,FALSE)</f>
        <v>1</v>
      </c>
      <c r="R136" s="119">
        <f>VLOOKUP(B136,Valores!$A$2:$P$300,15,FALSE)</f>
        <v>2.5000000000000001E-2</v>
      </c>
      <c r="S136" s="186">
        <f t="shared" si="80"/>
        <v>0</v>
      </c>
      <c r="T136" s="186">
        <f t="shared" si="66"/>
        <v>0</v>
      </c>
      <c r="U136" s="186">
        <f t="shared" si="66"/>
        <v>0</v>
      </c>
      <c r="V136" s="186">
        <f t="shared" si="66"/>
        <v>0</v>
      </c>
      <c r="W136" s="186">
        <f t="shared" si="66"/>
        <v>0</v>
      </c>
      <c r="Y136" s="31">
        <f t="shared" si="67"/>
        <v>0</v>
      </c>
      <c r="Z136" s="187">
        <f t="shared" si="68"/>
        <v>0</v>
      </c>
      <c r="AB136" s="31">
        <f t="shared" si="69"/>
        <v>0</v>
      </c>
      <c r="AC136" s="187">
        <f t="shared" si="70"/>
        <v>0</v>
      </c>
      <c r="AE136" s="31">
        <f t="shared" si="71"/>
        <v>0</v>
      </c>
      <c r="AF136" s="187">
        <f t="shared" si="72"/>
        <v>0</v>
      </c>
      <c r="AH136" s="31">
        <f t="shared" si="73"/>
        <v>0</v>
      </c>
      <c r="AI136" s="187">
        <f t="shared" si="74"/>
        <v>0</v>
      </c>
      <c r="AK136" s="31">
        <f t="shared" si="75"/>
        <v>0</v>
      </c>
      <c r="AL136" s="187">
        <f t="shared" si="76"/>
        <v>0</v>
      </c>
    </row>
    <row r="137" spans="1:38" x14ac:dyDescent="0.2">
      <c r="A137" s="250">
        <v>11</v>
      </c>
      <c r="B137" s="1" t="s">
        <v>243</v>
      </c>
      <c r="C137" s="1" t="str">
        <f>VLOOKUP(B137,Valores!$A$2:$F$223,5,FALSE)</f>
        <v>kg</v>
      </c>
      <c r="D137" s="1">
        <v>500</v>
      </c>
      <c r="E137" s="64">
        <f>VLOOKUP($B137,Valores!$A$2:$G$300,6,FALSE)*VLOOKUP(VLOOKUP($B137,Indices_Poder!$B$5:$E$250,3,FALSE),Indices_Poder!$G$6:$N$28,4,FALSE)</f>
        <v>90.692785411365136</v>
      </c>
      <c r="F137" s="65">
        <f>$E137*VLOOKUP(F$126,Regional!$A$2:$B$7,2,FALSE)</f>
        <v>91.826445229007192</v>
      </c>
      <c r="G137" s="65">
        <f>$E137*VLOOKUP(G$126,Regional!$A$2:$B$7,2,FALSE)</f>
        <v>88.253149483799405</v>
      </c>
      <c r="H137" s="65">
        <f>$E137*VLOOKUP(H$126,Regional!$A$2:$B$7,2,FALSE)</f>
        <v>93.141490617471987</v>
      </c>
      <c r="I137" s="65">
        <f>$E137*VLOOKUP(I$126,Regional!$A$2:$B$7,2,FALSE)</f>
        <v>91.218803566751063</v>
      </c>
      <c r="J137" s="65">
        <f>$E137*VLOOKUP(J$126,Regional!$A$2:$B$7,2,FALSE)</f>
        <v>92.016900078371066</v>
      </c>
      <c r="K137" s="66">
        <f t="shared" si="77"/>
        <v>45346.392705682571</v>
      </c>
      <c r="L137" s="65">
        <f t="shared" si="78"/>
        <v>45913.222614503597</v>
      </c>
      <c r="M137" s="65">
        <f t="shared" si="78"/>
        <v>44126.574741899705</v>
      </c>
      <c r="N137" s="65">
        <f t="shared" si="78"/>
        <v>46570.745308735997</v>
      </c>
      <c r="O137" s="65">
        <f t="shared" si="79"/>
        <v>45609.401783375535</v>
      </c>
      <c r="P137" s="133">
        <f t="shared" si="79"/>
        <v>46008.450039185533</v>
      </c>
      <c r="Q137" s="119">
        <f>VLOOKUP(B137,Valores!$A$2:$P$300,14,FALSE)</f>
        <v>1</v>
      </c>
      <c r="R137" s="119">
        <f>VLOOKUP(B137,Valores!$A$2:$P$300,15,FALSE)</f>
        <v>3.1300000000000001E-2</v>
      </c>
      <c r="S137" s="186">
        <f t="shared" si="80"/>
        <v>0</v>
      </c>
      <c r="T137" s="186">
        <f t="shared" si="66"/>
        <v>0</v>
      </c>
      <c r="U137" s="186">
        <f t="shared" si="66"/>
        <v>0</v>
      </c>
      <c r="V137" s="186">
        <f t="shared" si="66"/>
        <v>0</v>
      </c>
      <c r="W137" s="186">
        <f t="shared" si="66"/>
        <v>0</v>
      </c>
      <c r="Y137" s="31">
        <f t="shared" si="67"/>
        <v>45913.222614503597</v>
      </c>
      <c r="Z137" s="187">
        <f t="shared" si="68"/>
        <v>45913.222614503597</v>
      </c>
      <c r="AB137" s="31">
        <f t="shared" si="69"/>
        <v>44126.574741899705</v>
      </c>
      <c r="AC137" s="187">
        <f t="shared" si="70"/>
        <v>44126.574741899705</v>
      </c>
      <c r="AE137" s="31">
        <f t="shared" si="71"/>
        <v>46570.745308735997</v>
      </c>
      <c r="AF137" s="187">
        <f t="shared" si="72"/>
        <v>46570.745308735997</v>
      </c>
      <c r="AH137" s="31">
        <f t="shared" si="73"/>
        <v>45609.401783375535</v>
      </c>
      <c r="AI137" s="187">
        <f t="shared" si="74"/>
        <v>45609.401783375535</v>
      </c>
      <c r="AK137" s="31">
        <f t="shared" si="75"/>
        <v>46008.450039185533</v>
      </c>
      <c r="AL137" s="187">
        <f t="shared" si="76"/>
        <v>46008.450039185533</v>
      </c>
    </row>
    <row r="138" spans="1:38" x14ac:dyDescent="0.2">
      <c r="A138" s="250">
        <v>12</v>
      </c>
      <c r="B138" s="1" t="s">
        <v>244</v>
      </c>
      <c r="C138" s="1" t="str">
        <f>VLOOKUP(B138,Valores!$A$2:$F$223,5,FALSE)</f>
        <v>kg</v>
      </c>
      <c r="D138" s="1">
        <v>500</v>
      </c>
      <c r="E138" s="64">
        <f>VLOOKUP($B138,Valores!$A$2:$G$300,6,FALSE)*VLOOKUP(VLOOKUP($B138,Indices_Poder!$B$5:$E$250,3,FALSE),Indices_Poder!$G$6:$N$28,4,FALSE)</f>
        <v>90.692785411365136</v>
      </c>
      <c r="F138" s="65">
        <f>$E138*VLOOKUP(F$126,Regional!$A$2:$B$7,2,FALSE)</f>
        <v>91.826445229007192</v>
      </c>
      <c r="G138" s="65">
        <f>$E138*VLOOKUP(G$126,Regional!$A$2:$B$7,2,FALSE)</f>
        <v>88.253149483799405</v>
      </c>
      <c r="H138" s="65">
        <f>$E138*VLOOKUP(H$126,Regional!$A$2:$B$7,2,FALSE)</f>
        <v>93.141490617471987</v>
      </c>
      <c r="I138" s="65">
        <f>$E138*VLOOKUP(I$126,Regional!$A$2:$B$7,2,FALSE)</f>
        <v>91.218803566751063</v>
      </c>
      <c r="J138" s="65">
        <f>$E138*VLOOKUP(J$126,Regional!$A$2:$B$7,2,FALSE)</f>
        <v>92.016900078371066</v>
      </c>
      <c r="K138" s="66">
        <f t="shared" si="77"/>
        <v>45346.392705682571</v>
      </c>
      <c r="L138" s="65">
        <f t="shared" si="78"/>
        <v>45913.222614503597</v>
      </c>
      <c r="M138" s="65">
        <f t="shared" si="78"/>
        <v>44126.574741899705</v>
      </c>
      <c r="N138" s="65">
        <f t="shared" si="78"/>
        <v>46570.745308735997</v>
      </c>
      <c r="O138" s="65">
        <f t="shared" si="79"/>
        <v>45609.401783375535</v>
      </c>
      <c r="P138" s="133">
        <f t="shared" si="79"/>
        <v>46008.450039185533</v>
      </c>
      <c r="Q138" s="119">
        <f>VLOOKUP(B138,Valores!$A$2:$P$300,14,FALSE)</f>
        <v>1</v>
      </c>
      <c r="R138" s="119">
        <f>VLOOKUP(B138,Valores!$A$2:$P$300,15,FALSE)</f>
        <v>3.1300000000000001E-2</v>
      </c>
      <c r="S138" s="186">
        <f t="shared" si="80"/>
        <v>0</v>
      </c>
      <c r="T138" s="186">
        <f t="shared" si="66"/>
        <v>0</v>
      </c>
      <c r="U138" s="186">
        <f t="shared" si="66"/>
        <v>0</v>
      </c>
      <c r="V138" s="186">
        <f t="shared" si="66"/>
        <v>0</v>
      </c>
      <c r="W138" s="186">
        <f t="shared" si="66"/>
        <v>0</v>
      </c>
      <c r="Y138" s="31">
        <f t="shared" si="67"/>
        <v>45913.222614503597</v>
      </c>
      <c r="Z138" s="187">
        <f t="shared" si="68"/>
        <v>45913.222614503597</v>
      </c>
      <c r="AB138" s="31">
        <f t="shared" si="69"/>
        <v>44126.574741899705</v>
      </c>
      <c r="AC138" s="187">
        <f t="shared" si="70"/>
        <v>44126.574741899705</v>
      </c>
      <c r="AE138" s="31">
        <f t="shared" si="71"/>
        <v>46570.745308735997</v>
      </c>
      <c r="AF138" s="187">
        <f t="shared" si="72"/>
        <v>46570.745308735997</v>
      </c>
      <c r="AH138" s="31">
        <f t="shared" si="73"/>
        <v>45609.401783375535</v>
      </c>
      <c r="AI138" s="187">
        <f t="shared" si="74"/>
        <v>45609.401783375535</v>
      </c>
      <c r="AK138" s="31">
        <f t="shared" si="75"/>
        <v>46008.450039185533</v>
      </c>
      <c r="AL138" s="187">
        <f t="shared" si="76"/>
        <v>46008.450039185533</v>
      </c>
    </row>
    <row r="139" spans="1:38" x14ac:dyDescent="0.2">
      <c r="A139" s="250">
        <v>13</v>
      </c>
      <c r="B139" s="1" t="s">
        <v>298</v>
      </c>
      <c r="C139" s="1" t="str">
        <f>VLOOKUP(B139,Valores!$A$2:$F$223,5,FALSE)</f>
        <v>m³</v>
      </c>
      <c r="D139" s="252">
        <v>10.1</v>
      </c>
      <c r="E139" s="64">
        <f>VLOOKUP($B139,Valores!$A$2:$G$300,6,FALSE)*VLOOKUP(VLOOKUP($B139,Indices_Poder!$B$5:$E$250,3,FALSE),Indices_Poder!$G$6:$N$28,4,FALSE)</f>
        <v>5744.0577699282558</v>
      </c>
      <c r="F139" s="65">
        <f>$E139*VLOOKUP(F$126,Regional!$A$2:$B$7,2,FALSE)</f>
        <v>5815.858492052359</v>
      </c>
      <c r="G139" s="65">
        <f>$E139*VLOOKUP(G$126,Regional!$A$2:$B$7,2,FALSE)</f>
        <v>5589.5426159171857</v>
      </c>
      <c r="H139" s="65">
        <f>$E139*VLOOKUP(H$126,Regional!$A$2:$B$7,2,FALSE)</f>
        <v>5899.1473297163184</v>
      </c>
      <c r="I139" s="65">
        <f>$E139*VLOOKUP(I$126,Regional!$A$2:$B$7,2,FALSE)</f>
        <v>5777.3733049938401</v>
      </c>
      <c r="J139" s="65">
        <f>$E139*VLOOKUP(J$126,Regional!$A$2:$B$7,2,FALSE)</f>
        <v>5827.9210133692077</v>
      </c>
      <c r="K139" s="66">
        <f t="shared" si="77"/>
        <v>58014.983476275382</v>
      </c>
      <c r="L139" s="65">
        <f t="shared" si="78"/>
        <v>58740.170769728822</v>
      </c>
      <c r="M139" s="65">
        <f t="shared" si="78"/>
        <v>56454.380420763577</v>
      </c>
      <c r="N139" s="65">
        <f t="shared" si="78"/>
        <v>59581.388030134811</v>
      </c>
      <c r="O139" s="65">
        <f t="shared" si="79"/>
        <v>58351.470380437786</v>
      </c>
      <c r="P139" s="133">
        <f t="shared" si="79"/>
        <v>58862.002235028995</v>
      </c>
      <c r="Q139" s="119">
        <f>VLOOKUP(B139,Valores!$A$2:$P$300,14,FALSE)</f>
        <v>1</v>
      </c>
      <c r="R139" s="119">
        <f>VLOOKUP(B139,Valores!$A$2:$P$300,15,FALSE)</f>
        <v>3.1300000000000001E-2</v>
      </c>
      <c r="S139" s="186">
        <f t="shared" si="80"/>
        <v>0</v>
      </c>
      <c r="T139" s="186">
        <f t="shared" si="66"/>
        <v>0</v>
      </c>
      <c r="U139" s="186">
        <f t="shared" si="66"/>
        <v>0</v>
      </c>
      <c r="V139" s="186">
        <f t="shared" si="66"/>
        <v>0</v>
      </c>
      <c r="W139" s="186">
        <f t="shared" si="66"/>
        <v>0</v>
      </c>
      <c r="Y139" s="31">
        <f t="shared" si="67"/>
        <v>58740.170769728822</v>
      </c>
      <c r="Z139" s="187">
        <f t="shared" si="68"/>
        <v>58740.170769728822</v>
      </c>
      <c r="AB139" s="31">
        <f t="shared" si="69"/>
        <v>56454.380420763577</v>
      </c>
      <c r="AC139" s="187">
        <f t="shared" si="70"/>
        <v>56454.380420763577</v>
      </c>
      <c r="AE139" s="31">
        <f t="shared" si="71"/>
        <v>59581.388030134811</v>
      </c>
      <c r="AF139" s="187">
        <f t="shared" si="72"/>
        <v>59581.388030134811</v>
      </c>
      <c r="AH139" s="31">
        <f t="shared" si="73"/>
        <v>58351.470380437786</v>
      </c>
      <c r="AI139" s="187">
        <f t="shared" si="74"/>
        <v>58351.470380437786</v>
      </c>
      <c r="AK139" s="31">
        <f t="shared" si="75"/>
        <v>58862.002235028995</v>
      </c>
      <c r="AL139" s="187">
        <f t="shared" si="76"/>
        <v>58862.002235028995</v>
      </c>
    </row>
    <row r="140" spans="1:38" x14ac:dyDescent="0.2">
      <c r="A140" s="250">
        <v>14</v>
      </c>
      <c r="B140" s="1" t="s">
        <v>214</v>
      </c>
      <c r="C140" s="1" t="str">
        <f>VLOOKUP(B140,Valores!$A$2:$F$223,5,FALSE)</f>
        <v>m³</v>
      </c>
      <c r="D140" s="1">
        <v>48</v>
      </c>
      <c r="E140" s="64">
        <f>VLOOKUP($B140,Valores!$A$2:$G$300,6,FALSE)*VLOOKUP(VLOOKUP($B140,Indices_Poder!$B$5:$E$250,3,FALSE),Indices_Poder!$G$6:$N$28,4,FALSE)</f>
        <v>5744.0577699282558</v>
      </c>
      <c r="F140" s="65">
        <f>$E140*VLOOKUP(F$126,Regional!$A$2:$B$7,2,FALSE)</f>
        <v>5815.858492052359</v>
      </c>
      <c r="G140" s="65">
        <f>$E140*VLOOKUP(G$126,Regional!$A$2:$B$7,2,FALSE)</f>
        <v>5589.5426159171857</v>
      </c>
      <c r="H140" s="65">
        <f>$E140*VLOOKUP(H$126,Regional!$A$2:$B$7,2,FALSE)</f>
        <v>5899.1473297163184</v>
      </c>
      <c r="I140" s="65">
        <f>$E140*VLOOKUP(I$126,Regional!$A$2:$B$7,2,FALSE)</f>
        <v>5777.3733049938401</v>
      </c>
      <c r="J140" s="65">
        <f>$E140*VLOOKUP(J$126,Regional!$A$2:$B$7,2,FALSE)</f>
        <v>5827.9210133692077</v>
      </c>
      <c r="K140" s="66">
        <f>D140*E140</f>
        <v>275714.77295655629</v>
      </c>
      <c r="L140" s="65">
        <f t="shared" si="78"/>
        <v>279161.20761851326</v>
      </c>
      <c r="M140" s="65">
        <f t="shared" si="78"/>
        <v>268298.04556402494</v>
      </c>
      <c r="N140" s="65">
        <f t="shared" si="78"/>
        <v>283159.0718263833</v>
      </c>
      <c r="O140" s="65">
        <f t="shared" si="79"/>
        <v>277313.91863970435</v>
      </c>
      <c r="P140" s="133">
        <f t="shared" si="79"/>
        <v>279740.20864172198</v>
      </c>
      <c r="Q140" s="119">
        <f>VLOOKUP(B140,Valores!$A$2:$P$300,14,FALSE)</f>
        <v>1</v>
      </c>
      <c r="R140" s="119">
        <f>VLOOKUP(B140,Valores!$A$2:$P$300,15,FALSE)</f>
        <v>3.1300000000000001E-2</v>
      </c>
      <c r="S140" s="186">
        <f t="shared" si="80"/>
        <v>0</v>
      </c>
      <c r="T140" s="186">
        <f t="shared" si="66"/>
        <v>0</v>
      </c>
      <c r="U140" s="186">
        <f t="shared" si="66"/>
        <v>0</v>
      </c>
      <c r="V140" s="186">
        <f t="shared" si="66"/>
        <v>0</v>
      </c>
      <c r="W140" s="186">
        <f t="shared" si="66"/>
        <v>0</v>
      </c>
      <c r="Y140" s="31">
        <f t="shared" si="67"/>
        <v>279161.20761851326</v>
      </c>
      <c r="Z140" s="187">
        <f t="shared" si="68"/>
        <v>279161.20761851326</v>
      </c>
      <c r="AB140" s="31">
        <f t="shared" si="69"/>
        <v>268298.04556402494</v>
      </c>
      <c r="AC140" s="187">
        <f t="shared" si="70"/>
        <v>268298.04556402494</v>
      </c>
      <c r="AE140" s="31">
        <f t="shared" si="71"/>
        <v>283159.0718263833</v>
      </c>
      <c r="AF140" s="187">
        <f t="shared" si="72"/>
        <v>283159.0718263833</v>
      </c>
      <c r="AH140" s="31">
        <f t="shared" si="73"/>
        <v>277313.91863970435</v>
      </c>
      <c r="AI140" s="187">
        <f t="shared" si="74"/>
        <v>277313.91863970435</v>
      </c>
      <c r="AK140" s="31">
        <f t="shared" si="75"/>
        <v>279740.20864172198</v>
      </c>
      <c r="AL140" s="187">
        <f t="shared" si="76"/>
        <v>279740.20864172198</v>
      </c>
    </row>
    <row r="141" spans="1:38" x14ac:dyDescent="0.2">
      <c r="A141" s="250">
        <v>15</v>
      </c>
      <c r="B141" s="1" t="s">
        <v>246</v>
      </c>
      <c r="C141" s="1" t="str">
        <f>VLOOKUP(B141,Valores!$A$2:$F$223,5,FALSE)</f>
        <v>m³</v>
      </c>
      <c r="D141" s="1">
        <v>0.2</v>
      </c>
      <c r="E141" s="64">
        <f>VLOOKUP($B141,Valores!$A$2:$G$300,6,FALSE)*VLOOKUP(VLOOKUP($B141,Indices_Poder!$B$5:$E$250,3,FALSE),Indices_Poder!$G$6:$N$28,4,FALSE)</f>
        <v>5744.0577699282558</v>
      </c>
      <c r="F141" s="65">
        <f>$E141*VLOOKUP(F$126,Regional!$A$2:$B$7,2,FALSE)</f>
        <v>5815.858492052359</v>
      </c>
      <c r="G141" s="65">
        <f>$E141*VLOOKUP(G$126,Regional!$A$2:$B$7,2,FALSE)</f>
        <v>5589.5426159171857</v>
      </c>
      <c r="H141" s="65">
        <f>$E141*VLOOKUP(H$126,Regional!$A$2:$B$7,2,FALSE)</f>
        <v>5899.1473297163184</v>
      </c>
      <c r="I141" s="65">
        <f>$E141*VLOOKUP(I$126,Regional!$A$2:$B$7,2,FALSE)</f>
        <v>5777.3733049938401</v>
      </c>
      <c r="J141" s="65">
        <f>$E141*VLOOKUP(J$126,Regional!$A$2:$B$7,2,FALSE)</f>
        <v>5827.9210133692077</v>
      </c>
      <c r="K141" s="66">
        <f t="shared" ref="K141:K145" si="81">D141*E141</f>
        <v>1148.8115539856512</v>
      </c>
      <c r="L141" s="65">
        <f t="shared" si="78"/>
        <v>1163.1716984104719</v>
      </c>
      <c r="M141" s="65">
        <f t="shared" si="78"/>
        <v>1117.9085231834372</v>
      </c>
      <c r="N141" s="65">
        <f t="shared" si="78"/>
        <v>1179.8294659432638</v>
      </c>
      <c r="O141" s="65">
        <f t="shared" si="79"/>
        <v>1155.4746609987681</v>
      </c>
      <c r="P141" s="133">
        <f t="shared" si="79"/>
        <v>1165.5842026738417</v>
      </c>
      <c r="Q141" s="119">
        <f>VLOOKUP(B141,Valores!$A$2:$P$300,14,FALSE)</f>
        <v>1</v>
      </c>
      <c r="R141" s="119">
        <f>VLOOKUP(B141,Valores!$A$2:$P$300,15,FALSE)</f>
        <v>3.1300000000000001E-2</v>
      </c>
      <c r="S141" s="186">
        <f t="shared" si="80"/>
        <v>0</v>
      </c>
      <c r="T141" s="186">
        <f t="shared" si="66"/>
        <v>0</v>
      </c>
      <c r="U141" s="186">
        <f t="shared" si="66"/>
        <v>0</v>
      </c>
      <c r="V141" s="186">
        <f t="shared" si="66"/>
        <v>0</v>
      </c>
      <c r="W141" s="186">
        <f t="shared" si="66"/>
        <v>0</v>
      </c>
      <c r="Y141" s="31">
        <f t="shared" si="67"/>
        <v>1163.1716984104719</v>
      </c>
      <c r="Z141" s="187">
        <f t="shared" si="68"/>
        <v>1163.1716984104719</v>
      </c>
      <c r="AB141" s="31">
        <f t="shared" si="69"/>
        <v>1117.9085231834372</v>
      </c>
      <c r="AC141" s="187">
        <f t="shared" si="70"/>
        <v>1117.9085231834372</v>
      </c>
      <c r="AE141" s="31">
        <f t="shared" si="71"/>
        <v>1179.8294659432638</v>
      </c>
      <c r="AF141" s="187">
        <f t="shared" si="72"/>
        <v>1179.8294659432638</v>
      </c>
      <c r="AH141" s="31">
        <f t="shared" si="73"/>
        <v>1155.4746609987681</v>
      </c>
      <c r="AI141" s="187">
        <f t="shared" si="74"/>
        <v>1155.4746609987681</v>
      </c>
      <c r="AK141" s="31">
        <f t="shared" si="75"/>
        <v>1165.5842026738417</v>
      </c>
      <c r="AL141" s="187">
        <f t="shared" si="76"/>
        <v>1165.5842026738417</v>
      </c>
    </row>
    <row r="142" spans="1:38" x14ac:dyDescent="0.2">
      <c r="A142" s="250">
        <v>16</v>
      </c>
      <c r="B142" s="1" t="s">
        <v>215</v>
      </c>
      <c r="C142" s="1" t="str">
        <f>VLOOKUP(B142,Valores!$A$2:$F$223,5,FALSE)</f>
        <v>m³</v>
      </c>
      <c r="D142" s="1">
        <v>0</v>
      </c>
      <c r="E142" s="64">
        <f>VLOOKUP($B142,Valores!$A$2:$G$300,6,FALSE)*VLOOKUP(VLOOKUP($B142,Indices_Poder!$B$5:$E$250,3,FALSE),Indices_Poder!$G$6:$N$28,4,FALSE)</f>
        <v>5744.0577699282558</v>
      </c>
      <c r="F142" s="65">
        <f>$E142*VLOOKUP(F$126,Regional!$A$2:$B$7,2,FALSE)</f>
        <v>5815.858492052359</v>
      </c>
      <c r="G142" s="65">
        <f>$E142*VLOOKUP(G$126,Regional!$A$2:$B$7,2,FALSE)</f>
        <v>5589.5426159171857</v>
      </c>
      <c r="H142" s="65">
        <f>$E142*VLOOKUP(H$126,Regional!$A$2:$B$7,2,FALSE)</f>
        <v>5899.1473297163184</v>
      </c>
      <c r="I142" s="65">
        <f>$E142*VLOOKUP(I$126,Regional!$A$2:$B$7,2,FALSE)</f>
        <v>5777.3733049938401</v>
      </c>
      <c r="J142" s="65">
        <f>$E142*VLOOKUP(J$126,Regional!$A$2:$B$7,2,FALSE)</f>
        <v>5827.9210133692077</v>
      </c>
      <c r="K142" s="66">
        <f t="shared" si="81"/>
        <v>0</v>
      </c>
      <c r="L142" s="65">
        <f t="shared" si="78"/>
        <v>0</v>
      </c>
      <c r="M142" s="65">
        <f t="shared" si="78"/>
        <v>0</v>
      </c>
      <c r="N142" s="65">
        <f t="shared" si="78"/>
        <v>0</v>
      </c>
      <c r="O142" s="65">
        <f t="shared" si="79"/>
        <v>0</v>
      </c>
      <c r="P142" s="133">
        <f t="shared" si="79"/>
        <v>0</v>
      </c>
      <c r="Q142" s="119">
        <f>VLOOKUP(B142,Valores!$A$2:$P$300,14,FALSE)</f>
        <v>1</v>
      </c>
      <c r="R142" s="119">
        <f>VLOOKUP(B142,Valores!$A$2:$P$300,15,FALSE)</f>
        <v>3.1300000000000001E-2</v>
      </c>
      <c r="S142" s="186">
        <f t="shared" si="80"/>
        <v>0</v>
      </c>
      <c r="T142" s="186">
        <f t="shared" si="66"/>
        <v>0</v>
      </c>
      <c r="U142" s="186">
        <f t="shared" si="66"/>
        <v>0</v>
      </c>
      <c r="V142" s="186">
        <f t="shared" si="66"/>
        <v>0</v>
      </c>
      <c r="W142" s="186">
        <f t="shared" si="66"/>
        <v>0</v>
      </c>
      <c r="Y142" s="31">
        <f t="shared" si="67"/>
        <v>0</v>
      </c>
      <c r="Z142" s="187">
        <f t="shared" si="68"/>
        <v>0</v>
      </c>
      <c r="AB142" s="31">
        <f t="shared" si="69"/>
        <v>0</v>
      </c>
      <c r="AC142" s="187">
        <f t="shared" si="70"/>
        <v>0</v>
      </c>
      <c r="AE142" s="31">
        <f t="shared" si="71"/>
        <v>0</v>
      </c>
      <c r="AF142" s="187">
        <f t="shared" si="72"/>
        <v>0</v>
      </c>
      <c r="AH142" s="31">
        <f t="shared" si="73"/>
        <v>0</v>
      </c>
      <c r="AI142" s="187">
        <f t="shared" si="74"/>
        <v>0</v>
      </c>
      <c r="AK142" s="31">
        <f t="shared" si="75"/>
        <v>0</v>
      </c>
      <c r="AL142" s="187">
        <f t="shared" si="76"/>
        <v>0</v>
      </c>
    </row>
    <row r="143" spans="1:38" x14ac:dyDescent="0.2">
      <c r="A143" s="250">
        <v>17</v>
      </c>
      <c r="B143" s="1" t="s">
        <v>247</v>
      </c>
      <c r="C143" s="1" t="str">
        <f>VLOOKUP(B143,Valores!$A$2:$F$223,5,FALSE)</f>
        <v>m³</v>
      </c>
      <c r="D143" s="1">
        <v>1.75</v>
      </c>
      <c r="E143" s="64">
        <f>VLOOKUP($B143,Valores!$A$2:$G$300,6,FALSE)*VLOOKUP(VLOOKUP($B143,Indices_Poder!$B$5:$E$250,3,FALSE),Indices_Poder!$G$6:$N$28,4,FALSE)</f>
        <v>5744.0577699282558</v>
      </c>
      <c r="F143" s="65">
        <f>$E143*VLOOKUP(F$126,Regional!$A$2:$B$7,2,FALSE)</f>
        <v>5815.858492052359</v>
      </c>
      <c r="G143" s="65">
        <f>$E143*VLOOKUP(G$126,Regional!$A$2:$B$7,2,FALSE)</f>
        <v>5589.5426159171857</v>
      </c>
      <c r="H143" s="65">
        <f>$E143*VLOOKUP(H$126,Regional!$A$2:$B$7,2,FALSE)</f>
        <v>5899.1473297163184</v>
      </c>
      <c r="I143" s="65">
        <f>$E143*VLOOKUP(I$126,Regional!$A$2:$B$7,2,FALSE)</f>
        <v>5777.3733049938401</v>
      </c>
      <c r="J143" s="65">
        <f>$E143*VLOOKUP(J$126,Regional!$A$2:$B$7,2,FALSE)</f>
        <v>5827.9210133692077</v>
      </c>
      <c r="K143" s="66">
        <f t="shared" si="81"/>
        <v>10052.101097374447</v>
      </c>
      <c r="L143" s="65">
        <f t="shared" si="78"/>
        <v>10177.752361091629</v>
      </c>
      <c r="M143" s="65">
        <f t="shared" si="78"/>
        <v>9781.6995778550754</v>
      </c>
      <c r="N143" s="65">
        <f t="shared" si="78"/>
        <v>10323.507827003557</v>
      </c>
      <c r="O143" s="65">
        <f t="shared" si="79"/>
        <v>10110.403283739221</v>
      </c>
      <c r="P143" s="133">
        <f t="shared" si="79"/>
        <v>10198.861773396113</v>
      </c>
      <c r="Q143" s="119">
        <f>VLOOKUP(B143,Valores!$A$2:$P$300,14,FALSE)</f>
        <v>1</v>
      </c>
      <c r="R143" s="119">
        <f>VLOOKUP(B143,Valores!$A$2:$P$300,15,FALSE)</f>
        <v>3.1300000000000001E-2</v>
      </c>
      <c r="S143" s="186">
        <f t="shared" si="80"/>
        <v>0</v>
      </c>
      <c r="T143" s="186">
        <f t="shared" si="66"/>
        <v>0</v>
      </c>
      <c r="U143" s="186">
        <f t="shared" si="66"/>
        <v>0</v>
      </c>
      <c r="V143" s="186">
        <f t="shared" si="66"/>
        <v>0</v>
      </c>
      <c r="W143" s="186">
        <f t="shared" si="66"/>
        <v>0</v>
      </c>
      <c r="Y143" s="31">
        <f t="shared" si="67"/>
        <v>10177.752361091629</v>
      </c>
      <c r="Z143" s="187">
        <f t="shared" si="68"/>
        <v>10177.752361091629</v>
      </c>
      <c r="AB143" s="31">
        <f t="shared" si="69"/>
        <v>9781.6995778550754</v>
      </c>
      <c r="AC143" s="187">
        <f t="shared" si="70"/>
        <v>9781.6995778550754</v>
      </c>
      <c r="AE143" s="31">
        <f t="shared" si="71"/>
        <v>10323.507827003557</v>
      </c>
      <c r="AF143" s="187">
        <f t="shared" si="72"/>
        <v>10323.507827003557</v>
      </c>
      <c r="AH143" s="31">
        <f t="shared" si="73"/>
        <v>10110.403283739221</v>
      </c>
      <c r="AI143" s="187">
        <f t="shared" si="74"/>
        <v>10110.403283739221</v>
      </c>
      <c r="AK143" s="31">
        <f t="shared" si="75"/>
        <v>10198.861773396113</v>
      </c>
      <c r="AL143" s="187">
        <f t="shared" si="76"/>
        <v>10198.861773396113</v>
      </c>
    </row>
    <row r="144" spans="1:38" x14ac:dyDescent="0.2">
      <c r="A144" s="250">
        <v>18</v>
      </c>
      <c r="B144" s="1" t="s">
        <v>248</v>
      </c>
      <c r="C144" s="1" t="str">
        <f>VLOOKUP(B144,Valores!$A$2:$F$223,5,FALSE)</f>
        <v>m³</v>
      </c>
      <c r="D144" s="1">
        <v>1.75</v>
      </c>
      <c r="E144" s="64">
        <f>VLOOKUP($B144,Valores!$A$2:$G$300,6,FALSE)*VLOOKUP(VLOOKUP($B144,Indices_Poder!$B$5:$E$250,3,FALSE),Indices_Poder!$G$6:$N$28,4,FALSE)</f>
        <v>5744.0577699282558</v>
      </c>
      <c r="F144" s="65">
        <f>$E144*VLOOKUP(F$126,Regional!$A$2:$B$7,2,FALSE)</f>
        <v>5815.858492052359</v>
      </c>
      <c r="G144" s="65">
        <f>$E144*VLOOKUP(G$126,Regional!$A$2:$B$7,2,FALSE)</f>
        <v>5589.5426159171857</v>
      </c>
      <c r="H144" s="65">
        <f>$E144*VLOOKUP(H$126,Regional!$A$2:$B$7,2,FALSE)</f>
        <v>5899.1473297163184</v>
      </c>
      <c r="I144" s="65">
        <f>$E144*VLOOKUP(I$126,Regional!$A$2:$B$7,2,FALSE)</f>
        <v>5777.3733049938401</v>
      </c>
      <c r="J144" s="65">
        <f>$E144*VLOOKUP(J$126,Regional!$A$2:$B$7,2,FALSE)</f>
        <v>5827.9210133692077</v>
      </c>
      <c r="K144" s="66">
        <f t="shared" si="81"/>
        <v>10052.101097374447</v>
      </c>
      <c r="L144" s="65">
        <f t="shared" si="78"/>
        <v>10177.752361091629</v>
      </c>
      <c r="M144" s="65">
        <f t="shared" si="78"/>
        <v>9781.6995778550754</v>
      </c>
      <c r="N144" s="65">
        <f t="shared" si="78"/>
        <v>10323.507827003557</v>
      </c>
      <c r="O144" s="65">
        <f t="shared" si="79"/>
        <v>10110.403283739221</v>
      </c>
      <c r="P144" s="133">
        <f t="shared" si="79"/>
        <v>10198.861773396113</v>
      </c>
      <c r="Q144" s="119">
        <f>VLOOKUP(B144,Valores!$A$2:$P$300,14,FALSE)</f>
        <v>1</v>
      </c>
      <c r="R144" s="119">
        <f>VLOOKUP(B144,Valores!$A$2:$P$300,15,FALSE)</f>
        <v>3.1300000000000001E-2</v>
      </c>
      <c r="S144" s="186">
        <f t="shared" si="80"/>
        <v>0</v>
      </c>
      <c r="T144" s="186">
        <f t="shared" si="66"/>
        <v>0</v>
      </c>
      <c r="U144" s="186">
        <f t="shared" si="66"/>
        <v>0</v>
      </c>
      <c r="V144" s="186">
        <f t="shared" si="66"/>
        <v>0</v>
      </c>
      <c r="W144" s="186">
        <f t="shared" si="66"/>
        <v>0</v>
      </c>
      <c r="Y144" s="31">
        <f t="shared" si="67"/>
        <v>10177.752361091629</v>
      </c>
      <c r="Z144" s="187">
        <f t="shared" si="68"/>
        <v>10177.752361091629</v>
      </c>
      <c r="AB144" s="31">
        <f t="shared" si="69"/>
        <v>9781.6995778550754</v>
      </c>
      <c r="AC144" s="187">
        <f t="shared" si="70"/>
        <v>9781.6995778550754</v>
      </c>
      <c r="AE144" s="31">
        <f t="shared" si="71"/>
        <v>10323.507827003557</v>
      </c>
      <c r="AF144" s="187">
        <f t="shared" si="72"/>
        <v>10323.507827003557</v>
      </c>
      <c r="AH144" s="31">
        <f t="shared" si="73"/>
        <v>10110.403283739221</v>
      </c>
      <c r="AI144" s="187">
        <f t="shared" si="74"/>
        <v>10110.403283739221</v>
      </c>
      <c r="AK144" s="31">
        <f t="shared" si="75"/>
        <v>10198.861773396113</v>
      </c>
      <c r="AL144" s="187">
        <f t="shared" si="76"/>
        <v>10198.861773396113</v>
      </c>
    </row>
    <row r="145" spans="1:38" x14ac:dyDescent="0.2">
      <c r="A145" s="250">
        <v>19</v>
      </c>
      <c r="B145" s="1" t="s">
        <v>217</v>
      </c>
      <c r="C145" s="1" t="str">
        <f>VLOOKUP(B145,Valores!$A$2:$F$223,5,FALSE)</f>
        <v>m³</v>
      </c>
      <c r="D145" s="135">
        <v>20</v>
      </c>
      <c r="E145" s="64">
        <f>VLOOKUP($B145,Valores!$A$2:$G$300,6,FALSE)*VLOOKUP(VLOOKUP($B145,Indices_Poder!$B$5:$E$250,3,FALSE),Indices_Poder!$G$6:$N$28,4,FALSE)</f>
        <v>5744.0577699282558</v>
      </c>
      <c r="F145" s="65">
        <f>$E145*VLOOKUP(F$126,Regional!$A$2:$B$7,2,FALSE)</f>
        <v>5815.858492052359</v>
      </c>
      <c r="G145" s="65">
        <f>$E145*VLOOKUP(G$126,Regional!$A$2:$B$7,2,FALSE)</f>
        <v>5589.5426159171857</v>
      </c>
      <c r="H145" s="65">
        <f>$E145*VLOOKUP(H$126,Regional!$A$2:$B$7,2,FALSE)</f>
        <v>5899.1473297163184</v>
      </c>
      <c r="I145" s="65">
        <f>$E145*VLOOKUP(I$126,Regional!$A$2:$B$7,2,FALSE)</f>
        <v>5777.3733049938401</v>
      </c>
      <c r="J145" s="65">
        <f>$E145*VLOOKUP(J$126,Regional!$A$2:$B$7,2,FALSE)</f>
        <v>5827.9210133692077</v>
      </c>
      <c r="K145" s="74">
        <f t="shared" si="81"/>
        <v>114881.15539856511</v>
      </c>
      <c r="L145" s="65">
        <f t="shared" si="78"/>
        <v>116317.16984104717</v>
      </c>
      <c r="M145" s="65">
        <f t="shared" si="78"/>
        <v>111790.85231834371</v>
      </c>
      <c r="N145" s="65">
        <f t="shared" si="78"/>
        <v>117982.94659432636</v>
      </c>
      <c r="O145" s="65">
        <f t="shared" si="79"/>
        <v>115547.46609987679</v>
      </c>
      <c r="P145" s="133">
        <f t="shared" si="79"/>
        <v>116558.42026738415</v>
      </c>
      <c r="Q145" s="119">
        <f>VLOOKUP(B145,Valores!$A$2:$P$300,14,FALSE)</f>
        <v>1</v>
      </c>
      <c r="R145" s="119">
        <f>VLOOKUP(B145,Valores!$A$2:$P$300,15,FALSE)</f>
        <v>3.1300000000000001E-2</v>
      </c>
      <c r="S145" s="186">
        <f t="shared" si="80"/>
        <v>0</v>
      </c>
      <c r="T145" s="186">
        <f t="shared" si="66"/>
        <v>0</v>
      </c>
      <c r="U145" s="186">
        <f t="shared" si="66"/>
        <v>0</v>
      </c>
      <c r="V145" s="186">
        <f t="shared" si="66"/>
        <v>0</v>
      </c>
      <c r="W145" s="186">
        <f t="shared" si="66"/>
        <v>0</v>
      </c>
      <c r="Y145" s="31">
        <f t="shared" si="67"/>
        <v>116317.16984104717</v>
      </c>
      <c r="Z145" s="187">
        <f t="shared" si="68"/>
        <v>116317.16984104717</v>
      </c>
      <c r="AB145" s="31">
        <f t="shared" si="69"/>
        <v>111790.85231834371</v>
      </c>
      <c r="AC145" s="187">
        <f t="shared" si="70"/>
        <v>111790.85231834371</v>
      </c>
      <c r="AE145" s="31">
        <f t="shared" si="71"/>
        <v>117982.94659432636</v>
      </c>
      <c r="AF145" s="187">
        <f t="shared" si="72"/>
        <v>117982.94659432636</v>
      </c>
      <c r="AH145" s="31">
        <f t="shared" si="73"/>
        <v>115547.46609987679</v>
      </c>
      <c r="AI145" s="187">
        <f t="shared" si="74"/>
        <v>115547.46609987679</v>
      </c>
      <c r="AK145" s="31">
        <f t="shared" si="75"/>
        <v>116558.42026738415</v>
      </c>
      <c r="AL145" s="187">
        <f t="shared" si="76"/>
        <v>116558.42026738415</v>
      </c>
    </row>
    <row r="146" spans="1:38" s="29" customFormat="1" x14ac:dyDescent="0.2">
      <c r="A146" s="79"/>
      <c r="B146" s="80" t="s">
        <v>143</v>
      </c>
      <c r="C146" s="80"/>
      <c r="D146" s="82"/>
      <c r="E146" s="192"/>
      <c r="F146" s="191"/>
      <c r="G146" s="191"/>
      <c r="H146" s="191"/>
      <c r="I146" s="191"/>
      <c r="J146" s="191"/>
      <c r="K146" s="192">
        <f t="shared" ref="K146:P146" si="82">SUM(K127:K145)</f>
        <v>8603448.2430026159</v>
      </c>
      <c r="L146" s="83">
        <f t="shared" si="82"/>
        <v>8710991.3460401446</v>
      </c>
      <c r="M146" s="83">
        <f t="shared" si="82"/>
        <v>8372015.4852658436</v>
      </c>
      <c r="N146" s="83">
        <f t="shared" si="82"/>
        <v>8832365.5150993802</v>
      </c>
      <c r="O146" s="83">
        <f t="shared" si="82"/>
        <v>8653348.2428120282</v>
      </c>
      <c r="P146" s="83">
        <f t="shared" si="82"/>
        <v>8729058.5873504523</v>
      </c>
      <c r="S146" s="174">
        <f>SUMIF($Q127:$Q145,"&lt;&gt;Rateio",Z127:Z145)</f>
        <v>8710991.3460401446</v>
      </c>
      <c r="T146" s="174">
        <f>SUMIF($Q127:$Q145,"&lt;&gt;Rateio",AC127:AC145)</f>
        <v>8372015.4852658436</v>
      </c>
      <c r="U146" s="174">
        <f>SUMIF($Q127:$Q145,"&lt;&gt;Rateio",AF127:AF145)</f>
        <v>8832365.5150993802</v>
      </c>
      <c r="V146" s="174">
        <f>SUMIF($Q127:$Q145,"&lt;&gt;Rateio",AI127:AI145)</f>
        <v>8653348.2428120282</v>
      </c>
      <c r="W146" s="174">
        <f>SUMIF($Q127:$Q145,"&lt;&gt;Rateio",AL127:AL145)</f>
        <v>8729058.5873504523</v>
      </c>
      <c r="Z146" s="187"/>
      <c r="AC146" s="187"/>
      <c r="AF146" s="187"/>
      <c r="AI146" s="187"/>
      <c r="AL146" s="187"/>
    </row>
    <row r="147" spans="1:38" s="29" customFormat="1" ht="12.75" hidden="1" customHeight="1" x14ac:dyDescent="0.2">
      <c r="A147" s="79"/>
      <c r="B147" s="80"/>
      <c r="C147" s="80"/>
      <c r="D147" s="82"/>
      <c r="E147" s="137" t="s">
        <v>118</v>
      </c>
      <c r="F147" s="87" t="s">
        <v>129</v>
      </c>
      <c r="G147" s="87" t="s">
        <v>130</v>
      </c>
      <c r="H147" s="87" t="s">
        <v>142</v>
      </c>
      <c r="I147" s="87" t="s">
        <v>132</v>
      </c>
      <c r="J147" s="87" t="s">
        <v>133</v>
      </c>
      <c r="K147" s="88"/>
      <c r="L147" s="83"/>
      <c r="M147" s="83"/>
      <c r="N147" s="83"/>
      <c r="O147" s="83"/>
      <c r="P147" s="83"/>
      <c r="S147" s="186"/>
      <c r="T147" s="186"/>
      <c r="U147" s="186"/>
      <c r="V147" s="186"/>
      <c r="W147" s="186"/>
      <c r="Z147" s="187"/>
      <c r="AC147" s="187"/>
      <c r="AF147" s="187"/>
      <c r="AI147" s="187"/>
      <c r="AL147" s="187"/>
    </row>
    <row r="148" spans="1:38" s="29" customFormat="1" ht="12.75" hidden="1" customHeight="1" x14ac:dyDescent="0.2">
      <c r="A148" s="89"/>
      <c r="B148" s="90" t="s">
        <v>206</v>
      </c>
      <c r="C148" s="90"/>
      <c r="D148" s="92"/>
      <c r="E148" s="92" t="e">
        <f>(SUMIF(#REF!,"Obras civis",K127:K145)+#REF!)*3.98%</f>
        <v>#REF!</v>
      </c>
      <c r="F148" s="93" t="e">
        <f>(SUMIF(#REF!,"Obras civis",L127:L145)+#REF!)*3.98%</f>
        <v>#REF!</v>
      </c>
      <c r="G148" s="93" t="e">
        <f>(SUMIF(#REF!,"Obras civis",M127:M145)+#REF!)*3.98%</f>
        <v>#REF!</v>
      </c>
      <c r="H148" s="93" t="e">
        <f>(SUMIF(#REF!,"Obras civis",N127:N145)+#REF!)*3.98%</f>
        <v>#REF!</v>
      </c>
      <c r="I148" s="93" t="e">
        <f>(SUMIF(#REF!,"Obras civis",O127:O145)+#REF!)*3.98%</f>
        <v>#REF!</v>
      </c>
      <c r="J148" s="93" t="e">
        <f>(SUMIF(#REF!,"Obras civis",P127:P145)+#REF!)*3.98%</f>
        <v>#REF!</v>
      </c>
      <c r="K148" s="92"/>
      <c r="L148" s="93"/>
      <c r="M148" s="93"/>
      <c r="N148" s="93"/>
      <c r="O148" s="93"/>
      <c r="P148" s="93"/>
      <c r="S148" s="186"/>
      <c r="T148" s="186"/>
      <c r="U148" s="186"/>
      <c r="V148" s="186"/>
      <c r="W148" s="186"/>
      <c r="Z148" s="187"/>
      <c r="AC148" s="187"/>
      <c r="AF148" s="187"/>
      <c r="AI148" s="187"/>
      <c r="AL148" s="187"/>
    </row>
    <row r="149" spans="1:38" s="29" customFormat="1" ht="12.75" hidden="1" customHeight="1" x14ac:dyDescent="0.2">
      <c r="A149" s="89"/>
      <c r="B149" s="90" t="s">
        <v>145</v>
      </c>
      <c r="C149" s="97"/>
      <c r="D149" s="99"/>
      <c r="E149" s="99" t="e">
        <f>K146+#REF!+E148</f>
        <v>#REF!</v>
      </c>
      <c r="F149" s="100" t="e">
        <f>L146+#REF!+F148</f>
        <v>#REF!</v>
      </c>
      <c r="G149" s="100" t="e">
        <f>M146+#REF!+G148</f>
        <v>#REF!</v>
      </c>
      <c r="H149" s="100" t="e">
        <f>N146+#REF!+H148</f>
        <v>#REF!</v>
      </c>
      <c r="I149" s="100" t="e">
        <f>O146+#REF!+I148</f>
        <v>#REF!</v>
      </c>
      <c r="J149" s="100" t="e">
        <f>P146+#REF!+J148</f>
        <v>#REF!</v>
      </c>
      <c r="K149" s="99"/>
      <c r="L149" s="100"/>
      <c r="M149" s="100"/>
      <c r="N149" s="100"/>
      <c r="O149" s="100"/>
      <c r="P149" s="100"/>
      <c r="S149" s="186"/>
      <c r="T149" s="186"/>
      <c r="U149" s="186"/>
      <c r="V149" s="186"/>
      <c r="W149" s="186"/>
      <c r="Z149" s="187"/>
      <c r="AC149" s="187"/>
      <c r="AF149" s="187"/>
      <c r="AI149" s="187"/>
      <c r="AL149" s="187"/>
    </row>
    <row r="150" spans="1:38" s="29" customFormat="1" ht="12.75" hidden="1" customHeight="1" x14ac:dyDescent="0.2">
      <c r="A150" s="89"/>
      <c r="B150" s="90" t="s">
        <v>146</v>
      </c>
      <c r="C150" s="90"/>
      <c r="D150" s="91"/>
      <c r="E150" s="92" t="e">
        <f>E149*2.7%</f>
        <v>#REF!</v>
      </c>
      <c r="F150" s="93" t="e">
        <f>F149*2.7%</f>
        <v>#REF!</v>
      </c>
      <c r="G150" s="93" t="e">
        <f t="shared" ref="G150:J150" si="83">G149*2.7%</f>
        <v>#REF!</v>
      </c>
      <c r="H150" s="93" t="e">
        <f t="shared" si="83"/>
        <v>#REF!</v>
      </c>
      <c r="I150" s="93" t="e">
        <f t="shared" si="83"/>
        <v>#REF!</v>
      </c>
      <c r="J150" s="93" t="e">
        <f t="shared" si="83"/>
        <v>#REF!</v>
      </c>
      <c r="K150" s="92"/>
      <c r="L150" s="93"/>
      <c r="M150" s="93"/>
      <c r="N150" s="93"/>
      <c r="O150" s="93"/>
      <c r="P150" s="93"/>
      <c r="S150" s="186"/>
      <c r="T150" s="186"/>
      <c r="U150" s="186"/>
      <c r="V150" s="186"/>
      <c r="W150" s="186"/>
      <c r="Z150" s="187"/>
      <c r="AC150" s="187"/>
      <c r="AF150" s="187"/>
      <c r="AI150" s="187"/>
      <c r="AL150" s="187"/>
    </row>
    <row r="151" spans="1:38" s="29" customFormat="1" ht="12.75" hidden="1" customHeight="1" x14ac:dyDescent="0.2">
      <c r="A151" s="89"/>
      <c r="B151" s="90" t="s">
        <v>147</v>
      </c>
      <c r="C151" s="97"/>
      <c r="D151" s="98"/>
      <c r="E151" s="99" t="e">
        <f>E149*1.4%</f>
        <v>#REF!</v>
      </c>
      <c r="F151" s="100" t="e">
        <f>F149*1.4%</f>
        <v>#REF!</v>
      </c>
      <c r="G151" s="100" t="e">
        <f t="shared" ref="G151:J151" si="84">G149*1.4%</f>
        <v>#REF!</v>
      </c>
      <c r="H151" s="100" t="e">
        <f t="shared" si="84"/>
        <v>#REF!</v>
      </c>
      <c r="I151" s="100" t="e">
        <f t="shared" si="84"/>
        <v>#REF!</v>
      </c>
      <c r="J151" s="100" t="e">
        <f t="shared" si="84"/>
        <v>#REF!</v>
      </c>
      <c r="K151" s="99"/>
      <c r="L151" s="100"/>
      <c r="M151" s="100"/>
      <c r="N151" s="100"/>
      <c r="O151" s="100"/>
      <c r="P151" s="100"/>
      <c r="S151" s="186"/>
      <c r="T151" s="186"/>
      <c r="U151" s="186"/>
      <c r="V151" s="186"/>
      <c r="W151" s="186"/>
      <c r="Z151" s="187"/>
      <c r="AC151" s="187"/>
      <c r="AF151" s="187"/>
      <c r="AI151" s="187"/>
      <c r="AL151" s="187"/>
    </row>
    <row r="152" spans="1:38" s="29" customFormat="1" ht="12.75" hidden="1" customHeight="1" x14ac:dyDescent="0.2">
      <c r="A152" s="89"/>
      <c r="B152" s="90" t="s">
        <v>148</v>
      </c>
      <c r="C152" s="90"/>
      <c r="D152" s="90"/>
      <c r="E152" s="92" t="e">
        <f>E149*3.99%</f>
        <v>#REF!</v>
      </c>
      <c r="F152" s="93" t="e">
        <f>F149*3.99%</f>
        <v>#REF!</v>
      </c>
      <c r="G152" s="93" t="e">
        <f t="shared" ref="G152:J152" si="85">G149*3.99%</f>
        <v>#REF!</v>
      </c>
      <c r="H152" s="93" t="e">
        <f t="shared" si="85"/>
        <v>#REF!</v>
      </c>
      <c r="I152" s="93" t="e">
        <f t="shared" si="85"/>
        <v>#REF!</v>
      </c>
      <c r="J152" s="93" t="e">
        <f t="shared" si="85"/>
        <v>#REF!</v>
      </c>
      <c r="K152" s="92"/>
      <c r="L152" s="93"/>
      <c r="M152" s="93"/>
      <c r="N152" s="93"/>
      <c r="O152" s="93"/>
      <c r="P152" s="93"/>
      <c r="S152" s="186"/>
      <c r="T152" s="186"/>
      <c r="U152" s="186"/>
      <c r="V152" s="186"/>
      <c r="W152" s="186"/>
      <c r="Z152" s="187"/>
      <c r="AC152" s="187"/>
      <c r="AF152" s="187"/>
      <c r="AI152" s="187"/>
      <c r="AL152" s="187"/>
    </row>
    <row r="153" spans="1:38" s="29" customFormat="1" ht="12.75" hidden="1" customHeight="1" x14ac:dyDescent="0.2">
      <c r="A153" s="89"/>
      <c r="B153" s="104" t="s">
        <v>149</v>
      </c>
      <c r="C153" s="104"/>
      <c r="D153" s="105"/>
      <c r="E153" s="106" t="e">
        <f>E149*2.7%</f>
        <v>#REF!</v>
      </c>
      <c r="F153" s="107" t="e">
        <f>F149*2.7%</f>
        <v>#REF!</v>
      </c>
      <c r="G153" s="107" t="e">
        <f t="shared" ref="G153:J153" si="86">G149*2.7%</f>
        <v>#REF!</v>
      </c>
      <c r="H153" s="107" t="e">
        <f t="shared" si="86"/>
        <v>#REF!</v>
      </c>
      <c r="I153" s="107" t="e">
        <f t="shared" si="86"/>
        <v>#REF!</v>
      </c>
      <c r="J153" s="107" t="e">
        <f t="shared" si="86"/>
        <v>#REF!</v>
      </c>
      <c r="K153" s="106"/>
      <c r="L153" s="107"/>
      <c r="M153" s="107"/>
      <c r="N153" s="107"/>
      <c r="O153" s="107"/>
      <c r="P153" s="107"/>
      <c r="S153" s="186"/>
      <c r="T153" s="186"/>
      <c r="U153" s="186"/>
      <c r="V153" s="186"/>
      <c r="W153" s="186"/>
      <c r="Z153" s="187"/>
      <c r="AC153" s="187"/>
      <c r="AF153" s="187"/>
      <c r="AI153" s="187"/>
      <c r="AL153" s="187"/>
    </row>
    <row r="154" spans="1:38" s="29" customFormat="1" ht="12.75" hidden="1" customHeight="1" x14ac:dyDescent="0.2">
      <c r="A154" s="89"/>
      <c r="B154" s="90" t="s">
        <v>150</v>
      </c>
      <c r="C154" s="90"/>
      <c r="D154" s="91"/>
      <c r="E154" s="106" t="e">
        <f>E149+E150+E151+E152+E153</f>
        <v>#REF!</v>
      </c>
      <c r="F154" s="93" t="e">
        <f>F149+F150+F151+F152+F153</f>
        <v>#REF!</v>
      </c>
      <c r="G154" s="93" t="e">
        <f t="shared" ref="G154:J154" si="87">G149+G150+G151+G152+G153</f>
        <v>#REF!</v>
      </c>
      <c r="H154" s="93" t="e">
        <f t="shared" si="87"/>
        <v>#REF!</v>
      </c>
      <c r="I154" s="93" t="e">
        <f t="shared" si="87"/>
        <v>#REF!</v>
      </c>
      <c r="J154" s="93" t="e">
        <f t="shared" si="87"/>
        <v>#REF!</v>
      </c>
      <c r="K154" s="92"/>
      <c r="L154" s="93"/>
      <c r="M154" s="93"/>
      <c r="N154" s="93"/>
      <c r="O154" s="93"/>
      <c r="P154" s="93"/>
      <c r="S154" s="186"/>
      <c r="T154" s="186"/>
      <c r="U154" s="186"/>
      <c r="V154" s="186"/>
      <c r="W154" s="186"/>
      <c r="Z154" s="187"/>
      <c r="AC154" s="187"/>
      <c r="AF154" s="187"/>
      <c r="AI154" s="187"/>
      <c r="AL154" s="187"/>
    </row>
    <row r="155" spans="1:38" s="29" customFormat="1" ht="12.75" hidden="1" customHeight="1" x14ac:dyDescent="0.2">
      <c r="A155" s="90"/>
      <c r="B155" s="90" t="s">
        <v>151</v>
      </c>
      <c r="C155" s="90"/>
      <c r="D155" s="91"/>
      <c r="E155" s="92" t="e">
        <f t="shared" ref="E155:J155" si="88">E154*3%</f>
        <v>#REF!</v>
      </c>
      <c r="F155" s="93" t="e">
        <f t="shared" si="88"/>
        <v>#REF!</v>
      </c>
      <c r="G155" s="93" t="e">
        <f t="shared" si="88"/>
        <v>#REF!</v>
      </c>
      <c r="H155" s="93" t="e">
        <f t="shared" si="88"/>
        <v>#REF!</v>
      </c>
      <c r="I155" s="93" t="e">
        <f t="shared" si="88"/>
        <v>#REF!</v>
      </c>
      <c r="J155" s="93" t="e">
        <f t="shared" si="88"/>
        <v>#REF!</v>
      </c>
      <c r="K155" s="92"/>
      <c r="L155" s="93"/>
      <c r="M155" s="93"/>
      <c r="N155" s="93"/>
      <c r="O155" s="93"/>
      <c r="P155" s="93"/>
      <c r="S155" s="186"/>
      <c r="T155" s="186"/>
      <c r="U155" s="186"/>
      <c r="V155" s="186"/>
      <c r="W155" s="186"/>
      <c r="Z155" s="187"/>
      <c r="AC155" s="187"/>
      <c r="AF155" s="187"/>
      <c r="AI155" s="187"/>
      <c r="AL155" s="187"/>
    </row>
    <row r="156" spans="1:38" s="29" customFormat="1" ht="12.75" hidden="1" customHeight="1" x14ac:dyDescent="0.2">
      <c r="A156" s="110"/>
      <c r="B156" s="110" t="s">
        <v>152</v>
      </c>
      <c r="C156" s="110"/>
      <c r="D156" s="111"/>
      <c r="E156" s="112" t="e">
        <f>E154*2.7%</f>
        <v>#REF!</v>
      </c>
      <c r="F156" s="103" t="e">
        <f>F154*2.7%</f>
        <v>#REF!</v>
      </c>
      <c r="G156" s="103" t="e">
        <f t="shared" ref="G156:J156" si="89">G154*2.7%</f>
        <v>#REF!</v>
      </c>
      <c r="H156" s="103" t="e">
        <f t="shared" si="89"/>
        <v>#REF!</v>
      </c>
      <c r="I156" s="103" t="e">
        <f t="shared" si="89"/>
        <v>#REF!</v>
      </c>
      <c r="J156" s="103" t="e">
        <f t="shared" si="89"/>
        <v>#REF!</v>
      </c>
      <c r="K156" s="112"/>
      <c r="L156" s="103"/>
      <c r="M156" s="103"/>
      <c r="N156" s="103"/>
      <c r="O156" s="103"/>
      <c r="P156" s="103"/>
      <c r="S156" s="186"/>
      <c r="T156" s="186"/>
      <c r="U156" s="186"/>
      <c r="V156" s="186"/>
      <c r="W156" s="186"/>
      <c r="Z156" s="187"/>
      <c r="AC156" s="187"/>
      <c r="AF156" s="187"/>
      <c r="AI156" s="187"/>
      <c r="AL156" s="187"/>
    </row>
    <row r="157" spans="1:38" s="29" customFormat="1" x14ac:dyDescent="0.2">
      <c r="A157" s="79"/>
      <c r="B157" s="80" t="s">
        <v>153</v>
      </c>
      <c r="C157" s="80"/>
      <c r="D157" s="82"/>
      <c r="E157" s="82">
        <f>K146*(1+Entrada!$J$13)</f>
        <v>12678041.330888655</v>
      </c>
      <c r="F157" s="83">
        <f>L146*(1+Entrada!$J$13)</f>
        <v>12836516.847524757</v>
      </c>
      <c r="G157" s="83">
        <f>M146*(1+Entrada!$J$13)</f>
        <v>12337002.019087747</v>
      </c>
      <c r="H157" s="83">
        <f>N146*(1+Entrada!$J$13)</f>
        <v>13015373.823050447</v>
      </c>
      <c r="I157" s="83">
        <f>O146*(1+Entrada!$J$13)</f>
        <v>12751573.970607804</v>
      </c>
      <c r="J157" s="83">
        <f>P146*(1+Entrada!$J$13)</f>
        <v>12863140.734319627</v>
      </c>
      <c r="K157" s="82"/>
      <c r="L157" s="83"/>
      <c r="M157" s="83"/>
      <c r="N157" s="83"/>
      <c r="O157" s="83"/>
      <c r="P157" s="83"/>
      <c r="S157" s="174">
        <f>SUMIF($Q127:$Q145,"&lt;&gt;Rateio",Y127:Y145)</f>
        <v>8710991.3460401446</v>
      </c>
      <c r="T157" s="174">
        <f>SUMIF($Q127:$Q145,"&lt;&gt;Rateio",AB127:AB145)</f>
        <v>8372015.4852658436</v>
      </c>
      <c r="U157" s="174">
        <f>SUMIF($Q127:$Q145,"&lt;&gt;Rateio",AE127:AE145)</f>
        <v>8832365.5150993802</v>
      </c>
      <c r="V157" s="174">
        <f>SUMIF($Q127:$Q145,"&lt;&gt;Rateio",AH127:AH145)</f>
        <v>8653348.2428120282</v>
      </c>
      <c r="W157" s="174">
        <f>SUMIF($Q127:$Q145,"&lt;&gt;Rateio",AK127:AK145)</f>
        <v>8729058.5873504523</v>
      </c>
      <c r="Z157" s="187"/>
      <c r="AC157" s="187"/>
      <c r="AF157" s="187"/>
      <c r="AI157" s="187"/>
      <c r="AL157" s="187"/>
    </row>
    <row r="158" spans="1:38" s="29" customFormat="1" x14ac:dyDescent="0.2">
      <c r="C158" s="231"/>
      <c r="E158" s="168">
        <f>AVERAGE(F158:J158)</f>
        <v>1</v>
      </c>
      <c r="F158" s="193">
        <f>S158</f>
        <v>1</v>
      </c>
      <c r="G158" s="194">
        <f>T158</f>
        <v>1</v>
      </c>
      <c r="H158" s="194">
        <f>U158</f>
        <v>1</v>
      </c>
      <c r="I158" s="194">
        <f>V158</f>
        <v>1</v>
      </c>
      <c r="J158" s="195">
        <f>W158</f>
        <v>1</v>
      </c>
      <c r="K158" s="233"/>
      <c r="L158" s="233"/>
      <c r="M158" s="233"/>
      <c r="N158" s="233"/>
      <c r="O158" s="31"/>
      <c r="P158" s="31"/>
      <c r="Q158" s="31"/>
      <c r="S158" s="196">
        <f>S146/S157</f>
        <v>1</v>
      </c>
      <c r="T158" s="196">
        <f>T146/T157</f>
        <v>1</v>
      </c>
      <c r="U158" s="196">
        <f>U146/U157</f>
        <v>1</v>
      </c>
      <c r="V158" s="196">
        <f>V146/V157</f>
        <v>1</v>
      </c>
      <c r="W158" s="196">
        <f>W146/W157</f>
        <v>1</v>
      </c>
      <c r="Y158" s="197"/>
      <c r="Z158" s="198"/>
      <c r="AB158" s="197"/>
      <c r="AC158" s="198"/>
      <c r="AE158" s="197"/>
      <c r="AF158" s="198"/>
      <c r="AH158" s="197"/>
      <c r="AI158" s="198"/>
      <c r="AK158" s="197"/>
      <c r="AL158" s="198"/>
    </row>
    <row r="159" spans="1:38" s="29" customFormat="1" x14ac:dyDescent="0.2">
      <c r="C159" s="231"/>
      <c r="E159" s="199"/>
      <c r="F159" s="200"/>
      <c r="G159" s="200"/>
      <c r="H159" s="200"/>
      <c r="I159" s="200"/>
      <c r="J159" s="200"/>
      <c r="K159" s="233"/>
      <c r="L159" s="233"/>
      <c r="M159" s="233"/>
      <c r="N159" s="233"/>
      <c r="O159" s="31"/>
      <c r="P159" s="31"/>
      <c r="Q159" s="31"/>
    </row>
    <row r="160" spans="1:38" s="29" customFormat="1" x14ac:dyDescent="0.2">
      <c r="C160" s="231"/>
      <c r="E160" s="199"/>
      <c r="F160" s="200"/>
      <c r="G160" s="200"/>
      <c r="H160" s="200"/>
      <c r="I160" s="200"/>
      <c r="J160" s="200"/>
      <c r="K160" s="233"/>
      <c r="L160" s="233"/>
      <c r="M160" s="233"/>
      <c r="N160" s="233"/>
      <c r="O160" s="31"/>
      <c r="P160" s="31"/>
      <c r="Q160" s="31"/>
    </row>
    <row r="161" spans="1:38" s="29" customFormat="1" x14ac:dyDescent="0.2">
      <c r="C161" s="231"/>
      <c r="E161" s="28"/>
      <c r="F161" s="233"/>
      <c r="G161" s="233"/>
      <c r="H161" s="233"/>
      <c r="I161" s="233"/>
      <c r="J161" s="233"/>
      <c r="K161" s="233"/>
      <c r="L161" s="233"/>
      <c r="M161" s="233"/>
      <c r="N161" s="233"/>
      <c r="O161" s="31"/>
      <c r="P161" s="31"/>
      <c r="Q161" s="31"/>
    </row>
    <row r="162" spans="1:38" s="35" customFormat="1" ht="12.75" customHeight="1" x14ac:dyDescent="0.25">
      <c r="B162" s="392" t="s">
        <v>302</v>
      </c>
      <c r="C162" s="232"/>
      <c r="D162" s="231"/>
      <c r="E162" s="233"/>
      <c r="F162" s="233"/>
      <c r="G162" s="231"/>
      <c r="H162" s="234"/>
      <c r="I162" s="235"/>
      <c r="J162" s="36"/>
      <c r="K162" s="36"/>
      <c r="L162" s="37"/>
      <c r="M162" s="36"/>
      <c r="N162" s="36"/>
      <c r="S162" s="171" t="s">
        <v>129</v>
      </c>
      <c r="T162" s="171" t="s">
        <v>130</v>
      </c>
      <c r="U162" s="171" t="s">
        <v>142</v>
      </c>
      <c r="V162" s="171" t="s">
        <v>132</v>
      </c>
      <c r="W162" s="171" t="s">
        <v>133</v>
      </c>
      <c r="Y162" s="172"/>
      <c r="Z162" s="173"/>
      <c r="AB162" s="172"/>
      <c r="AC162" s="173"/>
      <c r="AE162" s="172"/>
      <c r="AF162" s="173"/>
      <c r="AH162" s="172"/>
      <c r="AI162" s="173"/>
      <c r="AK162" s="172"/>
      <c r="AL162" s="173"/>
    </row>
    <row r="163" spans="1:38" s="35" customFormat="1" ht="12.75" customHeight="1" x14ac:dyDescent="0.2">
      <c r="B163" s="392"/>
      <c r="C163" s="236"/>
      <c r="D163" s="258"/>
      <c r="E163" s="233"/>
      <c r="F163" s="233"/>
      <c r="G163" s="258"/>
      <c r="H163" s="259"/>
      <c r="I163" s="259"/>
      <c r="J163" s="36"/>
      <c r="K163" s="36"/>
      <c r="L163" s="37"/>
      <c r="M163" s="36"/>
      <c r="N163" s="36"/>
      <c r="Q163" s="29" t="s">
        <v>202</v>
      </c>
      <c r="S163" s="174">
        <f>SUMIF($Q166:$Q184,"Rateio",L166:L184)+F196</f>
        <v>12961700.028200572</v>
      </c>
      <c r="T163" s="174">
        <f>SUMIF($Q166:$Q184,"Rateio",M166:M184)+G196</f>
        <v>12457313.874016771</v>
      </c>
      <c r="U163" s="174">
        <f>SUMIF($Q166:$Q184,"Rateio",N166:N184)+H196</f>
        <v>13142349.75051125</v>
      </c>
      <c r="V163" s="174">
        <f>SUMIF($Q166:$Q184,"Rateio",O166:O184)+I196</f>
        <v>12875928.778631248</v>
      </c>
      <c r="W163" s="174">
        <f>SUMIF($Q166:$Q184,"Rateio",P166:P184)+J196</f>
        <v>12988583.554184994</v>
      </c>
      <c r="Z163" s="175"/>
      <c r="AC163" s="175"/>
      <c r="AF163" s="175"/>
      <c r="AI163" s="175"/>
      <c r="AL163" s="175"/>
    </row>
    <row r="164" spans="1:38" s="44" customFormat="1" x14ac:dyDescent="0.2">
      <c r="A164" s="379" t="s">
        <v>136</v>
      </c>
      <c r="B164" s="393" t="s">
        <v>138</v>
      </c>
      <c r="C164" s="379" t="s">
        <v>3</v>
      </c>
      <c r="D164" s="394" t="s">
        <v>139</v>
      </c>
      <c r="E164" s="43">
        <f>$E$47</f>
        <v>44228</v>
      </c>
      <c r="F164" s="377" t="str">
        <f>$F$47</f>
        <v>Preço Unitário</v>
      </c>
      <c r="G164" s="377"/>
      <c r="H164" s="377"/>
      <c r="I164" s="377"/>
      <c r="J164" s="377"/>
      <c r="K164" s="43">
        <f>$K$47</f>
        <v>44228</v>
      </c>
      <c r="L164" s="378" t="str">
        <f>$L$47</f>
        <v>Preço Total</v>
      </c>
      <c r="M164" s="378"/>
      <c r="N164" s="378"/>
      <c r="O164" s="378"/>
      <c r="P164" s="378"/>
      <c r="Q164" s="176" t="s">
        <v>203</v>
      </c>
      <c r="S164" s="174">
        <f>SUMIF($R166:$R184,"UAR",L166:L184)</f>
        <v>0</v>
      </c>
      <c r="T164" s="174">
        <f>SUMIF($R166:$R184,"UAR",M166:M184)</f>
        <v>0</v>
      </c>
      <c r="U164" s="174">
        <f>SUMIF($R166:$R184,"UAR",N166:N184)</f>
        <v>0</v>
      </c>
      <c r="V164" s="174">
        <f>SUMIF($R166:$R184,"UAR",O166:O184)</f>
        <v>0</v>
      </c>
      <c r="W164" s="174">
        <f>SUMIF($R166:$R184,"UAR",P166:P184)</f>
        <v>0</v>
      </c>
      <c r="Z164" s="177"/>
      <c r="AC164" s="177"/>
      <c r="AF164" s="177"/>
      <c r="AI164" s="177"/>
      <c r="AL164" s="177"/>
    </row>
    <row r="165" spans="1:38" s="49" customFormat="1" x14ac:dyDescent="0.2">
      <c r="A165" s="379"/>
      <c r="B165" s="380"/>
      <c r="C165" s="379"/>
      <c r="D165" s="394"/>
      <c r="E165" s="42" t="s">
        <v>118</v>
      </c>
      <c r="F165" s="243" t="s">
        <v>129</v>
      </c>
      <c r="G165" s="243" t="s">
        <v>130</v>
      </c>
      <c r="H165" s="243" t="s">
        <v>142</v>
      </c>
      <c r="I165" s="243" t="s">
        <v>132</v>
      </c>
      <c r="J165" s="243" t="s">
        <v>133</v>
      </c>
      <c r="K165" s="45" t="s">
        <v>118</v>
      </c>
      <c r="L165" s="47" t="s">
        <v>129</v>
      </c>
      <c r="M165" s="47" t="s">
        <v>130</v>
      </c>
      <c r="N165" s="47" t="s">
        <v>142</v>
      </c>
      <c r="O165" s="47" t="s">
        <v>132</v>
      </c>
      <c r="P165" s="47" t="s">
        <v>133</v>
      </c>
      <c r="Q165" s="176" t="s">
        <v>204</v>
      </c>
      <c r="S165" s="181">
        <f>S164/S163</f>
        <v>0</v>
      </c>
      <c r="T165" s="181">
        <f>T164/T163</f>
        <v>0</v>
      </c>
      <c r="U165" s="181">
        <f>U164/U163</f>
        <v>0</v>
      </c>
      <c r="V165" s="181">
        <f>V164/V163</f>
        <v>0</v>
      </c>
      <c r="W165" s="181">
        <f>W164/W163</f>
        <v>0</v>
      </c>
      <c r="Y165" s="182"/>
      <c r="Z165" s="183"/>
      <c r="AB165" s="182"/>
      <c r="AC165" s="183"/>
      <c r="AE165" s="182"/>
      <c r="AF165" s="183"/>
      <c r="AH165" s="182"/>
      <c r="AI165" s="183"/>
      <c r="AL165" s="184"/>
    </row>
    <row r="166" spans="1:38" x14ac:dyDescent="0.2">
      <c r="A166" s="246">
        <v>1</v>
      </c>
      <c r="B166" s="116" t="s">
        <v>57</v>
      </c>
      <c r="C166" s="1" t="str">
        <f>VLOOKUP(B166,Valores!$A$2:$F$223,5,FALSE)</f>
        <v>unid.</v>
      </c>
      <c r="D166" s="18">
        <v>1</v>
      </c>
      <c r="E166" s="281">
        <f>EXP(12.68906)*POWER(Resumo!$C$56,0.01669)*POWER(Resumo!$D$56,0.0067)*POWER(Resumo!$E$56,0.42182)*(IF(Resumo!$F$56="ONAN/ONAF",0.8,IF(Resumo!$F$56="ONAN/ONAF/ONAF",1,1.1)))*1.053708*(1+Valores!$H$3)*(1+Valores!$I$3)*(1+Valores!$J$3)*VLOOKUP(VLOOKUP($B10,Indices_Poder!$B$5:$E$250,3,FALSE),Indices_Poder!$G$6:$N$28,8,FALSE)</f>
        <v>7822791.4504881846</v>
      </c>
      <c r="F166" s="65">
        <f>$E166*VLOOKUP(F$165,Regional!$A$2:$B$7,2,FALSE)</f>
        <v>7920576.3436192861</v>
      </c>
      <c r="G166" s="65">
        <f>$E166*VLOOKUP(G$165,Regional!$A$2:$B$7,2,FALSE)</f>
        <v>7612358.3604700519</v>
      </c>
      <c r="H166" s="65">
        <f>$E166*VLOOKUP(H$165,Regional!$A$2:$B$7,2,FALSE)</f>
        <v>8034006.8196513653</v>
      </c>
      <c r="I166" s="65">
        <f>$E166*VLOOKUP(I$165,Regional!$A$2:$B$7,2,FALSE)</f>
        <v>7868163.6409010161</v>
      </c>
      <c r="J166" s="65">
        <f>$E166*VLOOKUP(J$165,Regional!$A$2:$B$7,2,FALSE)</f>
        <v>7937004.2056653118</v>
      </c>
      <c r="K166" s="56">
        <f>D166*E166</f>
        <v>7822791.4504881846</v>
      </c>
      <c r="L166" s="248">
        <f>D166*F166</f>
        <v>7920576.3436192861</v>
      </c>
      <c r="M166" s="248">
        <f>D166*G166</f>
        <v>7612358.3604700519</v>
      </c>
      <c r="N166" s="248">
        <f>D166*H166</f>
        <v>8034006.8196513653</v>
      </c>
      <c r="O166" s="248">
        <f>D166*I166</f>
        <v>7868163.6409010161</v>
      </c>
      <c r="P166" s="249">
        <f>D166*J166</f>
        <v>7937004.2056653118</v>
      </c>
      <c r="Q166" s="119">
        <f>VLOOKUP(B166,Valores!$A$2:$P$300,14,FALSE)</f>
        <v>1</v>
      </c>
      <c r="R166" s="119">
        <f>VLOOKUP(B166,Valores!$A$2:$P$300,15,FALSE)</f>
        <v>2.86E-2</v>
      </c>
      <c r="S166" s="186">
        <f>IF($R166="UAR",L166*S$165,0)</f>
        <v>0</v>
      </c>
      <c r="T166" s="186">
        <f t="shared" ref="T166:W184" si="90">IF($R166="UAR",M166*T$165,0)</f>
        <v>0</v>
      </c>
      <c r="U166" s="186">
        <f t="shared" si="90"/>
        <v>0</v>
      </c>
      <c r="V166" s="186">
        <f t="shared" si="90"/>
        <v>0</v>
      </c>
      <c r="W166" s="186">
        <f t="shared" si="90"/>
        <v>0</v>
      </c>
      <c r="Y166" s="31">
        <f t="shared" ref="Y166:Y184" si="91">L166+S166</f>
        <v>7920576.3436192861</v>
      </c>
      <c r="Z166" s="187">
        <f t="shared" ref="Z166:Z184" si="92">IF($Q166="rateio",0,Y166*$Q166)</f>
        <v>7920576.3436192861</v>
      </c>
      <c r="AB166" s="31">
        <f t="shared" ref="AB166:AB184" si="93">M166+T166</f>
        <v>7612358.3604700519</v>
      </c>
      <c r="AC166" s="187">
        <f t="shared" ref="AC166:AC184" si="94">IF($Q166="rateio",0,AB166*$Q166)</f>
        <v>7612358.3604700519</v>
      </c>
      <c r="AE166" s="31">
        <f t="shared" ref="AE166:AE184" si="95">N166+U166</f>
        <v>8034006.8196513653</v>
      </c>
      <c r="AF166" s="187">
        <f t="shared" ref="AF166:AF184" si="96">IF($Q166="rateio",0,AE166*$Q166)</f>
        <v>8034006.8196513653</v>
      </c>
      <c r="AH166" s="31">
        <f t="shared" ref="AH166:AH184" si="97">V166+O166</f>
        <v>7868163.6409010161</v>
      </c>
      <c r="AI166" s="187">
        <f t="shared" ref="AI166:AI184" si="98">IF($Q166="rateio",0,AH166*$Q166)</f>
        <v>7868163.6409010161</v>
      </c>
      <c r="AK166" s="31">
        <f t="shared" ref="AK166:AK184" si="99">P166+W166</f>
        <v>7937004.2056653118</v>
      </c>
      <c r="AL166" s="187">
        <f t="shared" ref="AL166:AL184" si="100">IF($Q166="rateio",0,AK166*$Q166)</f>
        <v>7937004.2056653118</v>
      </c>
    </row>
    <row r="167" spans="1:38" x14ac:dyDescent="0.2">
      <c r="A167" s="250">
        <v>2</v>
      </c>
      <c r="B167" s="1" t="s">
        <v>237</v>
      </c>
      <c r="C167" s="1" t="str">
        <f>VLOOKUP(B167,Valores!$A$2:$F$223,5,FALSE)</f>
        <v>unid.</v>
      </c>
      <c r="D167" s="251">
        <v>0.33300000000000002</v>
      </c>
      <c r="E167" s="64">
        <f>VLOOKUP($B167,Valores!$A$2:$G$300,6,FALSE)*VLOOKUP(VLOOKUP($B167,Indices_Poder!$B$5:$E$250,3,FALSE),Indices_Poder!$G$6:$N$28,4,FALSE)</f>
        <v>188082.17109338444</v>
      </c>
      <c r="F167" s="65">
        <f>$E167*VLOOKUP(F$165,Regional!$A$2:$B$7,2,FALSE)</f>
        <v>190433.19823205174</v>
      </c>
      <c r="G167" s="65">
        <f>$E167*VLOOKUP(G$165,Regional!$A$2:$B$7,2,FALSE)</f>
        <v>183022.76069097238</v>
      </c>
      <c r="H167" s="65">
        <f>$E167*VLOOKUP(H$165,Regional!$A$2:$B$7,2,FALSE)</f>
        <v>193160.3897129058</v>
      </c>
      <c r="I167" s="65">
        <f>$E167*VLOOKUP(I$165,Regional!$A$2:$B$7,2,FALSE)</f>
        <v>189173.04768572608</v>
      </c>
      <c r="J167" s="65">
        <f>$E167*VLOOKUP(J$165,Regional!$A$2:$B$7,2,FALSE)</f>
        <v>190828.17079134786</v>
      </c>
      <c r="K167" s="66">
        <f t="shared" ref="K167:K184" si="101">D167*E167</f>
        <v>62631.362974097021</v>
      </c>
      <c r="L167" s="65">
        <f t="shared" ref="L167:N184" si="102">$D167*F167</f>
        <v>63414.255011273235</v>
      </c>
      <c r="M167" s="65">
        <f t="shared" si="102"/>
        <v>60946.57931009381</v>
      </c>
      <c r="N167" s="65">
        <f>$D167*G167</f>
        <v>60946.57931009381</v>
      </c>
      <c r="O167" s="65">
        <f t="shared" ref="O167:P184" si="103">$D167*I167</f>
        <v>62994.624879346789</v>
      </c>
      <c r="P167" s="133">
        <f t="shared" si="103"/>
        <v>63545.780873518845</v>
      </c>
      <c r="Q167" s="119">
        <f>VLOOKUP(B167,Valores!$A$2:$P$300,14,FALSE)</f>
        <v>1</v>
      </c>
      <c r="R167" s="119">
        <f>VLOOKUP(B167,Valores!$A$2:$P$300,15,FALSE)</f>
        <v>3.5700000000000003E-2</v>
      </c>
      <c r="S167" s="186">
        <f t="shared" ref="S167:S184" si="104">IF($R167="UAR",L167*S$165,0)</f>
        <v>0</v>
      </c>
      <c r="T167" s="186">
        <f t="shared" si="90"/>
        <v>0</v>
      </c>
      <c r="U167" s="186">
        <f t="shared" si="90"/>
        <v>0</v>
      </c>
      <c r="V167" s="186">
        <f t="shared" si="90"/>
        <v>0</v>
      </c>
      <c r="W167" s="186">
        <f t="shared" si="90"/>
        <v>0</v>
      </c>
      <c r="Y167" s="31">
        <f t="shared" si="91"/>
        <v>63414.255011273235</v>
      </c>
      <c r="Z167" s="187">
        <f t="shared" si="92"/>
        <v>63414.255011273235</v>
      </c>
      <c r="AB167" s="31">
        <f t="shared" si="93"/>
        <v>60946.57931009381</v>
      </c>
      <c r="AC167" s="187">
        <f t="shared" si="94"/>
        <v>60946.57931009381</v>
      </c>
      <c r="AE167" s="31">
        <f t="shared" si="95"/>
        <v>60946.57931009381</v>
      </c>
      <c r="AF167" s="187">
        <f t="shared" si="96"/>
        <v>60946.57931009381</v>
      </c>
      <c r="AH167" s="31">
        <f t="shared" si="97"/>
        <v>62994.624879346789</v>
      </c>
      <c r="AI167" s="187">
        <f t="shared" si="98"/>
        <v>62994.624879346789</v>
      </c>
      <c r="AK167" s="31">
        <f t="shared" si="99"/>
        <v>63545.780873518845</v>
      </c>
      <c r="AL167" s="187">
        <f t="shared" si="100"/>
        <v>63545.780873518845</v>
      </c>
    </row>
    <row r="168" spans="1:38" x14ac:dyDescent="0.2">
      <c r="A168" s="250">
        <v>3</v>
      </c>
      <c r="B168" s="1" t="s">
        <v>238</v>
      </c>
      <c r="C168" s="1" t="str">
        <f>VLOOKUP(B168,Valores!$A$2:$F$223,5,FALSE)</f>
        <v>unid.</v>
      </c>
      <c r="D168" s="1">
        <v>1</v>
      </c>
      <c r="E168" s="64">
        <f>VLOOKUP($B168,Valores!$A$2:$G$300,6,FALSE)*VLOOKUP(VLOOKUP($B168,Indices_Poder!$B$5:$E$250,3,FALSE),Indices_Poder!$G$6:$N$28,4,FALSE)</f>
        <v>2604.1258136719553</v>
      </c>
      <c r="F168" s="65">
        <f>$E168*VLOOKUP(F$165,Regional!$A$2:$B$7,2,FALSE)</f>
        <v>2636.6773863428548</v>
      </c>
      <c r="G168" s="65">
        <f>$E168*VLOOKUP(G$165,Regional!$A$2:$B$7,2,FALSE)</f>
        <v>2534.0748292841795</v>
      </c>
      <c r="H168" s="65">
        <f>$E168*VLOOKUP(H$165,Regional!$A$2:$B$7,2,FALSE)</f>
        <v>2674.4372106410979</v>
      </c>
      <c r="I168" s="65">
        <f>$E168*VLOOKUP(I$165,Regional!$A$2:$B$7,2,FALSE)</f>
        <v>2619.2297433912527</v>
      </c>
      <c r="J168" s="65">
        <f>$E168*VLOOKUP(J$165,Regional!$A$2:$B$7,2,FALSE)</f>
        <v>2642.1460505515656</v>
      </c>
      <c r="K168" s="66">
        <f t="shared" si="101"/>
        <v>2604.1258136719553</v>
      </c>
      <c r="L168" s="65">
        <f t="shared" si="102"/>
        <v>2636.6773863428548</v>
      </c>
      <c r="M168" s="65">
        <f t="shared" si="102"/>
        <v>2534.0748292841795</v>
      </c>
      <c r="N168" s="65">
        <f t="shared" si="102"/>
        <v>2674.4372106410979</v>
      </c>
      <c r="O168" s="65">
        <f t="shared" si="103"/>
        <v>2619.2297433912527</v>
      </c>
      <c r="P168" s="133">
        <f t="shared" si="103"/>
        <v>2642.1460505515656</v>
      </c>
      <c r="Q168" s="119">
        <f>VLOOKUP(B168,Valores!$A$2:$P$300,14,FALSE)</f>
        <v>1</v>
      </c>
      <c r="R168" s="119">
        <f>VLOOKUP(B168,Valores!$A$2:$P$300,15,FALSE)</f>
        <v>2.7E-2</v>
      </c>
      <c r="S168" s="186">
        <f t="shared" si="104"/>
        <v>0</v>
      </c>
      <c r="T168" s="186">
        <f t="shared" si="90"/>
        <v>0</v>
      </c>
      <c r="U168" s="186">
        <f t="shared" si="90"/>
        <v>0</v>
      </c>
      <c r="V168" s="186">
        <f t="shared" si="90"/>
        <v>0</v>
      </c>
      <c r="W168" s="186">
        <f t="shared" si="90"/>
        <v>0</v>
      </c>
      <c r="Y168" s="31">
        <f t="shared" si="91"/>
        <v>2636.6773863428548</v>
      </c>
      <c r="Z168" s="187">
        <f t="shared" si="92"/>
        <v>2636.6773863428548</v>
      </c>
      <c r="AB168" s="31">
        <f t="shared" si="93"/>
        <v>2534.0748292841795</v>
      </c>
      <c r="AC168" s="187">
        <f t="shared" si="94"/>
        <v>2534.0748292841795</v>
      </c>
      <c r="AE168" s="31">
        <f t="shared" si="95"/>
        <v>2674.4372106410979</v>
      </c>
      <c r="AF168" s="187">
        <f t="shared" si="96"/>
        <v>2674.4372106410979</v>
      </c>
      <c r="AH168" s="31">
        <f t="shared" si="97"/>
        <v>2619.2297433912527</v>
      </c>
      <c r="AI168" s="187">
        <f t="shared" si="98"/>
        <v>2619.2297433912527</v>
      </c>
      <c r="AK168" s="31">
        <f t="shared" si="99"/>
        <v>2642.1460505515656</v>
      </c>
      <c r="AL168" s="187">
        <f t="shared" si="100"/>
        <v>2642.1460505515656</v>
      </c>
    </row>
    <row r="169" spans="1:38" x14ac:dyDescent="0.2">
      <c r="A169" s="250">
        <v>4</v>
      </c>
      <c r="B169" s="1" t="s">
        <v>239</v>
      </c>
      <c r="C169" s="1" t="str">
        <f>VLOOKUP(B169,Valores!$A$2:$F$223,5,FALSE)</f>
        <v>unid.</v>
      </c>
      <c r="D169" s="1">
        <v>1</v>
      </c>
      <c r="E169" s="64">
        <f>VLOOKUP($B169,Valores!$A$2:$G$300,6,FALSE)*VLOOKUP(VLOOKUP($B169,Indices_Poder!$B$5:$E$250,3,FALSE),Indices_Poder!$G$6:$N$28,4,FALSE)</f>
        <v>2604.1258136719553</v>
      </c>
      <c r="F169" s="65">
        <f>$E169*VLOOKUP(F$165,Regional!$A$2:$B$7,2,FALSE)</f>
        <v>2636.6773863428548</v>
      </c>
      <c r="G169" s="65">
        <f>$E169*VLOOKUP(G$165,Regional!$A$2:$B$7,2,FALSE)</f>
        <v>2534.0748292841795</v>
      </c>
      <c r="H169" s="65">
        <f>$E169*VLOOKUP(H$165,Regional!$A$2:$B$7,2,FALSE)</f>
        <v>2674.4372106410979</v>
      </c>
      <c r="I169" s="65">
        <f>$E169*VLOOKUP(I$165,Regional!$A$2:$B$7,2,FALSE)</f>
        <v>2619.2297433912527</v>
      </c>
      <c r="J169" s="65">
        <f>$E169*VLOOKUP(J$165,Regional!$A$2:$B$7,2,FALSE)</f>
        <v>2642.1460505515656</v>
      </c>
      <c r="K169" s="66">
        <f t="shared" si="101"/>
        <v>2604.1258136719553</v>
      </c>
      <c r="L169" s="65">
        <f t="shared" si="102"/>
        <v>2636.6773863428548</v>
      </c>
      <c r="M169" s="65">
        <f t="shared" si="102"/>
        <v>2534.0748292841795</v>
      </c>
      <c r="N169" s="65">
        <f t="shared" si="102"/>
        <v>2674.4372106410979</v>
      </c>
      <c r="O169" s="65">
        <f t="shared" si="103"/>
        <v>2619.2297433912527</v>
      </c>
      <c r="P169" s="133">
        <f t="shared" si="103"/>
        <v>2642.1460505515656</v>
      </c>
      <c r="Q169" s="119">
        <f>VLOOKUP(B169,Valores!$A$2:$P$300,14,FALSE)</f>
        <v>1</v>
      </c>
      <c r="R169" s="119">
        <f>VLOOKUP(B169,Valores!$A$2:$P$300,15,FALSE)</f>
        <v>2.7E-2</v>
      </c>
      <c r="S169" s="186">
        <f t="shared" si="104"/>
        <v>0</v>
      </c>
      <c r="T169" s="186">
        <f t="shared" si="90"/>
        <v>0</v>
      </c>
      <c r="U169" s="186">
        <f t="shared" si="90"/>
        <v>0</v>
      </c>
      <c r="V169" s="186">
        <f t="shared" si="90"/>
        <v>0</v>
      </c>
      <c r="W169" s="186">
        <f t="shared" si="90"/>
        <v>0</v>
      </c>
      <c r="Y169" s="31">
        <f t="shared" si="91"/>
        <v>2636.6773863428548</v>
      </c>
      <c r="Z169" s="187">
        <f t="shared" si="92"/>
        <v>2636.6773863428548</v>
      </c>
      <c r="AB169" s="31">
        <f t="shared" si="93"/>
        <v>2534.0748292841795</v>
      </c>
      <c r="AC169" s="187">
        <f t="shared" si="94"/>
        <v>2534.0748292841795</v>
      </c>
      <c r="AE169" s="31">
        <f t="shared" si="95"/>
        <v>2674.4372106410979</v>
      </c>
      <c r="AF169" s="187">
        <f t="shared" si="96"/>
        <v>2674.4372106410979</v>
      </c>
      <c r="AH169" s="31">
        <f t="shared" si="97"/>
        <v>2619.2297433912527</v>
      </c>
      <c r="AI169" s="187">
        <f t="shared" si="98"/>
        <v>2619.2297433912527</v>
      </c>
      <c r="AK169" s="31">
        <f t="shared" si="99"/>
        <v>2642.1460505515656</v>
      </c>
      <c r="AL169" s="187">
        <f t="shared" si="100"/>
        <v>2642.1460505515656</v>
      </c>
    </row>
    <row r="170" spans="1:38" x14ac:dyDescent="0.2">
      <c r="A170" s="250">
        <v>5</v>
      </c>
      <c r="B170" s="1" t="s">
        <v>30</v>
      </c>
      <c r="C170" s="1" t="str">
        <f>VLOOKUP(B170,Valores!$A$2:$F$223,5,FALSE)</f>
        <v>unid.</v>
      </c>
      <c r="D170" s="1">
        <v>1</v>
      </c>
      <c r="E170" s="64">
        <f>VLOOKUP($B170,Valores!$A$2:$G$300,6,FALSE)*VLOOKUP(VLOOKUP($B170,Indices_Poder!$B$5:$E$250,3,FALSE),Indices_Poder!$G$6:$N$28,4,FALSE)</f>
        <v>54015.592521526502</v>
      </c>
      <c r="F170" s="65">
        <f>$E170*VLOOKUP(F$165,Regional!$A$2:$B$7,2,FALSE)</f>
        <v>54690.78742804558</v>
      </c>
      <c r="G170" s="65">
        <f>$E170*VLOOKUP(G$165,Regional!$A$2:$B$7,2,FALSE)</f>
        <v>52562.57308269744</v>
      </c>
      <c r="H170" s="65">
        <f>$E170*VLOOKUP(H$165,Regional!$A$2:$B$7,2,FALSE)</f>
        <v>55474.01351960771</v>
      </c>
      <c r="I170" s="65">
        <f>$E170*VLOOKUP(I$165,Regional!$A$2:$B$7,2,FALSE)</f>
        <v>54328.882958151356</v>
      </c>
      <c r="J170" s="65">
        <f>$E170*VLOOKUP(J$165,Regional!$A$2:$B$7,2,FALSE)</f>
        <v>54804.220172340785</v>
      </c>
      <c r="K170" s="66">
        <f t="shared" si="101"/>
        <v>54015.592521526502</v>
      </c>
      <c r="L170" s="65">
        <f t="shared" si="102"/>
        <v>54690.78742804558</v>
      </c>
      <c r="M170" s="65">
        <f t="shared" si="102"/>
        <v>52562.57308269744</v>
      </c>
      <c r="N170" s="65">
        <f t="shared" si="102"/>
        <v>55474.01351960771</v>
      </c>
      <c r="O170" s="65">
        <f t="shared" si="103"/>
        <v>54328.882958151356</v>
      </c>
      <c r="P170" s="133">
        <f t="shared" si="103"/>
        <v>54804.220172340785</v>
      </c>
      <c r="Q170" s="119">
        <f>VLOOKUP(B170,Valores!$A$2:$P$300,14,FALSE)</f>
        <v>1</v>
      </c>
      <c r="R170" s="119">
        <f>VLOOKUP(B170,Valores!$A$2:$P$300,15,FALSE)</f>
        <v>0.04</v>
      </c>
      <c r="S170" s="186">
        <f t="shared" si="104"/>
        <v>0</v>
      </c>
      <c r="T170" s="186">
        <f t="shared" si="90"/>
        <v>0</v>
      </c>
      <c r="U170" s="186">
        <f t="shared" si="90"/>
        <v>0</v>
      </c>
      <c r="V170" s="186">
        <f t="shared" si="90"/>
        <v>0</v>
      </c>
      <c r="W170" s="186">
        <f t="shared" si="90"/>
        <v>0</v>
      </c>
      <c r="Y170" s="31">
        <f t="shared" si="91"/>
        <v>54690.78742804558</v>
      </c>
      <c r="Z170" s="187">
        <f t="shared" si="92"/>
        <v>54690.78742804558</v>
      </c>
      <c r="AB170" s="31">
        <f t="shared" si="93"/>
        <v>52562.57308269744</v>
      </c>
      <c r="AC170" s="187">
        <f t="shared" si="94"/>
        <v>52562.57308269744</v>
      </c>
      <c r="AE170" s="31">
        <f t="shared" si="95"/>
        <v>55474.01351960771</v>
      </c>
      <c r="AF170" s="187">
        <f t="shared" si="96"/>
        <v>55474.01351960771</v>
      </c>
      <c r="AH170" s="31">
        <f t="shared" si="97"/>
        <v>54328.882958151356</v>
      </c>
      <c r="AI170" s="187">
        <f t="shared" si="98"/>
        <v>54328.882958151356</v>
      </c>
      <c r="AK170" s="31">
        <f t="shared" si="99"/>
        <v>54804.220172340785</v>
      </c>
      <c r="AL170" s="187">
        <f t="shared" si="100"/>
        <v>54804.220172340785</v>
      </c>
    </row>
    <row r="171" spans="1:38" x14ac:dyDescent="0.2">
      <c r="A171" s="250">
        <v>6</v>
      </c>
      <c r="B171" s="1" t="s">
        <v>240</v>
      </c>
      <c r="C171" s="1" t="str">
        <f>VLOOKUP(B171,Valores!$A$2:$F$223,5,FALSE)</f>
        <v>unid.</v>
      </c>
      <c r="D171" s="1">
        <v>0.33</v>
      </c>
      <c r="E171" s="64">
        <f>EXP(10.06941)*POWER(13.8,0.39621)*POWER($Q$4,0.54447)*0.9331847*(1+Valores!$H$135)*(1+Valores!$I$135)*(1+Valores!$J$135)*VLOOKUP(VLOOKUP($B171,Indices_Poder!$B$5:$E$250,3,FALSE),Indices_Poder!$G$6:$N$28,8,FALSE)</f>
        <v>433304.04849154927</v>
      </c>
      <c r="F171" s="65">
        <f>$E171*VLOOKUP(F$165,Regional!$A$2:$B$7,2,FALSE)</f>
        <v>438720.34909769363</v>
      </c>
      <c r="G171" s="65">
        <f>$E171*VLOOKUP(G$165,Regional!$A$2:$B$7,2,FALSE)</f>
        <v>421648.16958712658</v>
      </c>
      <c r="H171" s="65">
        <f>$E171*VLOOKUP(H$165,Regional!$A$2:$B$7,2,FALSE)</f>
        <v>445003.25780082104</v>
      </c>
      <c r="I171" s="65">
        <f>$E171*VLOOKUP(I$165,Regional!$A$2:$B$7,2,FALSE)</f>
        <v>435817.21197280026</v>
      </c>
      <c r="J171" s="65">
        <f>$E171*VLOOKUP(J$165,Regional!$A$2:$B$7,2,FALSE)</f>
        <v>439630.28759952588</v>
      </c>
      <c r="K171" s="66">
        <f t="shared" si="101"/>
        <v>142990.33600221126</v>
      </c>
      <c r="L171" s="65">
        <f t="shared" si="102"/>
        <v>144777.71520223891</v>
      </c>
      <c r="M171" s="65">
        <f t="shared" si="102"/>
        <v>139143.89596375177</v>
      </c>
      <c r="N171" s="65">
        <f t="shared" si="102"/>
        <v>146851.07507427095</v>
      </c>
      <c r="O171" s="65">
        <f t="shared" si="103"/>
        <v>143819.6799510241</v>
      </c>
      <c r="P171" s="133">
        <f t="shared" si="103"/>
        <v>145077.99490784356</v>
      </c>
      <c r="Q171" s="119">
        <f>VLOOKUP(B171,Valores!$A$2:$P$300,14,FALSE)</f>
        <v>1</v>
      </c>
      <c r="R171" s="119">
        <f>VLOOKUP(B171,Valores!$A$2:$P$300,15,FALSE)</f>
        <v>3.3300000000000003E-2</v>
      </c>
      <c r="S171" s="186">
        <f t="shared" si="104"/>
        <v>0</v>
      </c>
      <c r="T171" s="186">
        <f t="shared" si="90"/>
        <v>0</v>
      </c>
      <c r="U171" s="186">
        <f t="shared" si="90"/>
        <v>0</v>
      </c>
      <c r="V171" s="186">
        <f t="shared" si="90"/>
        <v>0</v>
      </c>
      <c r="W171" s="186">
        <f t="shared" si="90"/>
        <v>0</v>
      </c>
      <c r="Y171" s="31">
        <f t="shared" si="91"/>
        <v>144777.71520223891</v>
      </c>
      <c r="Z171" s="187">
        <f t="shared" si="92"/>
        <v>144777.71520223891</v>
      </c>
      <c r="AB171" s="31">
        <f t="shared" si="93"/>
        <v>139143.89596375177</v>
      </c>
      <c r="AC171" s="187">
        <f t="shared" si="94"/>
        <v>139143.89596375177</v>
      </c>
      <c r="AE171" s="31">
        <f t="shared" si="95"/>
        <v>146851.07507427095</v>
      </c>
      <c r="AF171" s="187">
        <f t="shared" si="96"/>
        <v>146851.07507427095</v>
      </c>
      <c r="AH171" s="31">
        <f t="shared" si="97"/>
        <v>143819.6799510241</v>
      </c>
      <c r="AI171" s="187">
        <f t="shared" si="98"/>
        <v>143819.6799510241</v>
      </c>
      <c r="AK171" s="31">
        <f t="shared" si="99"/>
        <v>145077.99490784356</v>
      </c>
      <c r="AL171" s="187">
        <f t="shared" si="100"/>
        <v>145077.99490784356</v>
      </c>
    </row>
    <row r="172" spans="1:38" x14ac:dyDescent="0.2">
      <c r="A172" s="250">
        <v>7</v>
      </c>
      <c r="B172" s="1" t="s">
        <v>241</v>
      </c>
      <c r="C172" s="1" t="str">
        <f>VLOOKUP(B172,Valores!$A$2:$F$223,5,FALSE)</f>
        <v>unid.</v>
      </c>
      <c r="D172" s="1">
        <v>0.33</v>
      </c>
      <c r="E172" s="64">
        <f>VLOOKUP($B172,Valores!$A$2:$G$300,6,FALSE)*VLOOKUP(VLOOKUP($B172,Indices_Poder!$B$5:$E$250,3,FALSE),Indices_Poder!$G$6:$N$28,4,FALSE)</f>
        <v>71314.393548262757</v>
      </c>
      <c r="F172" s="65">
        <f>$E172*VLOOKUP(F$165,Regional!$A$2:$B$7,2,FALSE)</f>
        <v>72205.823467616035</v>
      </c>
      <c r="G172" s="65">
        <f>$E172*VLOOKUP(G$165,Regional!$A$2:$B$7,2,FALSE)</f>
        <v>69396.036361814491</v>
      </c>
      <c r="H172" s="65">
        <f>$E172*VLOOKUP(H$165,Regional!$A$2:$B$7,2,FALSE)</f>
        <v>73239.882174065846</v>
      </c>
      <c r="I172" s="65">
        <f>$E172*VLOOKUP(I$165,Regional!$A$2:$B$7,2,FALSE)</f>
        <v>71728.01703084269</v>
      </c>
      <c r="J172" s="65">
        <f>$E172*VLOOKUP(J$165,Regional!$A$2:$B$7,2,FALSE)</f>
        <v>72355.583694067391</v>
      </c>
      <c r="K172" s="66">
        <f t="shared" si="101"/>
        <v>23533.749870926709</v>
      </c>
      <c r="L172" s="65">
        <f t="shared" si="102"/>
        <v>23827.921744313291</v>
      </c>
      <c r="M172" s="65">
        <f t="shared" si="102"/>
        <v>22900.691999398783</v>
      </c>
      <c r="N172" s="65">
        <f t="shared" si="102"/>
        <v>24169.16111744173</v>
      </c>
      <c r="O172" s="65">
        <f t="shared" si="103"/>
        <v>23670.245620178088</v>
      </c>
      <c r="P172" s="133">
        <f t="shared" si="103"/>
        <v>23877.34261904224</v>
      </c>
      <c r="Q172" s="119">
        <f>VLOOKUP(B172,Valores!$A$2:$P$300,14,FALSE)</f>
        <v>1</v>
      </c>
      <c r="R172" s="119">
        <f>VLOOKUP(B172,Valores!$A$2:$P$300,15,FALSE)</f>
        <v>2.7799999999999998E-2</v>
      </c>
      <c r="S172" s="186">
        <f t="shared" si="104"/>
        <v>0</v>
      </c>
      <c r="T172" s="186">
        <f t="shared" si="90"/>
        <v>0</v>
      </c>
      <c r="U172" s="186">
        <f t="shared" si="90"/>
        <v>0</v>
      </c>
      <c r="V172" s="186">
        <f t="shared" si="90"/>
        <v>0</v>
      </c>
      <c r="W172" s="186">
        <f t="shared" si="90"/>
        <v>0</v>
      </c>
      <c r="Y172" s="31">
        <f t="shared" si="91"/>
        <v>23827.921744313291</v>
      </c>
      <c r="Z172" s="187">
        <f t="shared" si="92"/>
        <v>23827.921744313291</v>
      </c>
      <c r="AB172" s="31">
        <f t="shared" si="93"/>
        <v>22900.691999398783</v>
      </c>
      <c r="AC172" s="187">
        <f t="shared" si="94"/>
        <v>22900.691999398783</v>
      </c>
      <c r="AE172" s="31">
        <f t="shared" si="95"/>
        <v>24169.16111744173</v>
      </c>
      <c r="AF172" s="187">
        <f t="shared" si="96"/>
        <v>24169.16111744173</v>
      </c>
      <c r="AH172" s="31">
        <f t="shared" si="97"/>
        <v>23670.245620178088</v>
      </c>
      <c r="AI172" s="187">
        <f t="shared" si="98"/>
        <v>23670.245620178088</v>
      </c>
      <c r="AK172" s="31">
        <f t="shared" si="99"/>
        <v>23877.34261904224</v>
      </c>
      <c r="AL172" s="187">
        <f t="shared" si="100"/>
        <v>23877.34261904224</v>
      </c>
    </row>
    <row r="173" spans="1:38" x14ac:dyDescent="0.2">
      <c r="A173" s="250">
        <v>8</v>
      </c>
      <c r="B173" s="1" t="s">
        <v>226</v>
      </c>
      <c r="C173" s="1" t="str">
        <f>VLOOKUP(B173,Valores!$A$2:$F$223,5,FALSE)</f>
        <v>kg</v>
      </c>
      <c r="D173" s="1">
        <v>0</v>
      </c>
      <c r="E173" s="64">
        <f>VLOOKUP($B173,Valores!$A$2:$G$300,6,FALSE)*VLOOKUP(VLOOKUP($B173,Indices_Poder!$B$5:$E$250,3,FALSE),Indices_Poder!$G$6:$N$28,4,FALSE)</f>
        <v>132.79382328753289</v>
      </c>
      <c r="F173" s="65">
        <f>$E173*VLOOKUP(F$165,Regional!$A$2:$B$7,2,FALSE)</f>
        <v>134.45374607862703</v>
      </c>
      <c r="G173" s="65">
        <f>$E173*VLOOKUP(G$165,Regional!$A$2:$B$7,2,FALSE)</f>
        <v>129.22166944109824</v>
      </c>
      <c r="H173" s="65">
        <f>$E173*VLOOKUP(H$165,Regional!$A$2:$B$7,2,FALSE)</f>
        <v>136.37925651629627</v>
      </c>
      <c r="I173" s="65">
        <f>$E173*VLOOKUP(I$165,Regional!$A$2:$B$7,2,FALSE)</f>
        <v>133.56402746260059</v>
      </c>
      <c r="J173" s="65">
        <f>$E173*VLOOKUP(J$165,Regional!$A$2:$B$7,2,FALSE)</f>
        <v>134.73261310753085</v>
      </c>
      <c r="K173" s="66">
        <f t="shared" si="101"/>
        <v>0</v>
      </c>
      <c r="L173" s="65">
        <f t="shared" si="102"/>
        <v>0</v>
      </c>
      <c r="M173" s="65">
        <f t="shared" si="102"/>
        <v>0</v>
      </c>
      <c r="N173" s="65">
        <f t="shared" si="102"/>
        <v>0</v>
      </c>
      <c r="O173" s="65">
        <f t="shared" si="103"/>
        <v>0</v>
      </c>
      <c r="P173" s="133">
        <f t="shared" si="103"/>
        <v>0</v>
      </c>
      <c r="Q173" s="119">
        <f>VLOOKUP(B173,Valores!$A$2:$P$300,14,FALSE)</f>
        <v>1</v>
      </c>
      <c r="R173" s="119">
        <f>VLOOKUP(B173,Valores!$A$2:$P$300,15,FALSE)</f>
        <v>2.5000000000000001E-2</v>
      </c>
      <c r="S173" s="186">
        <f t="shared" si="104"/>
        <v>0</v>
      </c>
      <c r="T173" s="186">
        <f t="shared" si="90"/>
        <v>0</v>
      </c>
      <c r="U173" s="186">
        <f t="shared" si="90"/>
        <v>0</v>
      </c>
      <c r="V173" s="186">
        <f t="shared" si="90"/>
        <v>0</v>
      </c>
      <c r="W173" s="186">
        <f t="shared" si="90"/>
        <v>0</v>
      </c>
      <c r="Y173" s="31">
        <f t="shared" si="91"/>
        <v>0</v>
      </c>
      <c r="Z173" s="187">
        <f t="shared" si="92"/>
        <v>0</v>
      </c>
      <c r="AB173" s="31">
        <f t="shared" si="93"/>
        <v>0</v>
      </c>
      <c r="AC173" s="187">
        <f t="shared" si="94"/>
        <v>0</v>
      </c>
      <c r="AE173" s="31">
        <f t="shared" si="95"/>
        <v>0</v>
      </c>
      <c r="AF173" s="187">
        <f t="shared" si="96"/>
        <v>0</v>
      </c>
      <c r="AH173" s="31">
        <f t="shared" si="97"/>
        <v>0</v>
      </c>
      <c r="AI173" s="187">
        <f t="shared" si="98"/>
        <v>0</v>
      </c>
      <c r="AK173" s="31">
        <f t="shared" si="99"/>
        <v>0</v>
      </c>
      <c r="AL173" s="187">
        <f t="shared" si="100"/>
        <v>0</v>
      </c>
    </row>
    <row r="174" spans="1:38" x14ac:dyDescent="0.2">
      <c r="A174" s="250">
        <v>9</v>
      </c>
      <c r="B174" s="1" t="s">
        <v>53</v>
      </c>
      <c r="C174" s="1" t="str">
        <f>VLOOKUP(B174,Valores!$A$2:$F$223,5,FALSE)</f>
        <v>kg</v>
      </c>
      <c r="D174" s="1">
        <v>146</v>
      </c>
      <c r="E174" s="64">
        <f>VLOOKUP($B174,Valores!$A$2:$G$300,6,FALSE)*VLOOKUP(VLOOKUP($B174,Indices_Poder!$B$5:$E$250,3,FALSE),Indices_Poder!$G$6:$N$28,4,FALSE)</f>
        <v>107.00410922919521</v>
      </c>
      <c r="F174" s="65">
        <f>$E174*VLOOKUP(F$165,Regional!$A$2:$B$7,2,FALSE)</f>
        <v>108.34166059456014</v>
      </c>
      <c r="G174" s="65">
        <f>$E174*VLOOKUP(G$165,Regional!$A$2:$B$7,2,FALSE)</f>
        <v>104.12569869092985</v>
      </c>
      <c r="H174" s="65">
        <f>$E174*VLOOKUP(H$165,Regional!$A$2:$B$7,2,FALSE)</f>
        <v>109.89322017838347</v>
      </c>
      <c r="I174" s="65">
        <f>$E174*VLOOKUP(I$165,Regional!$A$2:$B$7,2,FALSE)</f>
        <v>107.62473306272454</v>
      </c>
      <c r="J174" s="65">
        <f>$E174*VLOOKUP(J$165,Regional!$A$2:$B$7,2,FALSE)</f>
        <v>108.56636922394145</v>
      </c>
      <c r="K174" s="66">
        <f t="shared" si="101"/>
        <v>15622.5999474625</v>
      </c>
      <c r="L174" s="65">
        <f t="shared" si="102"/>
        <v>15817.882446805781</v>
      </c>
      <c r="M174" s="65">
        <f t="shared" si="102"/>
        <v>15202.352008875758</v>
      </c>
      <c r="N174" s="65">
        <f t="shared" si="102"/>
        <v>16044.410146043987</v>
      </c>
      <c r="O174" s="65">
        <f t="shared" si="103"/>
        <v>15713.211027157784</v>
      </c>
      <c r="P174" s="133">
        <f t="shared" si="103"/>
        <v>15850.689906695452</v>
      </c>
      <c r="Q174" s="119">
        <f>VLOOKUP(B174,Valores!$A$2:$P$300,14,FALSE)</f>
        <v>1</v>
      </c>
      <c r="R174" s="119" t="str">
        <f>VLOOKUP(B174,Valores!$A$2:$P$300,15,FALSE)</f>
        <v>Rateio</v>
      </c>
      <c r="S174" s="186">
        <f t="shared" si="104"/>
        <v>0</v>
      </c>
      <c r="T174" s="186">
        <f t="shared" si="90"/>
        <v>0</v>
      </c>
      <c r="U174" s="186">
        <f t="shared" si="90"/>
        <v>0</v>
      </c>
      <c r="V174" s="186">
        <f t="shared" si="90"/>
        <v>0</v>
      </c>
      <c r="W174" s="186">
        <f t="shared" si="90"/>
        <v>0</v>
      </c>
      <c r="Y174" s="31">
        <f t="shared" si="91"/>
        <v>15817.882446805781</v>
      </c>
      <c r="Z174" s="187">
        <f t="shared" si="92"/>
        <v>15817.882446805781</v>
      </c>
      <c r="AB174" s="31">
        <f t="shared" si="93"/>
        <v>15202.352008875758</v>
      </c>
      <c r="AC174" s="187">
        <f t="shared" si="94"/>
        <v>15202.352008875758</v>
      </c>
      <c r="AE174" s="31">
        <f t="shared" si="95"/>
        <v>16044.410146043987</v>
      </c>
      <c r="AF174" s="187">
        <f t="shared" si="96"/>
        <v>16044.410146043987</v>
      </c>
      <c r="AH174" s="31">
        <f t="shared" si="97"/>
        <v>15713.211027157784</v>
      </c>
      <c r="AI174" s="187">
        <f t="shared" si="98"/>
        <v>15713.211027157784</v>
      </c>
      <c r="AK174" s="31">
        <f t="shared" si="99"/>
        <v>15850.689906695452</v>
      </c>
      <c r="AL174" s="187">
        <f t="shared" si="100"/>
        <v>15850.689906695452</v>
      </c>
    </row>
    <row r="175" spans="1:38" x14ac:dyDescent="0.2">
      <c r="A175" s="250">
        <v>10</v>
      </c>
      <c r="B175" s="1" t="s">
        <v>242</v>
      </c>
      <c r="C175" s="1" t="str">
        <f>VLOOKUP(B175,Valores!$A$2:$F$223,5,FALSE)</f>
        <v>unid.</v>
      </c>
      <c r="D175" s="1">
        <v>0</v>
      </c>
      <c r="E175" s="64">
        <f>VLOOKUP($B175,Valores!$A$2:$G$300,6,FALSE)*VLOOKUP(VLOOKUP($B175,Indices_Poder!$B$5:$E$250,3,FALSE),Indices_Poder!$G$6:$N$28,4,FALSE)</f>
        <v>318.82451132788094</v>
      </c>
      <c r="F175" s="65">
        <f>$E175*VLOOKUP(F$165,Regional!$A$2:$B$7,2,FALSE)</f>
        <v>322.80981771947944</v>
      </c>
      <c r="G175" s="65">
        <f>$E175*VLOOKUP(G$165,Regional!$A$2:$B$7,2,FALSE)</f>
        <v>310.24813197316092</v>
      </c>
      <c r="H175" s="65">
        <f>$E175*VLOOKUP(H$165,Regional!$A$2:$B$7,2,FALSE)</f>
        <v>327.43277313373369</v>
      </c>
      <c r="I175" s="65">
        <f>$E175*VLOOKUP(I$165,Regional!$A$2:$B$7,2,FALSE)</f>
        <v>320.67369349358268</v>
      </c>
      <c r="J175" s="65">
        <f>$E175*VLOOKUP(J$165,Regional!$A$2:$B$7,2,FALSE)</f>
        <v>323.47934919326798</v>
      </c>
      <c r="K175" s="66">
        <f t="shared" si="101"/>
        <v>0</v>
      </c>
      <c r="L175" s="65">
        <f t="shared" si="102"/>
        <v>0</v>
      </c>
      <c r="M175" s="65">
        <f t="shared" si="102"/>
        <v>0</v>
      </c>
      <c r="N175" s="65">
        <f t="shared" si="102"/>
        <v>0</v>
      </c>
      <c r="O175" s="65">
        <f t="shared" si="103"/>
        <v>0</v>
      </c>
      <c r="P175" s="133">
        <f t="shared" si="103"/>
        <v>0</v>
      </c>
      <c r="Q175" s="119">
        <f>VLOOKUP(B175,Valores!$A$2:$P$300,14,FALSE)</f>
        <v>1</v>
      </c>
      <c r="R175" s="119">
        <f>VLOOKUP(B175,Valores!$A$2:$P$300,15,FALSE)</f>
        <v>2.5000000000000001E-2</v>
      </c>
      <c r="S175" s="186">
        <f t="shared" si="104"/>
        <v>0</v>
      </c>
      <c r="T175" s="186">
        <f t="shared" si="90"/>
        <v>0</v>
      </c>
      <c r="U175" s="186">
        <f t="shared" si="90"/>
        <v>0</v>
      </c>
      <c r="V175" s="186">
        <f t="shared" si="90"/>
        <v>0</v>
      </c>
      <c r="W175" s="186">
        <f t="shared" si="90"/>
        <v>0</v>
      </c>
      <c r="Y175" s="31">
        <f t="shared" si="91"/>
        <v>0</v>
      </c>
      <c r="Z175" s="187">
        <f t="shared" si="92"/>
        <v>0</v>
      </c>
      <c r="AB175" s="31">
        <f t="shared" si="93"/>
        <v>0</v>
      </c>
      <c r="AC175" s="187">
        <f t="shared" si="94"/>
        <v>0</v>
      </c>
      <c r="AE175" s="31">
        <f t="shared" si="95"/>
        <v>0</v>
      </c>
      <c r="AF175" s="187">
        <f t="shared" si="96"/>
        <v>0</v>
      </c>
      <c r="AH175" s="31">
        <f t="shared" si="97"/>
        <v>0</v>
      </c>
      <c r="AI175" s="187">
        <f t="shared" si="98"/>
        <v>0</v>
      </c>
      <c r="AK175" s="31">
        <f t="shared" si="99"/>
        <v>0</v>
      </c>
      <c r="AL175" s="187">
        <f t="shared" si="100"/>
        <v>0</v>
      </c>
    </row>
    <row r="176" spans="1:38" x14ac:dyDescent="0.2">
      <c r="A176" s="250">
        <v>11</v>
      </c>
      <c r="B176" s="1" t="s">
        <v>243</v>
      </c>
      <c r="C176" s="1" t="str">
        <f>VLOOKUP(B176,Valores!$A$2:$F$223,5,FALSE)</f>
        <v>kg</v>
      </c>
      <c r="D176" s="1">
        <v>500</v>
      </c>
      <c r="E176" s="64">
        <f>VLOOKUP($B176,Valores!$A$2:$G$300,6,FALSE)*VLOOKUP(VLOOKUP($B176,Indices_Poder!$B$5:$E$250,3,FALSE),Indices_Poder!$G$6:$N$28,4,FALSE)</f>
        <v>90.692785411365136</v>
      </c>
      <c r="F176" s="65">
        <f>$E176*VLOOKUP(F$165,Regional!$A$2:$B$7,2,FALSE)</f>
        <v>91.826445229007192</v>
      </c>
      <c r="G176" s="65">
        <f>$E176*VLOOKUP(G$165,Regional!$A$2:$B$7,2,FALSE)</f>
        <v>88.253149483799405</v>
      </c>
      <c r="H176" s="65">
        <f>$E176*VLOOKUP(H$165,Regional!$A$2:$B$7,2,FALSE)</f>
        <v>93.141490617471987</v>
      </c>
      <c r="I176" s="65">
        <f>$E176*VLOOKUP(I$165,Regional!$A$2:$B$7,2,FALSE)</f>
        <v>91.218803566751063</v>
      </c>
      <c r="J176" s="65">
        <f>$E176*VLOOKUP(J$165,Regional!$A$2:$B$7,2,FALSE)</f>
        <v>92.016900078371066</v>
      </c>
      <c r="K176" s="66">
        <f t="shared" si="101"/>
        <v>45346.392705682571</v>
      </c>
      <c r="L176" s="65">
        <f t="shared" si="102"/>
        <v>45913.222614503597</v>
      </c>
      <c r="M176" s="65">
        <f t="shared" si="102"/>
        <v>44126.574741899705</v>
      </c>
      <c r="N176" s="65">
        <f t="shared" si="102"/>
        <v>46570.745308735997</v>
      </c>
      <c r="O176" s="65">
        <f t="shared" si="103"/>
        <v>45609.401783375535</v>
      </c>
      <c r="P176" s="133">
        <f t="shared" si="103"/>
        <v>46008.450039185533</v>
      </c>
      <c r="Q176" s="119">
        <f>VLOOKUP(B176,Valores!$A$2:$P$300,14,FALSE)</f>
        <v>1</v>
      </c>
      <c r="R176" s="119">
        <f>VLOOKUP(B176,Valores!$A$2:$P$300,15,FALSE)</f>
        <v>3.1300000000000001E-2</v>
      </c>
      <c r="S176" s="186">
        <f t="shared" si="104"/>
        <v>0</v>
      </c>
      <c r="T176" s="186">
        <f t="shared" si="90"/>
        <v>0</v>
      </c>
      <c r="U176" s="186">
        <f t="shared" si="90"/>
        <v>0</v>
      </c>
      <c r="V176" s="186">
        <f t="shared" si="90"/>
        <v>0</v>
      </c>
      <c r="W176" s="186">
        <f t="shared" si="90"/>
        <v>0</v>
      </c>
      <c r="Y176" s="31">
        <f t="shared" si="91"/>
        <v>45913.222614503597</v>
      </c>
      <c r="Z176" s="187">
        <f t="shared" si="92"/>
        <v>45913.222614503597</v>
      </c>
      <c r="AB176" s="31">
        <f t="shared" si="93"/>
        <v>44126.574741899705</v>
      </c>
      <c r="AC176" s="187">
        <f t="shared" si="94"/>
        <v>44126.574741899705</v>
      </c>
      <c r="AE176" s="31">
        <f t="shared" si="95"/>
        <v>46570.745308735997</v>
      </c>
      <c r="AF176" s="187">
        <f t="shared" si="96"/>
        <v>46570.745308735997</v>
      </c>
      <c r="AH176" s="31">
        <f t="shared" si="97"/>
        <v>45609.401783375535</v>
      </c>
      <c r="AI176" s="187">
        <f t="shared" si="98"/>
        <v>45609.401783375535</v>
      </c>
      <c r="AK176" s="31">
        <f t="shared" si="99"/>
        <v>46008.450039185533</v>
      </c>
      <c r="AL176" s="187">
        <f t="shared" si="100"/>
        <v>46008.450039185533</v>
      </c>
    </row>
    <row r="177" spans="1:38" x14ac:dyDescent="0.2">
      <c r="A177" s="250">
        <v>12</v>
      </c>
      <c r="B177" s="1" t="s">
        <v>244</v>
      </c>
      <c r="C177" s="1" t="str">
        <f>VLOOKUP(B177,Valores!$A$2:$F$223,5,FALSE)</f>
        <v>kg</v>
      </c>
      <c r="D177" s="1">
        <v>500</v>
      </c>
      <c r="E177" s="64">
        <f>VLOOKUP($B177,Valores!$A$2:$G$300,6,FALSE)*VLOOKUP(VLOOKUP($B177,Indices_Poder!$B$5:$E$250,3,FALSE),Indices_Poder!$G$6:$N$28,4,FALSE)</f>
        <v>90.692785411365136</v>
      </c>
      <c r="F177" s="65">
        <f>$E177*VLOOKUP(F$165,Regional!$A$2:$B$7,2,FALSE)</f>
        <v>91.826445229007192</v>
      </c>
      <c r="G177" s="65">
        <f>$E177*VLOOKUP(G$165,Regional!$A$2:$B$7,2,FALSE)</f>
        <v>88.253149483799405</v>
      </c>
      <c r="H177" s="65">
        <f>$E177*VLOOKUP(H$165,Regional!$A$2:$B$7,2,FALSE)</f>
        <v>93.141490617471987</v>
      </c>
      <c r="I177" s="65">
        <f>$E177*VLOOKUP(I$165,Regional!$A$2:$B$7,2,FALSE)</f>
        <v>91.218803566751063</v>
      </c>
      <c r="J177" s="65">
        <f>$E177*VLOOKUP(J$165,Regional!$A$2:$B$7,2,FALSE)</f>
        <v>92.016900078371066</v>
      </c>
      <c r="K177" s="66">
        <f t="shared" si="101"/>
        <v>45346.392705682571</v>
      </c>
      <c r="L177" s="65">
        <f t="shared" si="102"/>
        <v>45913.222614503597</v>
      </c>
      <c r="M177" s="65">
        <f t="shared" si="102"/>
        <v>44126.574741899705</v>
      </c>
      <c r="N177" s="65">
        <f t="shared" si="102"/>
        <v>46570.745308735997</v>
      </c>
      <c r="O177" s="65">
        <f t="shared" si="103"/>
        <v>45609.401783375535</v>
      </c>
      <c r="P177" s="133">
        <f t="shared" si="103"/>
        <v>46008.450039185533</v>
      </c>
      <c r="Q177" s="119">
        <f>VLOOKUP(B177,Valores!$A$2:$P$300,14,FALSE)</f>
        <v>1</v>
      </c>
      <c r="R177" s="119">
        <f>VLOOKUP(B177,Valores!$A$2:$P$300,15,FALSE)</f>
        <v>3.1300000000000001E-2</v>
      </c>
      <c r="S177" s="186">
        <f t="shared" si="104"/>
        <v>0</v>
      </c>
      <c r="T177" s="186">
        <f t="shared" si="90"/>
        <v>0</v>
      </c>
      <c r="U177" s="186">
        <f t="shared" si="90"/>
        <v>0</v>
      </c>
      <c r="V177" s="186">
        <f t="shared" si="90"/>
        <v>0</v>
      </c>
      <c r="W177" s="186">
        <f t="shared" si="90"/>
        <v>0</v>
      </c>
      <c r="Y177" s="31">
        <f t="shared" si="91"/>
        <v>45913.222614503597</v>
      </c>
      <c r="Z177" s="187">
        <f t="shared" si="92"/>
        <v>45913.222614503597</v>
      </c>
      <c r="AB177" s="31">
        <f t="shared" si="93"/>
        <v>44126.574741899705</v>
      </c>
      <c r="AC177" s="187">
        <f t="shared" si="94"/>
        <v>44126.574741899705</v>
      </c>
      <c r="AE177" s="31">
        <f t="shared" si="95"/>
        <v>46570.745308735997</v>
      </c>
      <c r="AF177" s="187">
        <f t="shared" si="96"/>
        <v>46570.745308735997</v>
      </c>
      <c r="AH177" s="31">
        <f t="shared" si="97"/>
        <v>45609.401783375535</v>
      </c>
      <c r="AI177" s="187">
        <f t="shared" si="98"/>
        <v>45609.401783375535</v>
      </c>
      <c r="AK177" s="31">
        <f t="shared" si="99"/>
        <v>46008.450039185533</v>
      </c>
      <c r="AL177" s="187">
        <f t="shared" si="100"/>
        <v>46008.450039185533</v>
      </c>
    </row>
    <row r="178" spans="1:38" x14ac:dyDescent="0.2">
      <c r="A178" s="250">
        <v>13</v>
      </c>
      <c r="B178" s="1" t="s">
        <v>298</v>
      </c>
      <c r="C178" s="1" t="str">
        <f>VLOOKUP(B178,Valores!$A$2:$F$223,5,FALSE)</f>
        <v>m³</v>
      </c>
      <c r="D178" s="252">
        <v>10.1</v>
      </c>
      <c r="E178" s="64">
        <f>VLOOKUP($B178,Valores!$A$2:$G$300,6,FALSE)*VLOOKUP(VLOOKUP($B178,Indices_Poder!$B$5:$E$250,3,FALSE),Indices_Poder!$G$6:$N$28,4,FALSE)</f>
        <v>5744.0577699282558</v>
      </c>
      <c r="F178" s="65">
        <f>$E178*VLOOKUP(F$165,Regional!$A$2:$B$7,2,FALSE)</f>
        <v>5815.858492052359</v>
      </c>
      <c r="G178" s="65">
        <f>$E178*VLOOKUP(G$165,Regional!$A$2:$B$7,2,FALSE)</f>
        <v>5589.5426159171857</v>
      </c>
      <c r="H178" s="65">
        <f>$E178*VLOOKUP(H$165,Regional!$A$2:$B$7,2,FALSE)</f>
        <v>5899.1473297163184</v>
      </c>
      <c r="I178" s="65">
        <f>$E178*VLOOKUP(I$165,Regional!$A$2:$B$7,2,FALSE)</f>
        <v>5777.3733049938401</v>
      </c>
      <c r="J178" s="65">
        <f>$E178*VLOOKUP(J$165,Regional!$A$2:$B$7,2,FALSE)</f>
        <v>5827.9210133692077</v>
      </c>
      <c r="K178" s="66">
        <f t="shared" si="101"/>
        <v>58014.983476275382</v>
      </c>
      <c r="L178" s="65">
        <f t="shared" si="102"/>
        <v>58740.170769728822</v>
      </c>
      <c r="M178" s="65">
        <f t="shared" si="102"/>
        <v>56454.380420763577</v>
      </c>
      <c r="N178" s="65">
        <f t="shared" si="102"/>
        <v>59581.388030134811</v>
      </c>
      <c r="O178" s="65">
        <f t="shared" si="103"/>
        <v>58351.470380437786</v>
      </c>
      <c r="P178" s="133">
        <f t="shared" si="103"/>
        <v>58862.002235028995</v>
      </c>
      <c r="Q178" s="119">
        <f>VLOOKUP(B178,Valores!$A$2:$P$300,14,FALSE)</f>
        <v>1</v>
      </c>
      <c r="R178" s="119">
        <f>VLOOKUP(B178,Valores!$A$2:$P$300,15,FALSE)</f>
        <v>3.1300000000000001E-2</v>
      </c>
      <c r="S178" s="186">
        <f t="shared" si="104"/>
        <v>0</v>
      </c>
      <c r="T178" s="186">
        <f t="shared" si="90"/>
        <v>0</v>
      </c>
      <c r="U178" s="186">
        <f t="shared" si="90"/>
        <v>0</v>
      </c>
      <c r="V178" s="186">
        <f t="shared" si="90"/>
        <v>0</v>
      </c>
      <c r="W178" s="186">
        <f t="shared" si="90"/>
        <v>0</v>
      </c>
      <c r="Y178" s="31">
        <f t="shared" si="91"/>
        <v>58740.170769728822</v>
      </c>
      <c r="Z178" s="187">
        <f t="shared" si="92"/>
        <v>58740.170769728822</v>
      </c>
      <c r="AB178" s="31">
        <f t="shared" si="93"/>
        <v>56454.380420763577</v>
      </c>
      <c r="AC178" s="187">
        <f t="shared" si="94"/>
        <v>56454.380420763577</v>
      </c>
      <c r="AE178" s="31">
        <f t="shared" si="95"/>
        <v>59581.388030134811</v>
      </c>
      <c r="AF178" s="187">
        <f t="shared" si="96"/>
        <v>59581.388030134811</v>
      </c>
      <c r="AH178" s="31">
        <f t="shared" si="97"/>
        <v>58351.470380437786</v>
      </c>
      <c r="AI178" s="187">
        <f t="shared" si="98"/>
        <v>58351.470380437786</v>
      </c>
      <c r="AK178" s="31">
        <f t="shared" si="99"/>
        <v>58862.002235028995</v>
      </c>
      <c r="AL178" s="187">
        <f t="shared" si="100"/>
        <v>58862.002235028995</v>
      </c>
    </row>
    <row r="179" spans="1:38" x14ac:dyDescent="0.2">
      <c r="A179" s="250">
        <v>14</v>
      </c>
      <c r="B179" s="1" t="s">
        <v>214</v>
      </c>
      <c r="C179" s="1" t="str">
        <f>VLOOKUP(B179,Valores!$A$2:$F$223,5,FALSE)</f>
        <v>m³</v>
      </c>
      <c r="D179" s="1">
        <v>48</v>
      </c>
      <c r="E179" s="64">
        <f>VLOOKUP($B179,Valores!$A$2:$G$300,6,FALSE)*VLOOKUP(VLOOKUP($B179,Indices_Poder!$B$5:$E$250,3,FALSE),Indices_Poder!$G$6:$N$28,4,FALSE)</f>
        <v>5744.0577699282558</v>
      </c>
      <c r="F179" s="65">
        <f>$E179*VLOOKUP(F$165,Regional!$A$2:$B$7,2,FALSE)</f>
        <v>5815.858492052359</v>
      </c>
      <c r="G179" s="65">
        <f>$E179*VLOOKUP(G$165,Regional!$A$2:$B$7,2,FALSE)</f>
        <v>5589.5426159171857</v>
      </c>
      <c r="H179" s="65">
        <f>$E179*VLOOKUP(H$165,Regional!$A$2:$B$7,2,FALSE)</f>
        <v>5899.1473297163184</v>
      </c>
      <c r="I179" s="65">
        <f>$E179*VLOOKUP(I$165,Regional!$A$2:$B$7,2,FALSE)</f>
        <v>5777.3733049938401</v>
      </c>
      <c r="J179" s="65">
        <f>$E179*VLOOKUP(J$165,Regional!$A$2:$B$7,2,FALSE)</f>
        <v>5827.9210133692077</v>
      </c>
      <c r="K179" s="66">
        <f>D179*E179</f>
        <v>275714.77295655629</v>
      </c>
      <c r="L179" s="65">
        <f t="shared" si="102"/>
        <v>279161.20761851326</v>
      </c>
      <c r="M179" s="65">
        <f t="shared" si="102"/>
        <v>268298.04556402494</v>
      </c>
      <c r="N179" s="65">
        <f t="shared" si="102"/>
        <v>283159.0718263833</v>
      </c>
      <c r="O179" s="65">
        <f t="shared" si="103"/>
        <v>277313.91863970435</v>
      </c>
      <c r="P179" s="133">
        <f t="shared" si="103"/>
        <v>279740.20864172198</v>
      </c>
      <c r="Q179" s="119">
        <f>VLOOKUP(B179,Valores!$A$2:$P$300,14,FALSE)</f>
        <v>1</v>
      </c>
      <c r="R179" s="119">
        <f>VLOOKUP(B179,Valores!$A$2:$P$300,15,FALSE)</f>
        <v>3.1300000000000001E-2</v>
      </c>
      <c r="S179" s="186">
        <f t="shared" si="104"/>
        <v>0</v>
      </c>
      <c r="T179" s="186">
        <f t="shared" si="90"/>
        <v>0</v>
      </c>
      <c r="U179" s="186">
        <f t="shared" si="90"/>
        <v>0</v>
      </c>
      <c r="V179" s="186">
        <f t="shared" si="90"/>
        <v>0</v>
      </c>
      <c r="W179" s="186">
        <f t="shared" si="90"/>
        <v>0</v>
      </c>
      <c r="Y179" s="31">
        <f t="shared" si="91"/>
        <v>279161.20761851326</v>
      </c>
      <c r="Z179" s="187">
        <f t="shared" si="92"/>
        <v>279161.20761851326</v>
      </c>
      <c r="AB179" s="31">
        <f t="shared" si="93"/>
        <v>268298.04556402494</v>
      </c>
      <c r="AC179" s="187">
        <f t="shared" si="94"/>
        <v>268298.04556402494</v>
      </c>
      <c r="AE179" s="31">
        <f t="shared" si="95"/>
        <v>283159.0718263833</v>
      </c>
      <c r="AF179" s="187">
        <f t="shared" si="96"/>
        <v>283159.0718263833</v>
      </c>
      <c r="AH179" s="31">
        <f t="shared" si="97"/>
        <v>277313.91863970435</v>
      </c>
      <c r="AI179" s="187">
        <f t="shared" si="98"/>
        <v>277313.91863970435</v>
      </c>
      <c r="AK179" s="31">
        <f t="shared" si="99"/>
        <v>279740.20864172198</v>
      </c>
      <c r="AL179" s="187">
        <f t="shared" si="100"/>
        <v>279740.20864172198</v>
      </c>
    </row>
    <row r="180" spans="1:38" x14ac:dyDescent="0.2">
      <c r="A180" s="250">
        <v>15</v>
      </c>
      <c r="B180" s="1" t="s">
        <v>246</v>
      </c>
      <c r="C180" s="1" t="str">
        <f>VLOOKUP(B180,Valores!$A$2:$F$223,5,FALSE)</f>
        <v>m³</v>
      </c>
      <c r="D180" s="1">
        <v>0.2</v>
      </c>
      <c r="E180" s="64">
        <f>VLOOKUP($B180,Valores!$A$2:$G$300,6,FALSE)*VLOOKUP(VLOOKUP($B180,Indices_Poder!$B$5:$E$250,3,FALSE),Indices_Poder!$G$6:$N$28,4,FALSE)</f>
        <v>5744.0577699282558</v>
      </c>
      <c r="F180" s="65">
        <f>$E180*VLOOKUP(F$165,Regional!$A$2:$B$7,2,FALSE)</f>
        <v>5815.858492052359</v>
      </c>
      <c r="G180" s="65">
        <f>$E180*VLOOKUP(G$165,Regional!$A$2:$B$7,2,FALSE)</f>
        <v>5589.5426159171857</v>
      </c>
      <c r="H180" s="65">
        <f>$E180*VLOOKUP(H$165,Regional!$A$2:$B$7,2,FALSE)</f>
        <v>5899.1473297163184</v>
      </c>
      <c r="I180" s="65">
        <f>$E180*VLOOKUP(I$165,Regional!$A$2:$B$7,2,FALSE)</f>
        <v>5777.3733049938401</v>
      </c>
      <c r="J180" s="65">
        <f>$E180*VLOOKUP(J$165,Regional!$A$2:$B$7,2,FALSE)</f>
        <v>5827.9210133692077</v>
      </c>
      <c r="K180" s="66">
        <f t="shared" si="101"/>
        <v>1148.8115539856512</v>
      </c>
      <c r="L180" s="65">
        <f t="shared" si="102"/>
        <v>1163.1716984104719</v>
      </c>
      <c r="M180" s="65">
        <f t="shared" si="102"/>
        <v>1117.9085231834372</v>
      </c>
      <c r="N180" s="65">
        <f t="shared" si="102"/>
        <v>1179.8294659432638</v>
      </c>
      <c r="O180" s="65">
        <f t="shared" si="103"/>
        <v>1155.4746609987681</v>
      </c>
      <c r="P180" s="133">
        <f t="shared" si="103"/>
        <v>1165.5842026738417</v>
      </c>
      <c r="Q180" s="119">
        <f>VLOOKUP(B180,Valores!$A$2:$P$300,14,FALSE)</f>
        <v>1</v>
      </c>
      <c r="R180" s="119">
        <f>VLOOKUP(B180,Valores!$A$2:$P$300,15,FALSE)</f>
        <v>3.1300000000000001E-2</v>
      </c>
      <c r="S180" s="186">
        <f t="shared" si="104"/>
        <v>0</v>
      </c>
      <c r="T180" s="186">
        <f t="shared" si="90"/>
        <v>0</v>
      </c>
      <c r="U180" s="186">
        <f t="shared" si="90"/>
        <v>0</v>
      </c>
      <c r="V180" s="186">
        <f t="shared" si="90"/>
        <v>0</v>
      </c>
      <c r="W180" s="186">
        <f t="shared" si="90"/>
        <v>0</v>
      </c>
      <c r="Y180" s="31">
        <f t="shared" si="91"/>
        <v>1163.1716984104719</v>
      </c>
      <c r="Z180" s="187">
        <f t="shared" si="92"/>
        <v>1163.1716984104719</v>
      </c>
      <c r="AB180" s="31">
        <f t="shared" si="93"/>
        <v>1117.9085231834372</v>
      </c>
      <c r="AC180" s="187">
        <f t="shared" si="94"/>
        <v>1117.9085231834372</v>
      </c>
      <c r="AE180" s="31">
        <f t="shared" si="95"/>
        <v>1179.8294659432638</v>
      </c>
      <c r="AF180" s="187">
        <f t="shared" si="96"/>
        <v>1179.8294659432638</v>
      </c>
      <c r="AH180" s="31">
        <f t="shared" si="97"/>
        <v>1155.4746609987681</v>
      </c>
      <c r="AI180" s="187">
        <f t="shared" si="98"/>
        <v>1155.4746609987681</v>
      </c>
      <c r="AK180" s="31">
        <f t="shared" si="99"/>
        <v>1165.5842026738417</v>
      </c>
      <c r="AL180" s="187">
        <f t="shared" si="100"/>
        <v>1165.5842026738417</v>
      </c>
    </row>
    <row r="181" spans="1:38" x14ac:dyDescent="0.2">
      <c r="A181" s="250">
        <v>16</v>
      </c>
      <c r="B181" s="1" t="s">
        <v>215</v>
      </c>
      <c r="C181" s="1" t="str">
        <f>VLOOKUP(B181,Valores!$A$2:$F$223,5,FALSE)</f>
        <v>m³</v>
      </c>
      <c r="D181" s="1">
        <v>0</v>
      </c>
      <c r="E181" s="64">
        <f>VLOOKUP($B181,Valores!$A$2:$G$300,6,FALSE)*VLOOKUP(VLOOKUP($B181,Indices_Poder!$B$5:$E$250,3,FALSE),Indices_Poder!$G$6:$N$28,4,FALSE)</f>
        <v>5744.0577699282558</v>
      </c>
      <c r="F181" s="65">
        <f>$E181*VLOOKUP(F$165,Regional!$A$2:$B$7,2,FALSE)</f>
        <v>5815.858492052359</v>
      </c>
      <c r="G181" s="65">
        <f>$E181*VLOOKUP(G$165,Regional!$A$2:$B$7,2,FALSE)</f>
        <v>5589.5426159171857</v>
      </c>
      <c r="H181" s="65">
        <f>$E181*VLOOKUP(H$165,Regional!$A$2:$B$7,2,FALSE)</f>
        <v>5899.1473297163184</v>
      </c>
      <c r="I181" s="65">
        <f>$E181*VLOOKUP(I$165,Regional!$A$2:$B$7,2,FALSE)</f>
        <v>5777.3733049938401</v>
      </c>
      <c r="J181" s="65">
        <f>$E181*VLOOKUP(J$165,Regional!$A$2:$B$7,2,FALSE)</f>
        <v>5827.9210133692077</v>
      </c>
      <c r="K181" s="66">
        <f t="shared" si="101"/>
        <v>0</v>
      </c>
      <c r="L181" s="65">
        <f t="shared" si="102"/>
        <v>0</v>
      </c>
      <c r="M181" s="65">
        <f t="shared" si="102"/>
        <v>0</v>
      </c>
      <c r="N181" s="65">
        <f t="shared" si="102"/>
        <v>0</v>
      </c>
      <c r="O181" s="65">
        <f t="shared" si="103"/>
        <v>0</v>
      </c>
      <c r="P181" s="133">
        <f t="shared" si="103"/>
        <v>0</v>
      </c>
      <c r="Q181" s="119">
        <f>VLOOKUP(B181,Valores!$A$2:$P$300,14,FALSE)</f>
        <v>1</v>
      </c>
      <c r="R181" s="119">
        <f>VLOOKUP(B181,Valores!$A$2:$P$300,15,FALSE)</f>
        <v>3.1300000000000001E-2</v>
      </c>
      <c r="S181" s="186">
        <f t="shared" si="104"/>
        <v>0</v>
      </c>
      <c r="T181" s="186">
        <f t="shared" si="90"/>
        <v>0</v>
      </c>
      <c r="U181" s="186">
        <f t="shared" si="90"/>
        <v>0</v>
      </c>
      <c r="V181" s="186">
        <f t="shared" si="90"/>
        <v>0</v>
      </c>
      <c r="W181" s="186">
        <f t="shared" si="90"/>
        <v>0</v>
      </c>
      <c r="Y181" s="31">
        <f t="shared" si="91"/>
        <v>0</v>
      </c>
      <c r="Z181" s="187">
        <f t="shared" si="92"/>
        <v>0</v>
      </c>
      <c r="AB181" s="31">
        <f t="shared" si="93"/>
        <v>0</v>
      </c>
      <c r="AC181" s="187">
        <f t="shared" si="94"/>
        <v>0</v>
      </c>
      <c r="AE181" s="31">
        <f t="shared" si="95"/>
        <v>0</v>
      </c>
      <c r="AF181" s="187">
        <f t="shared" si="96"/>
        <v>0</v>
      </c>
      <c r="AH181" s="31">
        <f t="shared" si="97"/>
        <v>0</v>
      </c>
      <c r="AI181" s="187">
        <f t="shared" si="98"/>
        <v>0</v>
      </c>
      <c r="AK181" s="31">
        <f t="shared" si="99"/>
        <v>0</v>
      </c>
      <c r="AL181" s="187">
        <f t="shared" si="100"/>
        <v>0</v>
      </c>
    </row>
    <row r="182" spans="1:38" x14ac:dyDescent="0.2">
      <c r="A182" s="250">
        <v>17</v>
      </c>
      <c r="B182" s="1" t="s">
        <v>247</v>
      </c>
      <c r="C182" s="1" t="str">
        <f>VLOOKUP(B182,Valores!$A$2:$F$223,5,FALSE)</f>
        <v>m³</v>
      </c>
      <c r="D182" s="1">
        <v>1.75</v>
      </c>
      <c r="E182" s="64">
        <f>VLOOKUP($B182,Valores!$A$2:$G$300,6,FALSE)*VLOOKUP(VLOOKUP($B182,Indices_Poder!$B$5:$E$250,3,FALSE),Indices_Poder!$G$6:$N$28,4,FALSE)</f>
        <v>5744.0577699282558</v>
      </c>
      <c r="F182" s="65">
        <f>$E182*VLOOKUP(F$165,Regional!$A$2:$B$7,2,FALSE)</f>
        <v>5815.858492052359</v>
      </c>
      <c r="G182" s="65">
        <f>$E182*VLOOKUP(G$165,Regional!$A$2:$B$7,2,FALSE)</f>
        <v>5589.5426159171857</v>
      </c>
      <c r="H182" s="65">
        <f>$E182*VLOOKUP(H$165,Regional!$A$2:$B$7,2,FALSE)</f>
        <v>5899.1473297163184</v>
      </c>
      <c r="I182" s="65">
        <f>$E182*VLOOKUP(I$165,Regional!$A$2:$B$7,2,FALSE)</f>
        <v>5777.3733049938401</v>
      </c>
      <c r="J182" s="65">
        <f>$E182*VLOOKUP(J$165,Regional!$A$2:$B$7,2,FALSE)</f>
        <v>5827.9210133692077</v>
      </c>
      <c r="K182" s="66">
        <f t="shared" si="101"/>
        <v>10052.101097374447</v>
      </c>
      <c r="L182" s="65">
        <f t="shared" si="102"/>
        <v>10177.752361091629</v>
      </c>
      <c r="M182" s="65">
        <f t="shared" si="102"/>
        <v>9781.6995778550754</v>
      </c>
      <c r="N182" s="65">
        <f t="shared" si="102"/>
        <v>10323.507827003557</v>
      </c>
      <c r="O182" s="65">
        <f t="shared" si="103"/>
        <v>10110.403283739221</v>
      </c>
      <c r="P182" s="133">
        <f t="shared" si="103"/>
        <v>10198.861773396113</v>
      </c>
      <c r="Q182" s="119">
        <f>VLOOKUP(B182,Valores!$A$2:$P$300,14,FALSE)</f>
        <v>1</v>
      </c>
      <c r="R182" s="119">
        <f>VLOOKUP(B182,Valores!$A$2:$P$300,15,FALSE)</f>
        <v>3.1300000000000001E-2</v>
      </c>
      <c r="S182" s="186">
        <f t="shared" si="104"/>
        <v>0</v>
      </c>
      <c r="T182" s="186">
        <f t="shared" si="90"/>
        <v>0</v>
      </c>
      <c r="U182" s="186">
        <f t="shared" si="90"/>
        <v>0</v>
      </c>
      <c r="V182" s="186">
        <f t="shared" si="90"/>
        <v>0</v>
      </c>
      <c r="W182" s="186">
        <f t="shared" si="90"/>
        <v>0</v>
      </c>
      <c r="Y182" s="31">
        <f t="shared" si="91"/>
        <v>10177.752361091629</v>
      </c>
      <c r="Z182" s="187">
        <f t="shared" si="92"/>
        <v>10177.752361091629</v>
      </c>
      <c r="AB182" s="31">
        <f t="shared" si="93"/>
        <v>9781.6995778550754</v>
      </c>
      <c r="AC182" s="187">
        <f t="shared" si="94"/>
        <v>9781.6995778550754</v>
      </c>
      <c r="AE182" s="31">
        <f t="shared" si="95"/>
        <v>10323.507827003557</v>
      </c>
      <c r="AF182" s="187">
        <f t="shared" si="96"/>
        <v>10323.507827003557</v>
      </c>
      <c r="AH182" s="31">
        <f t="shared" si="97"/>
        <v>10110.403283739221</v>
      </c>
      <c r="AI182" s="187">
        <f t="shared" si="98"/>
        <v>10110.403283739221</v>
      </c>
      <c r="AK182" s="31">
        <f t="shared" si="99"/>
        <v>10198.861773396113</v>
      </c>
      <c r="AL182" s="187">
        <f t="shared" si="100"/>
        <v>10198.861773396113</v>
      </c>
    </row>
    <row r="183" spans="1:38" x14ac:dyDescent="0.2">
      <c r="A183" s="250">
        <v>18</v>
      </c>
      <c r="B183" s="1" t="s">
        <v>248</v>
      </c>
      <c r="C183" s="1" t="str">
        <f>VLOOKUP(B183,Valores!$A$2:$F$223,5,FALSE)</f>
        <v>m³</v>
      </c>
      <c r="D183" s="1">
        <v>1.75</v>
      </c>
      <c r="E183" s="64">
        <f>VLOOKUP($B183,Valores!$A$2:$G$300,6,FALSE)*VLOOKUP(VLOOKUP($B183,Indices_Poder!$B$5:$E$250,3,FALSE),Indices_Poder!$G$6:$N$28,4,FALSE)</f>
        <v>5744.0577699282558</v>
      </c>
      <c r="F183" s="65">
        <f>$E183*VLOOKUP(F$165,Regional!$A$2:$B$7,2,FALSE)</f>
        <v>5815.858492052359</v>
      </c>
      <c r="G183" s="65">
        <f>$E183*VLOOKUP(G$165,Regional!$A$2:$B$7,2,FALSE)</f>
        <v>5589.5426159171857</v>
      </c>
      <c r="H183" s="65">
        <f>$E183*VLOOKUP(H$165,Regional!$A$2:$B$7,2,FALSE)</f>
        <v>5899.1473297163184</v>
      </c>
      <c r="I183" s="65">
        <f>$E183*VLOOKUP(I$165,Regional!$A$2:$B$7,2,FALSE)</f>
        <v>5777.3733049938401</v>
      </c>
      <c r="J183" s="65">
        <f>$E183*VLOOKUP(J$165,Regional!$A$2:$B$7,2,FALSE)</f>
        <v>5827.9210133692077</v>
      </c>
      <c r="K183" s="66">
        <f t="shared" si="101"/>
        <v>10052.101097374447</v>
      </c>
      <c r="L183" s="65">
        <f t="shared" si="102"/>
        <v>10177.752361091629</v>
      </c>
      <c r="M183" s="65">
        <f t="shared" si="102"/>
        <v>9781.6995778550754</v>
      </c>
      <c r="N183" s="65">
        <f t="shared" si="102"/>
        <v>10323.507827003557</v>
      </c>
      <c r="O183" s="65">
        <f t="shared" si="103"/>
        <v>10110.403283739221</v>
      </c>
      <c r="P183" s="133">
        <f t="shared" si="103"/>
        <v>10198.861773396113</v>
      </c>
      <c r="Q183" s="119">
        <f>VLOOKUP(B183,Valores!$A$2:$P$300,14,FALSE)</f>
        <v>1</v>
      </c>
      <c r="R183" s="119">
        <f>VLOOKUP(B183,Valores!$A$2:$P$300,15,FALSE)</f>
        <v>3.1300000000000001E-2</v>
      </c>
      <c r="S183" s="186">
        <f t="shared" si="104"/>
        <v>0</v>
      </c>
      <c r="T183" s="186">
        <f t="shared" si="90"/>
        <v>0</v>
      </c>
      <c r="U183" s="186">
        <f t="shared" si="90"/>
        <v>0</v>
      </c>
      <c r="V183" s="186">
        <f t="shared" si="90"/>
        <v>0</v>
      </c>
      <c r="W183" s="186">
        <f t="shared" si="90"/>
        <v>0</v>
      </c>
      <c r="Y183" s="31">
        <f t="shared" si="91"/>
        <v>10177.752361091629</v>
      </c>
      <c r="Z183" s="187">
        <f t="shared" si="92"/>
        <v>10177.752361091629</v>
      </c>
      <c r="AB183" s="31">
        <f t="shared" si="93"/>
        <v>9781.6995778550754</v>
      </c>
      <c r="AC183" s="187">
        <f t="shared" si="94"/>
        <v>9781.6995778550754</v>
      </c>
      <c r="AE183" s="31">
        <f t="shared" si="95"/>
        <v>10323.507827003557</v>
      </c>
      <c r="AF183" s="187">
        <f t="shared" si="96"/>
        <v>10323.507827003557</v>
      </c>
      <c r="AH183" s="31">
        <f t="shared" si="97"/>
        <v>10110.403283739221</v>
      </c>
      <c r="AI183" s="187">
        <f t="shared" si="98"/>
        <v>10110.403283739221</v>
      </c>
      <c r="AK183" s="31">
        <f t="shared" si="99"/>
        <v>10198.861773396113</v>
      </c>
      <c r="AL183" s="187">
        <f t="shared" si="100"/>
        <v>10198.861773396113</v>
      </c>
    </row>
    <row r="184" spans="1:38" x14ac:dyDescent="0.2">
      <c r="A184" s="250">
        <v>19</v>
      </c>
      <c r="B184" s="1" t="s">
        <v>217</v>
      </c>
      <c r="C184" s="1" t="str">
        <f>VLOOKUP(B184,Valores!$A$2:$F$223,5,FALSE)</f>
        <v>m³</v>
      </c>
      <c r="D184" s="135">
        <v>20</v>
      </c>
      <c r="E184" s="64">
        <f>VLOOKUP($B184,Valores!$A$2:$G$300,6,FALSE)*VLOOKUP(VLOOKUP($B184,Indices_Poder!$B$5:$E$250,3,FALSE),Indices_Poder!$G$6:$N$28,4,FALSE)</f>
        <v>5744.0577699282558</v>
      </c>
      <c r="F184" s="65">
        <f>$E184*VLOOKUP(F$165,Regional!$A$2:$B$7,2,FALSE)</f>
        <v>5815.858492052359</v>
      </c>
      <c r="G184" s="65">
        <f>$E184*VLOOKUP(G$165,Regional!$A$2:$B$7,2,FALSE)</f>
        <v>5589.5426159171857</v>
      </c>
      <c r="H184" s="65">
        <f>$E184*VLOOKUP(H$165,Regional!$A$2:$B$7,2,FALSE)</f>
        <v>5899.1473297163184</v>
      </c>
      <c r="I184" s="65">
        <f>$E184*VLOOKUP(I$165,Regional!$A$2:$B$7,2,FALSE)</f>
        <v>5777.3733049938401</v>
      </c>
      <c r="J184" s="65">
        <f>$E184*VLOOKUP(J$165,Regional!$A$2:$B$7,2,FALSE)</f>
        <v>5827.9210133692077</v>
      </c>
      <c r="K184" s="74">
        <f t="shared" si="101"/>
        <v>114881.15539856511</v>
      </c>
      <c r="L184" s="253">
        <f t="shared" si="102"/>
        <v>116317.16984104717</v>
      </c>
      <c r="M184" s="65">
        <f t="shared" si="102"/>
        <v>111790.85231834371</v>
      </c>
      <c r="N184" s="65">
        <f t="shared" si="102"/>
        <v>117982.94659432636</v>
      </c>
      <c r="O184" s="65">
        <f t="shared" si="103"/>
        <v>115547.46609987679</v>
      </c>
      <c r="P184" s="133">
        <f t="shared" si="103"/>
        <v>116558.42026738415</v>
      </c>
      <c r="Q184" s="119">
        <f>VLOOKUP(B184,Valores!$A$2:$P$300,14,FALSE)</f>
        <v>1</v>
      </c>
      <c r="R184" s="119">
        <f>VLOOKUP(B184,Valores!$A$2:$P$300,15,FALSE)</f>
        <v>3.1300000000000001E-2</v>
      </c>
      <c r="S184" s="186">
        <f t="shared" si="104"/>
        <v>0</v>
      </c>
      <c r="T184" s="186">
        <f t="shared" si="90"/>
        <v>0</v>
      </c>
      <c r="U184" s="186">
        <f t="shared" si="90"/>
        <v>0</v>
      </c>
      <c r="V184" s="186">
        <f t="shared" si="90"/>
        <v>0</v>
      </c>
      <c r="W184" s="186">
        <f t="shared" si="90"/>
        <v>0</v>
      </c>
      <c r="Y184" s="31">
        <f t="shared" si="91"/>
        <v>116317.16984104717</v>
      </c>
      <c r="Z184" s="187">
        <f t="shared" si="92"/>
        <v>116317.16984104717</v>
      </c>
      <c r="AB184" s="31">
        <f t="shared" si="93"/>
        <v>111790.85231834371</v>
      </c>
      <c r="AC184" s="187">
        <f t="shared" si="94"/>
        <v>111790.85231834371</v>
      </c>
      <c r="AE184" s="31">
        <f t="shared" si="95"/>
        <v>117982.94659432636</v>
      </c>
      <c r="AF184" s="187">
        <f t="shared" si="96"/>
        <v>117982.94659432636</v>
      </c>
      <c r="AH184" s="31">
        <f t="shared" si="97"/>
        <v>115547.46609987679</v>
      </c>
      <c r="AI184" s="187">
        <f t="shared" si="98"/>
        <v>115547.46609987679</v>
      </c>
      <c r="AK184" s="31">
        <f t="shared" si="99"/>
        <v>116558.42026738415</v>
      </c>
      <c r="AL184" s="187">
        <f t="shared" si="100"/>
        <v>116558.42026738415</v>
      </c>
    </row>
    <row r="185" spans="1:38" s="29" customFormat="1" x14ac:dyDescent="0.2">
      <c r="A185" s="79"/>
      <c r="B185" s="80" t="s">
        <v>143</v>
      </c>
      <c r="C185" s="80"/>
      <c r="D185" s="82"/>
      <c r="E185" s="192"/>
      <c r="F185" s="191"/>
      <c r="G185" s="191"/>
      <c r="H185" s="191"/>
      <c r="I185" s="191"/>
      <c r="J185" s="191"/>
      <c r="K185" s="192">
        <f t="shared" ref="K185:P185" si="105">SUM(K166:K184)</f>
        <v>8687350.0544232503</v>
      </c>
      <c r="L185" s="191">
        <f t="shared" si="105"/>
        <v>8795941.9301035367</v>
      </c>
      <c r="M185" s="83">
        <f t="shared" si="105"/>
        <v>8453660.3379592635</v>
      </c>
      <c r="N185" s="83">
        <f t="shared" si="105"/>
        <v>8918532.6754283719</v>
      </c>
      <c r="O185" s="83">
        <f t="shared" si="105"/>
        <v>8737736.6847389024</v>
      </c>
      <c r="P185" s="83">
        <f t="shared" si="105"/>
        <v>8814185.3652178291</v>
      </c>
      <c r="S185" s="174">
        <f>SUMIF($Q166:$Q184,"&lt;&gt;Rateio",Z166:Z184)</f>
        <v>8795941.9301035367</v>
      </c>
      <c r="T185" s="174">
        <f>SUMIF($Q166:$Q184,"&lt;&gt;Rateio",AC166:AC184)</f>
        <v>8453660.3379592635</v>
      </c>
      <c r="U185" s="174">
        <f>SUMIF($Q166:$Q184,"&lt;&gt;Rateio",AF166:AF184)</f>
        <v>8918532.6754283719</v>
      </c>
      <c r="V185" s="174">
        <f>SUMIF($Q166:$Q184,"&lt;&gt;Rateio",AI166:AI184)</f>
        <v>8737736.6847389024</v>
      </c>
      <c r="W185" s="174">
        <f>SUMIF($Q166:$Q184,"&lt;&gt;Rateio",AL166:AL184)</f>
        <v>8814185.3652178291</v>
      </c>
      <c r="Z185" s="187"/>
      <c r="AC185" s="187"/>
      <c r="AF185" s="187"/>
      <c r="AI185" s="187"/>
      <c r="AL185" s="187"/>
    </row>
    <row r="186" spans="1:38" s="29" customFormat="1" ht="12.75" hidden="1" customHeight="1" x14ac:dyDescent="0.2">
      <c r="A186" s="79"/>
      <c r="B186" s="80"/>
      <c r="C186" s="80"/>
      <c r="D186" s="82"/>
      <c r="E186" s="137" t="s">
        <v>118</v>
      </c>
      <c r="F186" s="87" t="s">
        <v>129</v>
      </c>
      <c r="G186" s="87" t="s">
        <v>130</v>
      </c>
      <c r="H186" s="87" t="s">
        <v>142</v>
      </c>
      <c r="I186" s="87" t="s">
        <v>132</v>
      </c>
      <c r="J186" s="87" t="s">
        <v>133</v>
      </c>
      <c r="K186" s="88"/>
      <c r="L186" s="83"/>
      <c r="M186" s="83"/>
      <c r="N186" s="83"/>
      <c r="O186" s="83"/>
      <c r="P186" s="83"/>
      <c r="S186" s="186"/>
      <c r="T186" s="186"/>
      <c r="U186" s="186"/>
      <c r="V186" s="186"/>
      <c r="W186" s="186"/>
      <c r="Z186" s="187"/>
      <c r="AC186" s="187"/>
      <c r="AF186" s="187"/>
      <c r="AI186" s="187"/>
      <c r="AL186" s="187"/>
    </row>
    <row r="187" spans="1:38" s="29" customFormat="1" ht="12.75" hidden="1" customHeight="1" x14ac:dyDescent="0.2">
      <c r="A187" s="89"/>
      <c r="B187" s="90" t="s">
        <v>206</v>
      </c>
      <c r="C187" s="90"/>
      <c r="D187" s="92"/>
      <c r="E187" s="92" t="e">
        <f>(SUMIF(#REF!,"Obras civis",K166:K184)+#REF!)*3.98%</f>
        <v>#REF!</v>
      </c>
      <c r="F187" s="93" t="e">
        <f>(SUMIF(#REF!,"Obras civis",L166:L184)+#REF!)*3.98%</f>
        <v>#REF!</v>
      </c>
      <c r="G187" s="93" t="e">
        <f>(SUMIF(#REF!,"Obras civis",M166:M184)+#REF!)*3.98%</f>
        <v>#REF!</v>
      </c>
      <c r="H187" s="93" t="e">
        <f>(SUMIF(#REF!,"Obras civis",N166:N184)+#REF!)*3.98%</f>
        <v>#REF!</v>
      </c>
      <c r="I187" s="93" t="e">
        <f>(SUMIF(#REF!,"Obras civis",O166:O184)+#REF!)*3.98%</f>
        <v>#REF!</v>
      </c>
      <c r="J187" s="93" t="e">
        <f>(SUMIF(#REF!,"Obras civis",P166:P184)+#REF!)*3.98%</f>
        <v>#REF!</v>
      </c>
      <c r="K187" s="92"/>
      <c r="L187" s="93"/>
      <c r="M187" s="93"/>
      <c r="N187" s="93"/>
      <c r="O187" s="93"/>
      <c r="P187" s="93"/>
      <c r="S187" s="186"/>
      <c r="T187" s="186"/>
      <c r="U187" s="186"/>
      <c r="V187" s="186"/>
      <c r="W187" s="186"/>
      <c r="Z187" s="187"/>
      <c r="AC187" s="187"/>
      <c r="AF187" s="187"/>
      <c r="AI187" s="187"/>
      <c r="AL187" s="187"/>
    </row>
    <row r="188" spans="1:38" s="29" customFormat="1" ht="12.75" hidden="1" customHeight="1" x14ac:dyDescent="0.2">
      <c r="A188" s="89"/>
      <c r="B188" s="90" t="s">
        <v>145</v>
      </c>
      <c r="C188" s="97"/>
      <c r="D188" s="99"/>
      <c r="E188" s="99" t="e">
        <f>K185+#REF!+E187</f>
        <v>#REF!</v>
      </c>
      <c r="F188" s="100" t="e">
        <f>L185+#REF!+F187</f>
        <v>#REF!</v>
      </c>
      <c r="G188" s="100" t="e">
        <f>M185+#REF!+G187</f>
        <v>#REF!</v>
      </c>
      <c r="H188" s="100" t="e">
        <f>N185+#REF!+H187</f>
        <v>#REF!</v>
      </c>
      <c r="I188" s="100" t="e">
        <f>O185+#REF!+I187</f>
        <v>#REF!</v>
      </c>
      <c r="J188" s="100" t="e">
        <f>P185+#REF!+J187</f>
        <v>#REF!</v>
      </c>
      <c r="K188" s="99"/>
      <c r="L188" s="100"/>
      <c r="M188" s="100"/>
      <c r="N188" s="100"/>
      <c r="O188" s="100"/>
      <c r="P188" s="100"/>
      <c r="S188" s="186"/>
      <c r="T188" s="186"/>
      <c r="U188" s="186"/>
      <c r="V188" s="186"/>
      <c r="W188" s="186"/>
      <c r="Z188" s="187"/>
      <c r="AC188" s="187"/>
      <c r="AF188" s="187"/>
      <c r="AI188" s="187"/>
      <c r="AL188" s="187"/>
    </row>
    <row r="189" spans="1:38" s="29" customFormat="1" ht="12.75" hidden="1" customHeight="1" x14ac:dyDescent="0.2">
      <c r="A189" s="89"/>
      <c r="B189" s="90" t="s">
        <v>146</v>
      </c>
      <c r="C189" s="90"/>
      <c r="D189" s="91"/>
      <c r="E189" s="92" t="e">
        <f>E188*2.7%</f>
        <v>#REF!</v>
      </c>
      <c r="F189" s="93" t="e">
        <f>F188*2.7%</f>
        <v>#REF!</v>
      </c>
      <c r="G189" s="93" t="e">
        <f t="shared" ref="G189:J189" si="106">G188*2.7%</f>
        <v>#REF!</v>
      </c>
      <c r="H189" s="93" t="e">
        <f t="shared" si="106"/>
        <v>#REF!</v>
      </c>
      <c r="I189" s="93" t="e">
        <f t="shared" si="106"/>
        <v>#REF!</v>
      </c>
      <c r="J189" s="93" t="e">
        <f t="shared" si="106"/>
        <v>#REF!</v>
      </c>
      <c r="K189" s="92"/>
      <c r="L189" s="93"/>
      <c r="M189" s="93"/>
      <c r="N189" s="93"/>
      <c r="O189" s="93"/>
      <c r="P189" s="93"/>
      <c r="S189" s="186"/>
      <c r="T189" s="186"/>
      <c r="U189" s="186"/>
      <c r="V189" s="186"/>
      <c r="W189" s="186"/>
      <c r="Z189" s="187"/>
      <c r="AC189" s="187"/>
      <c r="AF189" s="187"/>
      <c r="AI189" s="187"/>
      <c r="AL189" s="187"/>
    </row>
    <row r="190" spans="1:38" s="29" customFormat="1" ht="12.75" hidden="1" customHeight="1" x14ac:dyDescent="0.2">
      <c r="A190" s="89"/>
      <c r="B190" s="90" t="s">
        <v>147</v>
      </c>
      <c r="C190" s="97"/>
      <c r="D190" s="98"/>
      <c r="E190" s="99" t="e">
        <f>E188*1.4%</f>
        <v>#REF!</v>
      </c>
      <c r="F190" s="100" t="e">
        <f>F188*1.4%</f>
        <v>#REF!</v>
      </c>
      <c r="G190" s="100" t="e">
        <f t="shared" ref="G190:J190" si="107">G188*1.4%</f>
        <v>#REF!</v>
      </c>
      <c r="H190" s="100" t="e">
        <f t="shared" si="107"/>
        <v>#REF!</v>
      </c>
      <c r="I190" s="100" t="e">
        <f t="shared" si="107"/>
        <v>#REF!</v>
      </c>
      <c r="J190" s="100" t="e">
        <f t="shared" si="107"/>
        <v>#REF!</v>
      </c>
      <c r="K190" s="99"/>
      <c r="L190" s="100"/>
      <c r="M190" s="100"/>
      <c r="N190" s="100"/>
      <c r="O190" s="100"/>
      <c r="P190" s="100"/>
      <c r="S190" s="186"/>
      <c r="T190" s="186"/>
      <c r="U190" s="186"/>
      <c r="V190" s="186"/>
      <c r="W190" s="186"/>
      <c r="Z190" s="187"/>
      <c r="AC190" s="187"/>
      <c r="AF190" s="187"/>
      <c r="AI190" s="187"/>
      <c r="AL190" s="187"/>
    </row>
    <row r="191" spans="1:38" s="29" customFormat="1" ht="12.75" hidden="1" customHeight="1" x14ac:dyDescent="0.2">
      <c r="A191" s="89"/>
      <c r="B191" s="90" t="s">
        <v>148</v>
      </c>
      <c r="C191" s="90"/>
      <c r="D191" s="90"/>
      <c r="E191" s="92" t="e">
        <f>E188*3.99%</f>
        <v>#REF!</v>
      </c>
      <c r="F191" s="93" t="e">
        <f>F188*3.99%</f>
        <v>#REF!</v>
      </c>
      <c r="G191" s="93" t="e">
        <f t="shared" ref="G191:J191" si="108">G188*3.99%</f>
        <v>#REF!</v>
      </c>
      <c r="H191" s="93" t="e">
        <f t="shared" si="108"/>
        <v>#REF!</v>
      </c>
      <c r="I191" s="93" t="e">
        <f t="shared" si="108"/>
        <v>#REF!</v>
      </c>
      <c r="J191" s="93" t="e">
        <f t="shared" si="108"/>
        <v>#REF!</v>
      </c>
      <c r="K191" s="92"/>
      <c r="L191" s="93"/>
      <c r="M191" s="93"/>
      <c r="N191" s="93"/>
      <c r="O191" s="93"/>
      <c r="P191" s="93"/>
      <c r="S191" s="186"/>
      <c r="T191" s="186"/>
      <c r="U191" s="186"/>
      <c r="V191" s="186"/>
      <c r="W191" s="186"/>
      <c r="Z191" s="187"/>
      <c r="AC191" s="187"/>
      <c r="AF191" s="187"/>
      <c r="AI191" s="187"/>
      <c r="AL191" s="187"/>
    </row>
    <row r="192" spans="1:38" s="29" customFormat="1" ht="12.75" hidden="1" customHeight="1" x14ac:dyDescent="0.2">
      <c r="A192" s="89"/>
      <c r="B192" s="104" t="s">
        <v>149</v>
      </c>
      <c r="C192" s="104"/>
      <c r="D192" s="105"/>
      <c r="E192" s="106" t="e">
        <f>E188*2.7%</f>
        <v>#REF!</v>
      </c>
      <c r="F192" s="107" t="e">
        <f>F188*2.7%</f>
        <v>#REF!</v>
      </c>
      <c r="G192" s="107" t="e">
        <f t="shared" ref="G192:J192" si="109">G188*2.7%</f>
        <v>#REF!</v>
      </c>
      <c r="H192" s="107" t="e">
        <f t="shared" si="109"/>
        <v>#REF!</v>
      </c>
      <c r="I192" s="107" t="e">
        <f t="shared" si="109"/>
        <v>#REF!</v>
      </c>
      <c r="J192" s="107" t="e">
        <f t="shared" si="109"/>
        <v>#REF!</v>
      </c>
      <c r="K192" s="106"/>
      <c r="L192" s="107"/>
      <c r="M192" s="107"/>
      <c r="N192" s="107"/>
      <c r="O192" s="107"/>
      <c r="P192" s="107"/>
      <c r="S192" s="186"/>
      <c r="T192" s="186"/>
      <c r="U192" s="186"/>
      <c r="V192" s="186"/>
      <c r="W192" s="186"/>
      <c r="Z192" s="187"/>
      <c r="AC192" s="187"/>
      <c r="AF192" s="187"/>
      <c r="AI192" s="187"/>
      <c r="AL192" s="187"/>
    </row>
    <row r="193" spans="1:38" s="29" customFormat="1" ht="12.75" hidden="1" customHeight="1" x14ac:dyDescent="0.2">
      <c r="A193" s="89"/>
      <c r="B193" s="90" t="s">
        <v>150</v>
      </c>
      <c r="C193" s="90"/>
      <c r="D193" s="91"/>
      <c r="E193" s="106" t="e">
        <f>E188+E189+E190+E191+E192</f>
        <v>#REF!</v>
      </c>
      <c r="F193" s="93" t="e">
        <f>F188+F189+F190+F191+F192</f>
        <v>#REF!</v>
      </c>
      <c r="G193" s="93" t="e">
        <f t="shared" ref="G193:J193" si="110">G188+G189+G190+G191+G192</f>
        <v>#REF!</v>
      </c>
      <c r="H193" s="93" t="e">
        <f t="shared" si="110"/>
        <v>#REF!</v>
      </c>
      <c r="I193" s="93" t="e">
        <f t="shared" si="110"/>
        <v>#REF!</v>
      </c>
      <c r="J193" s="93" t="e">
        <f t="shared" si="110"/>
        <v>#REF!</v>
      </c>
      <c r="K193" s="92"/>
      <c r="L193" s="93"/>
      <c r="M193" s="93"/>
      <c r="N193" s="93"/>
      <c r="O193" s="93"/>
      <c r="P193" s="93"/>
      <c r="S193" s="186"/>
      <c r="T193" s="186"/>
      <c r="U193" s="186"/>
      <c r="V193" s="186"/>
      <c r="W193" s="186"/>
      <c r="Z193" s="187"/>
      <c r="AC193" s="187"/>
      <c r="AF193" s="187"/>
      <c r="AI193" s="187"/>
      <c r="AL193" s="187"/>
    </row>
    <row r="194" spans="1:38" s="29" customFormat="1" ht="12.75" hidden="1" customHeight="1" x14ac:dyDescent="0.2">
      <c r="A194" s="90"/>
      <c r="B194" s="90" t="s">
        <v>151</v>
      </c>
      <c r="C194" s="90"/>
      <c r="D194" s="91"/>
      <c r="E194" s="92" t="e">
        <f t="shared" ref="E194:J194" si="111">E193*3%</f>
        <v>#REF!</v>
      </c>
      <c r="F194" s="93" t="e">
        <f t="shared" si="111"/>
        <v>#REF!</v>
      </c>
      <c r="G194" s="93" t="e">
        <f t="shared" si="111"/>
        <v>#REF!</v>
      </c>
      <c r="H194" s="93" t="e">
        <f t="shared" si="111"/>
        <v>#REF!</v>
      </c>
      <c r="I194" s="93" t="e">
        <f t="shared" si="111"/>
        <v>#REF!</v>
      </c>
      <c r="J194" s="93" t="e">
        <f t="shared" si="111"/>
        <v>#REF!</v>
      </c>
      <c r="K194" s="92"/>
      <c r="L194" s="93"/>
      <c r="M194" s="93"/>
      <c r="N194" s="93"/>
      <c r="O194" s="93"/>
      <c r="P194" s="93"/>
      <c r="S194" s="186"/>
      <c r="T194" s="186"/>
      <c r="U194" s="186"/>
      <c r="V194" s="186"/>
      <c r="W194" s="186"/>
      <c r="Z194" s="187"/>
      <c r="AC194" s="187"/>
      <c r="AF194" s="187"/>
      <c r="AI194" s="187"/>
      <c r="AL194" s="187"/>
    </row>
    <row r="195" spans="1:38" s="29" customFormat="1" ht="12.75" hidden="1" customHeight="1" x14ac:dyDescent="0.2">
      <c r="A195" s="110"/>
      <c r="B195" s="110" t="s">
        <v>152</v>
      </c>
      <c r="C195" s="110"/>
      <c r="D195" s="111"/>
      <c r="E195" s="112" t="e">
        <f>E193*2.7%</f>
        <v>#REF!</v>
      </c>
      <c r="F195" s="103" t="e">
        <f>F193*2.7%</f>
        <v>#REF!</v>
      </c>
      <c r="G195" s="103" t="e">
        <f t="shared" ref="G195:J195" si="112">G193*2.7%</f>
        <v>#REF!</v>
      </c>
      <c r="H195" s="103" t="e">
        <f t="shared" si="112"/>
        <v>#REF!</v>
      </c>
      <c r="I195" s="103" t="e">
        <f t="shared" si="112"/>
        <v>#REF!</v>
      </c>
      <c r="J195" s="103" t="e">
        <f t="shared" si="112"/>
        <v>#REF!</v>
      </c>
      <c r="K195" s="112"/>
      <c r="L195" s="103"/>
      <c r="M195" s="103"/>
      <c r="N195" s="103"/>
      <c r="O195" s="103"/>
      <c r="P195" s="103"/>
      <c r="S195" s="186"/>
      <c r="T195" s="186"/>
      <c r="U195" s="186"/>
      <c r="V195" s="186"/>
      <c r="W195" s="186"/>
      <c r="Z195" s="187"/>
      <c r="AC195" s="187"/>
      <c r="AF195" s="187"/>
      <c r="AI195" s="187"/>
      <c r="AL195" s="187"/>
    </row>
    <row r="196" spans="1:38" s="29" customFormat="1" x14ac:dyDescent="0.2">
      <c r="A196" s="79"/>
      <c r="B196" s="80" t="s">
        <v>153</v>
      </c>
      <c r="C196" s="80"/>
      <c r="D196" s="82"/>
      <c r="E196" s="82">
        <f>K185*(1+Entrada!$J$13)</f>
        <v>12801679.040198103</v>
      </c>
      <c r="F196" s="83">
        <f>L185*(1+Entrada!$J$13)</f>
        <v>12961700.028200572</v>
      </c>
      <c r="G196" s="83">
        <f>M185*(1+Entrada!$J$13)</f>
        <v>12457313.874016771</v>
      </c>
      <c r="H196" s="83">
        <f>N185*(1+Entrada!$J$13)</f>
        <v>13142349.75051125</v>
      </c>
      <c r="I196" s="83">
        <f>O185*(1+Entrada!$J$13)</f>
        <v>12875928.778631248</v>
      </c>
      <c r="J196" s="83">
        <f>P185*(1+Entrada!$J$13)</f>
        <v>12988583.554184994</v>
      </c>
      <c r="K196" s="82"/>
      <c r="L196" s="83"/>
      <c r="M196" s="83"/>
      <c r="N196" s="83"/>
      <c r="O196" s="83"/>
      <c r="P196" s="83"/>
      <c r="S196" s="174">
        <f>SUMIF($Q166:$Q184,"&lt;&gt;Rateio",Y166:Y184)</f>
        <v>8795941.9301035367</v>
      </c>
      <c r="T196" s="174">
        <f>SUMIF($Q166:$Q184,"&lt;&gt;Rateio",AB166:AB184)</f>
        <v>8453660.3379592635</v>
      </c>
      <c r="U196" s="174">
        <f>SUMIF($Q166:$Q184,"&lt;&gt;Rateio",AE166:AE184)</f>
        <v>8918532.6754283719</v>
      </c>
      <c r="V196" s="174">
        <f>SUMIF($Q166:$Q184,"&lt;&gt;Rateio",AH166:AH184)</f>
        <v>8737736.6847389024</v>
      </c>
      <c r="W196" s="174">
        <f>SUMIF($Q166:$Q184,"&lt;&gt;Rateio",AK166:AK184)</f>
        <v>8814185.3652178291</v>
      </c>
      <c r="Z196" s="187"/>
      <c r="AC196" s="187"/>
      <c r="AF196" s="187"/>
      <c r="AI196" s="187"/>
      <c r="AL196" s="187"/>
    </row>
    <row r="197" spans="1:38" s="29" customFormat="1" x14ac:dyDescent="0.2">
      <c r="C197" s="231"/>
      <c r="E197" s="168">
        <f>AVERAGE(F197:J197)</f>
        <v>1</v>
      </c>
      <c r="F197" s="193">
        <f>S197</f>
        <v>1</v>
      </c>
      <c r="G197" s="194">
        <f>T197</f>
        <v>1</v>
      </c>
      <c r="H197" s="194">
        <f>U197</f>
        <v>1</v>
      </c>
      <c r="I197" s="194">
        <f>V197</f>
        <v>1</v>
      </c>
      <c r="J197" s="195">
        <f>W197</f>
        <v>1</v>
      </c>
      <c r="K197" s="233"/>
      <c r="L197" s="233"/>
      <c r="M197" s="233"/>
      <c r="N197" s="233"/>
      <c r="O197" s="31"/>
      <c r="P197" s="31"/>
      <c r="Q197" s="31"/>
      <c r="S197" s="196">
        <f>S185/S196</f>
        <v>1</v>
      </c>
      <c r="T197" s="196">
        <f>T185/T196</f>
        <v>1</v>
      </c>
      <c r="U197" s="196">
        <f>U185/U196</f>
        <v>1</v>
      </c>
      <c r="V197" s="196">
        <f>V185/V196</f>
        <v>1</v>
      </c>
      <c r="W197" s="196">
        <f>W185/W196</f>
        <v>1</v>
      </c>
      <c r="Y197" s="197"/>
      <c r="Z197" s="198"/>
      <c r="AB197" s="197"/>
      <c r="AC197" s="198"/>
      <c r="AE197" s="197"/>
      <c r="AF197" s="198"/>
      <c r="AH197" s="197"/>
      <c r="AI197" s="198"/>
      <c r="AK197" s="197"/>
      <c r="AL197" s="198"/>
    </row>
    <row r="198" spans="1:38" s="29" customFormat="1" x14ac:dyDescent="0.2">
      <c r="C198" s="231"/>
      <c r="E198" s="199"/>
      <c r="F198" s="200"/>
      <c r="G198" s="200"/>
      <c r="H198" s="200"/>
      <c r="I198" s="200"/>
      <c r="J198" s="200"/>
      <c r="K198" s="233"/>
      <c r="L198" s="233"/>
      <c r="M198" s="233"/>
      <c r="N198" s="233"/>
      <c r="O198" s="31"/>
      <c r="P198" s="31"/>
      <c r="Q198" s="31"/>
    </row>
    <row r="199" spans="1:38" s="29" customFormat="1" x14ac:dyDescent="0.2">
      <c r="C199" s="231"/>
      <c r="E199" s="199"/>
      <c r="F199" s="200"/>
      <c r="G199" s="200"/>
      <c r="H199" s="200"/>
      <c r="I199" s="200"/>
      <c r="J199" s="200"/>
      <c r="K199" s="233"/>
      <c r="L199" s="233"/>
      <c r="M199" s="233"/>
      <c r="N199" s="233"/>
      <c r="O199" s="31"/>
      <c r="P199" s="31"/>
      <c r="Q199" s="31"/>
    </row>
    <row r="200" spans="1:38" s="29" customFormat="1" x14ac:dyDescent="0.2">
      <c r="C200" s="231"/>
      <c r="E200" s="28"/>
      <c r="F200" s="233"/>
      <c r="G200" s="233"/>
      <c r="H200" s="233"/>
      <c r="I200" s="233"/>
      <c r="J200" s="233"/>
      <c r="K200" s="233"/>
      <c r="L200" s="233"/>
      <c r="M200" s="233"/>
      <c r="N200" s="233"/>
      <c r="O200" s="31"/>
      <c r="P200" s="31"/>
      <c r="Q200" s="31"/>
    </row>
    <row r="201" spans="1:38" s="35" customFormat="1" ht="12.75" customHeight="1" x14ac:dyDescent="0.25">
      <c r="B201" s="392" t="s">
        <v>303</v>
      </c>
      <c r="C201" s="232"/>
      <c r="D201" s="231"/>
      <c r="E201" s="233"/>
      <c r="F201" s="233"/>
      <c r="G201" s="231"/>
      <c r="H201" s="234"/>
      <c r="I201" s="235"/>
      <c r="J201" s="36"/>
      <c r="K201" s="36"/>
      <c r="L201" s="37"/>
      <c r="M201" s="36"/>
      <c r="N201" s="36"/>
      <c r="S201" s="171" t="s">
        <v>129</v>
      </c>
      <c r="T201" s="171" t="s">
        <v>130</v>
      </c>
      <c r="U201" s="171" t="s">
        <v>142</v>
      </c>
      <c r="V201" s="171" t="s">
        <v>132</v>
      </c>
      <c r="W201" s="171" t="s">
        <v>133</v>
      </c>
      <c r="Y201" s="172"/>
      <c r="Z201" s="173"/>
      <c r="AB201" s="172"/>
      <c r="AC201" s="173"/>
      <c r="AE201" s="172"/>
      <c r="AF201" s="173"/>
      <c r="AH201" s="172"/>
      <c r="AI201" s="173"/>
      <c r="AK201" s="172"/>
      <c r="AL201" s="173"/>
    </row>
    <row r="202" spans="1:38" s="35" customFormat="1" ht="12.75" customHeight="1" x14ac:dyDescent="0.2">
      <c r="B202" s="392"/>
      <c r="C202" s="236"/>
      <c r="D202" s="258"/>
      <c r="E202" s="233"/>
      <c r="F202" s="233"/>
      <c r="G202" s="258"/>
      <c r="H202" s="259"/>
      <c r="I202" s="259"/>
      <c r="J202" s="36"/>
      <c r="K202" s="36"/>
      <c r="L202" s="37"/>
      <c r="M202" s="36"/>
      <c r="N202" s="36"/>
      <c r="Q202" s="29" t="s">
        <v>202</v>
      </c>
      <c r="S202" s="174">
        <f>SUMIF($Q205:$Q223,"Rateio",L205:L223)+F235</f>
        <v>13016030.753364792</v>
      </c>
      <c r="T202" s="174">
        <f>SUMIF($Q205:$Q223,"Rateio",M205:M223)+G235</f>
        <v>12509530.396147439</v>
      </c>
      <c r="U202" s="174">
        <f>SUMIF($Q205:$Q223,"Rateio",N205:N223)+H235</f>
        <v>13202433.169091992</v>
      </c>
      <c r="V202" s="174">
        <f>SUMIF($Q205:$Q223,"Rateio",O205:O223)+I235</f>
        <v>12929899.98195981</v>
      </c>
      <c r="W202" s="174">
        <f>SUMIF($Q205:$Q223,"Rateio",P205:P223)+J235</f>
        <v>13043026.965297703</v>
      </c>
      <c r="Z202" s="175"/>
      <c r="AC202" s="175"/>
      <c r="AF202" s="175"/>
      <c r="AI202" s="175"/>
      <c r="AL202" s="175"/>
    </row>
    <row r="203" spans="1:38" s="44" customFormat="1" x14ac:dyDescent="0.2">
      <c r="A203" s="379" t="s">
        <v>136</v>
      </c>
      <c r="B203" s="393" t="s">
        <v>138</v>
      </c>
      <c r="C203" s="379" t="s">
        <v>3</v>
      </c>
      <c r="D203" s="394" t="s">
        <v>139</v>
      </c>
      <c r="E203" s="43">
        <f>$E$47</f>
        <v>44228</v>
      </c>
      <c r="F203" s="377" t="str">
        <f>$F$47</f>
        <v>Preço Unitário</v>
      </c>
      <c r="G203" s="377"/>
      <c r="H203" s="377"/>
      <c r="I203" s="377"/>
      <c r="J203" s="377"/>
      <c r="K203" s="43">
        <f>$K$47</f>
        <v>44228</v>
      </c>
      <c r="L203" s="378" t="str">
        <f>$L$47</f>
        <v>Preço Total</v>
      </c>
      <c r="M203" s="378"/>
      <c r="N203" s="378"/>
      <c r="O203" s="378"/>
      <c r="P203" s="378"/>
      <c r="Q203" s="176" t="s">
        <v>203</v>
      </c>
      <c r="S203" s="174">
        <f>SUMIF($R205:$R223,"UAR",L205:L223)</f>
        <v>0</v>
      </c>
      <c r="T203" s="174">
        <f>SUMIF($R205:$R223,"UAR",M205:M223)</f>
        <v>0</v>
      </c>
      <c r="U203" s="174">
        <f>SUMIF($R205:$R223,"UAR",N205:N223)</f>
        <v>0</v>
      </c>
      <c r="V203" s="174">
        <f>SUMIF($R205:$R223,"UAR",O205:O223)</f>
        <v>0</v>
      </c>
      <c r="W203" s="174">
        <f>SUMIF($R205:$R223,"UAR",P205:P223)</f>
        <v>0</v>
      </c>
      <c r="Z203" s="177"/>
      <c r="AC203" s="177"/>
      <c r="AF203" s="177"/>
      <c r="AI203" s="177"/>
      <c r="AL203" s="177"/>
    </row>
    <row r="204" spans="1:38" s="49" customFormat="1" x14ac:dyDescent="0.2">
      <c r="A204" s="379"/>
      <c r="B204" s="380"/>
      <c r="C204" s="379"/>
      <c r="D204" s="394"/>
      <c r="E204" s="42" t="s">
        <v>118</v>
      </c>
      <c r="F204" s="243" t="s">
        <v>129</v>
      </c>
      <c r="G204" s="243" t="s">
        <v>130</v>
      </c>
      <c r="H204" s="243" t="s">
        <v>142</v>
      </c>
      <c r="I204" s="243" t="s">
        <v>132</v>
      </c>
      <c r="J204" s="243" t="s">
        <v>133</v>
      </c>
      <c r="K204" s="45" t="s">
        <v>118</v>
      </c>
      <c r="L204" s="47" t="s">
        <v>129</v>
      </c>
      <c r="M204" s="47" t="s">
        <v>130</v>
      </c>
      <c r="N204" s="47" t="s">
        <v>142</v>
      </c>
      <c r="O204" s="47" t="s">
        <v>132</v>
      </c>
      <c r="P204" s="47" t="s">
        <v>133</v>
      </c>
      <c r="Q204" s="176" t="s">
        <v>204</v>
      </c>
      <c r="S204" s="181">
        <f>S203/S202</f>
        <v>0</v>
      </c>
      <c r="T204" s="181">
        <f>T203/T202</f>
        <v>0</v>
      </c>
      <c r="U204" s="181">
        <f>U203/U202</f>
        <v>0</v>
      </c>
      <c r="V204" s="181">
        <f>V203/V202</f>
        <v>0</v>
      </c>
      <c r="W204" s="181">
        <f>W203/W202</f>
        <v>0</v>
      </c>
      <c r="Y204" s="182"/>
      <c r="Z204" s="183"/>
      <c r="AB204" s="182"/>
      <c r="AC204" s="183"/>
      <c r="AE204" s="182"/>
      <c r="AF204" s="183"/>
      <c r="AH204" s="182"/>
      <c r="AI204" s="183"/>
      <c r="AL204" s="184"/>
    </row>
    <row r="205" spans="1:38" x14ac:dyDescent="0.2">
      <c r="A205" s="246">
        <v>1</v>
      </c>
      <c r="B205" s="116" t="s">
        <v>57</v>
      </c>
      <c r="C205" s="1" t="str">
        <f>VLOOKUP(B205,Valores!$A$2:$F$223,5,FALSE)</f>
        <v>unid.</v>
      </c>
      <c r="D205" s="18">
        <v>1</v>
      </c>
      <c r="E205" s="281">
        <f>EXP(12.68906)*POWER(Resumo!$C$57,0.01669)*POWER(Resumo!$D$57,0.0067)*POWER(Resumo!$E$57,0.42182)*(IF(Resumo!$F$57="ONAN/ONAF",0.8,IF(Resumo!$F$57="ONAN/ONAF/ONAF",1,1.1)))*1.053708*(1+Valores!$H$3)*(1+Valores!$I$3)*(1+Valores!$J$3)*VLOOKUP(VLOOKUP($B10,Indices_Poder!$B$5:$E$250,3,FALSE),Indices_Poder!$G$6:$N$28,8,FALSE)</f>
        <v>7859205.6575123658</v>
      </c>
      <c r="F205" s="65">
        <f>$E205*VLOOKUP(F$204,Regional!$A$2:$B$7,2,FALSE)</f>
        <v>7957445.7282312699</v>
      </c>
      <c r="G205" s="65">
        <f>$E205*VLOOKUP(G$204,Regional!$A$2:$B$7,2,FALSE)</f>
        <v>7647793.0253252825</v>
      </c>
      <c r="H205" s="65">
        <f>$E205*VLOOKUP(H$204,Regional!$A$2:$B$7,2,FALSE)</f>
        <v>8071404.2102651987</v>
      </c>
      <c r="I205" s="65">
        <f>$E205*VLOOKUP(I$204,Regional!$A$2:$B$7,2,FALSE)</f>
        <v>7904789.0503259376</v>
      </c>
      <c r="J205" s="65">
        <f>$E205*VLOOKUP(J$204,Regional!$A$2:$B$7,2,FALSE)</f>
        <v>7973950.0601120461</v>
      </c>
      <c r="K205" s="56">
        <f>D205*E205</f>
        <v>7859205.6575123658</v>
      </c>
      <c r="L205" s="248">
        <f>D205*F205</f>
        <v>7957445.7282312699</v>
      </c>
      <c r="M205" s="248">
        <f>D205*G205</f>
        <v>7647793.0253252825</v>
      </c>
      <c r="N205" s="248">
        <f>D205*H205</f>
        <v>8071404.2102651987</v>
      </c>
      <c r="O205" s="248">
        <f>D205*I205</f>
        <v>7904789.0503259376</v>
      </c>
      <c r="P205" s="249">
        <f>D205*J205</f>
        <v>7973950.0601120461</v>
      </c>
      <c r="Q205" s="119">
        <f>VLOOKUP(B205,Valores!$A$2:$P$300,14,FALSE)</f>
        <v>1</v>
      </c>
      <c r="R205" s="119">
        <f>VLOOKUP(B205,Valores!$A$2:$P$300,15,FALSE)</f>
        <v>2.86E-2</v>
      </c>
      <c r="S205" s="186">
        <f>IF($R205="UAR",L205*S$204,0)</f>
        <v>0</v>
      </c>
      <c r="T205" s="186">
        <f>IF($R205="UAR",M205*T$204,0)</f>
        <v>0</v>
      </c>
      <c r="U205" s="186">
        <f>IF($R205="UAR",N205*U$204,0)</f>
        <v>0</v>
      </c>
      <c r="V205" s="186">
        <f>IF($R205="UAR",O205*V$204,0)</f>
        <v>0</v>
      </c>
      <c r="W205" s="186">
        <f>IF($R205="UAR",P205*W$204,0)</f>
        <v>0</v>
      </c>
      <c r="Y205" s="31">
        <f t="shared" ref="Y205:Y223" si="113">L205+S205</f>
        <v>7957445.7282312699</v>
      </c>
      <c r="Z205" s="187">
        <f t="shared" ref="Z205:Z223" si="114">IF($Q205="rateio",0,Y205*$Q205)</f>
        <v>7957445.7282312699</v>
      </c>
      <c r="AB205" s="31">
        <f t="shared" ref="AB205:AB223" si="115">M205+T205</f>
        <v>7647793.0253252825</v>
      </c>
      <c r="AC205" s="187">
        <f t="shared" ref="AC205:AC223" si="116">IF($Q205="rateio",0,AB205*$Q205)</f>
        <v>7647793.0253252825</v>
      </c>
      <c r="AE205" s="31">
        <f t="shared" ref="AE205:AE223" si="117">N205+U205</f>
        <v>8071404.2102651987</v>
      </c>
      <c r="AF205" s="187">
        <f t="shared" ref="AF205:AF223" si="118">IF($Q205="rateio",0,AE205*$Q205)</f>
        <v>8071404.2102651987</v>
      </c>
      <c r="AH205" s="31">
        <f t="shared" ref="AH205:AH223" si="119">V205+O205</f>
        <v>7904789.0503259376</v>
      </c>
      <c r="AI205" s="187">
        <f t="shared" ref="AI205:AI223" si="120">IF($Q205="rateio",0,AH205*$Q205)</f>
        <v>7904789.0503259376</v>
      </c>
      <c r="AK205" s="31">
        <f t="shared" ref="AK205:AK223" si="121">P205+W205</f>
        <v>7973950.0601120461</v>
      </c>
      <c r="AL205" s="187">
        <f t="shared" ref="AL205:AL223" si="122">IF($Q205="rateio",0,AK205*$Q205)</f>
        <v>7973950.0601120461</v>
      </c>
    </row>
    <row r="206" spans="1:38" x14ac:dyDescent="0.2">
      <c r="A206" s="250">
        <v>2</v>
      </c>
      <c r="B206" s="1" t="s">
        <v>237</v>
      </c>
      <c r="C206" s="1" t="str">
        <f>VLOOKUP(B206,Valores!$A$2:$F$223,5,FALSE)</f>
        <v>unid.</v>
      </c>
      <c r="D206" s="251">
        <v>0.33300000000000002</v>
      </c>
      <c r="E206" s="64">
        <f>VLOOKUP($B206,Valores!$A$2:$G$300,6,FALSE)*VLOOKUP(VLOOKUP($B206,Indices_Poder!$B$5:$E$250,3,FALSE),Indices_Poder!$G$6:$N$28,4,FALSE)</f>
        <v>188082.17109338444</v>
      </c>
      <c r="F206" s="65">
        <f>$E206*VLOOKUP(F$204,Regional!$A$2:$B$7,2,FALSE)</f>
        <v>190433.19823205174</v>
      </c>
      <c r="G206" s="65">
        <f>$E206*VLOOKUP(G$204,Regional!$A$2:$B$7,2,FALSE)</f>
        <v>183022.76069097238</v>
      </c>
      <c r="H206" s="65">
        <f>$E206*VLOOKUP(H$204,Regional!$A$2:$B$7,2,FALSE)</f>
        <v>193160.3897129058</v>
      </c>
      <c r="I206" s="65">
        <f>$E206*VLOOKUP(I$204,Regional!$A$2:$B$7,2,FALSE)</f>
        <v>189173.04768572608</v>
      </c>
      <c r="J206" s="65">
        <f>$E206*VLOOKUP(J$204,Regional!$A$2:$B$7,2,FALSE)</f>
        <v>190828.17079134786</v>
      </c>
      <c r="K206" s="66">
        <f t="shared" ref="K206:K223" si="123">D206*E206</f>
        <v>62631.362974097021</v>
      </c>
      <c r="L206" s="65">
        <f t="shared" ref="L206:P223" si="124">$D206*F206</f>
        <v>63414.255011273235</v>
      </c>
      <c r="M206" s="65">
        <f t="shared" si="124"/>
        <v>60946.57931009381</v>
      </c>
      <c r="N206" s="65">
        <f t="shared" si="124"/>
        <v>64322.409774397638</v>
      </c>
      <c r="O206" s="65">
        <f t="shared" si="124"/>
        <v>62994.624879346789</v>
      </c>
      <c r="P206" s="133">
        <f t="shared" si="124"/>
        <v>63545.780873518845</v>
      </c>
      <c r="Q206" s="119">
        <f>VLOOKUP(B206,Valores!$A$2:$P$300,14,FALSE)</f>
        <v>1</v>
      </c>
      <c r="R206" s="119">
        <f>VLOOKUP(B206,Valores!$A$2:$P$300,15,FALSE)</f>
        <v>3.5700000000000003E-2</v>
      </c>
      <c r="S206" s="186">
        <f t="shared" ref="S206:W223" si="125">IF($R206="UAR",L206*S$204,0)</f>
        <v>0</v>
      </c>
      <c r="T206" s="186">
        <f t="shared" si="125"/>
        <v>0</v>
      </c>
      <c r="U206" s="186">
        <f t="shared" si="125"/>
        <v>0</v>
      </c>
      <c r="V206" s="186">
        <f t="shared" si="125"/>
        <v>0</v>
      </c>
      <c r="W206" s="186">
        <f t="shared" si="125"/>
        <v>0</v>
      </c>
      <c r="Y206" s="31">
        <f t="shared" si="113"/>
        <v>63414.255011273235</v>
      </c>
      <c r="Z206" s="187">
        <f t="shared" si="114"/>
        <v>63414.255011273235</v>
      </c>
      <c r="AB206" s="31">
        <f t="shared" si="115"/>
        <v>60946.57931009381</v>
      </c>
      <c r="AC206" s="187">
        <f t="shared" si="116"/>
        <v>60946.57931009381</v>
      </c>
      <c r="AE206" s="31">
        <f t="shared" si="117"/>
        <v>64322.409774397638</v>
      </c>
      <c r="AF206" s="187">
        <f t="shared" si="118"/>
        <v>64322.409774397638</v>
      </c>
      <c r="AH206" s="31">
        <f t="shared" si="119"/>
        <v>62994.624879346789</v>
      </c>
      <c r="AI206" s="187">
        <f t="shared" si="120"/>
        <v>62994.624879346789</v>
      </c>
      <c r="AK206" s="31">
        <f t="shared" si="121"/>
        <v>63545.780873518845</v>
      </c>
      <c r="AL206" s="187">
        <f t="shared" si="122"/>
        <v>63545.780873518845</v>
      </c>
    </row>
    <row r="207" spans="1:38" x14ac:dyDescent="0.2">
      <c r="A207" s="250">
        <v>3</v>
      </c>
      <c r="B207" s="1" t="s">
        <v>238</v>
      </c>
      <c r="C207" s="1" t="str">
        <f>VLOOKUP(B207,Valores!$A$2:$F$223,5,FALSE)</f>
        <v>unid.</v>
      </c>
      <c r="D207" s="1">
        <v>1</v>
      </c>
      <c r="E207" s="64">
        <f>VLOOKUP($B207,Valores!$A$2:$G$300,6,FALSE)*VLOOKUP(VLOOKUP($B207,Indices_Poder!$B$5:$E$250,3,FALSE),Indices_Poder!$G$6:$N$28,4,FALSE)</f>
        <v>2604.1258136719553</v>
      </c>
      <c r="F207" s="65">
        <f>$E207*VLOOKUP(F$204,Regional!$A$2:$B$7,2,FALSE)</f>
        <v>2636.6773863428548</v>
      </c>
      <c r="G207" s="65">
        <f>$E207*VLOOKUP(G$204,Regional!$A$2:$B$7,2,FALSE)</f>
        <v>2534.0748292841795</v>
      </c>
      <c r="H207" s="65">
        <f>$E207*VLOOKUP(H$204,Regional!$A$2:$B$7,2,FALSE)</f>
        <v>2674.4372106410979</v>
      </c>
      <c r="I207" s="65">
        <f>$E207*VLOOKUP(I$204,Regional!$A$2:$B$7,2,FALSE)</f>
        <v>2619.2297433912527</v>
      </c>
      <c r="J207" s="65">
        <f>$E207*VLOOKUP(J$204,Regional!$A$2:$B$7,2,FALSE)</f>
        <v>2642.1460505515656</v>
      </c>
      <c r="K207" s="66">
        <f t="shared" si="123"/>
        <v>2604.1258136719553</v>
      </c>
      <c r="L207" s="65">
        <f t="shared" si="124"/>
        <v>2636.6773863428548</v>
      </c>
      <c r="M207" s="65">
        <f t="shared" si="124"/>
        <v>2534.0748292841795</v>
      </c>
      <c r="N207" s="65">
        <f t="shared" si="124"/>
        <v>2674.4372106410979</v>
      </c>
      <c r="O207" s="65">
        <f t="shared" si="124"/>
        <v>2619.2297433912527</v>
      </c>
      <c r="P207" s="133">
        <f t="shared" si="124"/>
        <v>2642.1460505515656</v>
      </c>
      <c r="Q207" s="119">
        <f>VLOOKUP(B207,Valores!$A$2:$P$300,14,FALSE)</f>
        <v>1</v>
      </c>
      <c r="R207" s="119">
        <f>VLOOKUP(B207,Valores!$A$2:$P$300,15,FALSE)</f>
        <v>2.7E-2</v>
      </c>
      <c r="S207" s="186">
        <f t="shared" si="125"/>
        <v>0</v>
      </c>
      <c r="T207" s="186">
        <f t="shared" si="125"/>
        <v>0</v>
      </c>
      <c r="U207" s="186">
        <f t="shared" si="125"/>
        <v>0</v>
      </c>
      <c r="V207" s="186">
        <f t="shared" si="125"/>
        <v>0</v>
      </c>
      <c r="W207" s="186">
        <f t="shared" si="125"/>
        <v>0</v>
      </c>
      <c r="Y207" s="31">
        <f t="shared" si="113"/>
        <v>2636.6773863428548</v>
      </c>
      <c r="Z207" s="187">
        <f t="shared" si="114"/>
        <v>2636.6773863428548</v>
      </c>
      <c r="AB207" s="31">
        <f t="shared" si="115"/>
        <v>2534.0748292841795</v>
      </c>
      <c r="AC207" s="187">
        <f t="shared" si="116"/>
        <v>2534.0748292841795</v>
      </c>
      <c r="AE207" s="31">
        <f t="shared" si="117"/>
        <v>2674.4372106410979</v>
      </c>
      <c r="AF207" s="187">
        <f t="shared" si="118"/>
        <v>2674.4372106410979</v>
      </c>
      <c r="AH207" s="31">
        <f t="shared" si="119"/>
        <v>2619.2297433912527</v>
      </c>
      <c r="AI207" s="187">
        <f t="shared" si="120"/>
        <v>2619.2297433912527</v>
      </c>
      <c r="AK207" s="31">
        <f t="shared" si="121"/>
        <v>2642.1460505515656</v>
      </c>
      <c r="AL207" s="187">
        <f t="shared" si="122"/>
        <v>2642.1460505515656</v>
      </c>
    </row>
    <row r="208" spans="1:38" x14ac:dyDescent="0.2">
      <c r="A208" s="250">
        <v>4</v>
      </c>
      <c r="B208" s="1" t="s">
        <v>239</v>
      </c>
      <c r="C208" s="1" t="str">
        <f>VLOOKUP(B208,Valores!$A$2:$F$223,5,FALSE)</f>
        <v>unid.</v>
      </c>
      <c r="D208" s="1">
        <v>1</v>
      </c>
      <c r="E208" s="64">
        <f>VLOOKUP($B208,Valores!$A$2:$G$300,6,FALSE)*VLOOKUP(VLOOKUP($B208,Indices_Poder!$B$5:$E$250,3,FALSE),Indices_Poder!$G$6:$N$28,4,FALSE)</f>
        <v>2604.1258136719553</v>
      </c>
      <c r="F208" s="65">
        <f>$E208*VLOOKUP(F$204,Regional!$A$2:$B$7,2,FALSE)</f>
        <v>2636.6773863428548</v>
      </c>
      <c r="G208" s="65">
        <f>$E208*VLOOKUP(G$204,Regional!$A$2:$B$7,2,FALSE)</f>
        <v>2534.0748292841795</v>
      </c>
      <c r="H208" s="65">
        <f>$E208*VLOOKUP(H$204,Regional!$A$2:$B$7,2,FALSE)</f>
        <v>2674.4372106410979</v>
      </c>
      <c r="I208" s="65">
        <f>$E208*VLOOKUP(I$204,Regional!$A$2:$B$7,2,FALSE)</f>
        <v>2619.2297433912527</v>
      </c>
      <c r="J208" s="65">
        <f>$E208*VLOOKUP(J$204,Regional!$A$2:$B$7,2,FALSE)</f>
        <v>2642.1460505515656</v>
      </c>
      <c r="K208" s="66">
        <f t="shared" si="123"/>
        <v>2604.1258136719553</v>
      </c>
      <c r="L208" s="65">
        <f t="shared" si="124"/>
        <v>2636.6773863428548</v>
      </c>
      <c r="M208" s="65">
        <f t="shared" si="124"/>
        <v>2534.0748292841795</v>
      </c>
      <c r="N208" s="65">
        <f t="shared" si="124"/>
        <v>2674.4372106410979</v>
      </c>
      <c r="O208" s="65">
        <f t="shared" si="124"/>
        <v>2619.2297433912527</v>
      </c>
      <c r="P208" s="133">
        <f t="shared" si="124"/>
        <v>2642.1460505515656</v>
      </c>
      <c r="Q208" s="119">
        <f>VLOOKUP(B208,Valores!$A$2:$P$300,14,FALSE)</f>
        <v>1</v>
      </c>
      <c r="R208" s="119">
        <f>VLOOKUP(B208,Valores!$A$2:$P$300,15,FALSE)</f>
        <v>2.7E-2</v>
      </c>
      <c r="S208" s="186">
        <f t="shared" si="125"/>
        <v>0</v>
      </c>
      <c r="T208" s="186">
        <f t="shared" si="125"/>
        <v>0</v>
      </c>
      <c r="U208" s="186">
        <f t="shared" si="125"/>
        <v>0</v>
      </c>
      <c r="V208" s="186">
        <f t="shared" si="125"/>
        <v>0</v>
      </c>
      <c r="W208" s="186">
        <f t="shared" si="125"/>
        <v>0</v>
      </c>
      <c r="Y208" s="31">
        <f t="shared" si="113"/>
        <v>2636.6773863428548</v>
      </c>
      <c r="Z208" s="187">
        <f t="shared" si="114"/>
        <v>2636.6773863428548</v>
      </c>
      <c r="AB208" s="31">
        <f t="shared" si="115"/>
        <v>2534.0748292841795</v>
      </c>
      <c r="AC208" s="187">
        <f t="shared" si="116"/>
        <v>2534.0748292841795</v>
      </c>
      <c r="AE208" s="31">
        <f t="shared" si="117"/>
        <v>2674.4372106410979</v>
      </c>
      <c r="AF208" s="187">
        <f t="shared" si="118"/>
        <v>2674.4372106410979</v>
      </c>
      <c r="AH208" s="31">
        <f t="shared" si="119"/>
        <v>2619.2297433912527</v>
      </c>
      <c r="AI208" s="187">
        <f t="shared" si="120"/>
        <v>2619.2297433912527</v>
      </c>
      <c r="AK208" s="31">
        <f t="shared" si="121"/>
        <v>2642.1460505515656</v>
      </c>
      <c r="AL208" s="187">
        <f t="shared" si="122"/>
        <v>2642.1460505515656</v>
      </c>
    </row>
    <row r="209" spans="1:38" x14ac:dyDescent="0.2">
      <c r="A209" s="250">
        <v>5</v>
      </c>
      <c r="B209" s="1" t="s">
        <v>30</v>
      </c>
      <c r="C209" s="1" t="str">
        <f>VLOOKUP(B209,Valores!$A$2:$F$223,5,FALSE)</f>
        <v>unid.</v>
      </c>
      <c r="D209" s="1">
        <v>1</v>
      </c>
      <c r="E209" s="64">
        <f>VLOOKUP($B209,Valores!$A$2:$G$300,6,FALSE)*VLOOKUP(VLOOKUP($B209,Indices_Poder!$B$5:$E$250,3,FALSE),Indices_Poder!$G$6:$N$28,4,FALSE)</f>
        <v>54015.592521526502</v>
      </c>
      <c r="F209" s="65">
        <f>$E209*VLOOKUP(F$204,Regional!$A$2:$B$7,2,FALSE)</f>
        <v>54690.78742804558</v>
      </c>
      <c r="G209" s="65">
        <f>$E209*VLOOKUP(G$204,Regional!$A$2:$B$7,2,FALSE)</f>
        <v>52562.57308269744</v>
      </c>
      <c r="H209" s="65">
        <f>$E209*VLOOKUP(H$204,Regional!$A$2:$B$7,2,FALSE)</f>
        <v>55474.01351960771</v>
      </c>
      <c r="I209" s="65">
        <f>$E209*VLOOKUP(I$204,Regional!$A$2:$B$7,2,FALSE)</f>
        <v>54328.882958151356</v>
      </c>
      <c r="J209" s="65">
        <f>$E209*VLOOKUP(J$204,Regional!$A$2:$B$7,2,FALSE)</f>
        <v>54804.220172340785</v>
      </c>
      <c r="K209" s="66">
        <f t="shared" si="123"/>
        <v>54015.592521526502</v>
      </c>
      <c r="L209" s="65">
        <f t="shared" si="124"/>
        <v>54690.78742804558</v>
      </c>
      <c r="M209" s="65">
        <f t="shared" si="124"/>
        <v>52562.57308269744</v>
      </c>
      <c r="N209" s="65">
        <f t="shared" si="124"/>
        <v>55474.01351960771</v>
      </c>
      <c r="O209" s="65">
        <f t="shared" si="124"/>
        <v>54328.882958151356</v>
      </c>
      <c r="P209" s="133">
        <f t="shared" si="124"/>
        <v>54804.220172340785</v>
      </c>
      <c r="Q209" s="119">
        <f>VLOOKUP(B209,Valores!$A$2:$P$300,14,FALSE)</f>
        <v>1</v>
      </c>
      <c r="R209" s="119">
        <f>VLOOKUP(B209,Valores!$A$2:$P$300,15,FALSE)</f>
        <v>0.04</v>
      </c>
      <c r="S209" s="186">
        <f t="shared" si="125"/>
        <v>0</v>
      </c>
      <c r="T209" s="186">
        <f t="shared" si="125"/>
        <v>0</v>
      </c>
      <c r="U209" s="186">
        <f t="shared" si="125"/>
        <v>0</v>
      </c>
      <c r="V209" s="186">
        <f t="shared" si="125"/>
        <v>0</v>
      </c>
      <c r="W209" s="186">
        <f t="shared" si="125"/>
        <v>0</v>
      </c>
      <c r="Y209" s="31">
        <f t="shared" si="113"/>
        <v>54690.78742804558</v>
      </c>
      <c r="Z209" s="187">
        <f t="shared" si="114"/>
        <v>54690.78742804558</v>
      </c>
      <c r="AB209" s="31">
        <f t="shared" si="115"/>
        <v>52562.57308269744</v>
      </c>
      <c r="AC209" s="187">
        <f t="shared" si="116"/>
        <v>52562.57308269744</v>
      </c>
      <c r="AE209" s="31">
        <f t="shared" si="117"/>
        <v>55474.01351960771</v>
      </c>
      <c r="AF209" s="187">
        <f t="shared" si="118"/>
        <v>55474.01351960771</v>
      </c>
      <c r="AH209" s="31">
        <f t="shared" si="119"/>
        <v>54328.882958151356</v>
      </c>
      <c r="AI209" s="187">
        <f t="shared" si="120"/>
        <v>54328.882958151356</v>
      </c>
      <c r="AK209" s="31">
        <f t="shared" si="121"/>
        <v>54804.220172340785</v>
      </c>
      <c r="AL209" s="187">
        <f t="shared" si="122"/>
        <v>54804.220172340785</v>
      </c>
    </row>
    <row r="210" spans="1:38" x14ac:dyDescent="0.2">
      <c r="A210" s="250">
        <v>6</v>
      </c>
      <c r="B210" s="1" t="s">
        <v>240</v>
      </c>
      <c r="C210" s="1" t="str">
        <f>VLOOKUP(B210,Valores!$A$2:$F$223,5,FALSE)</f>
        <v>unid.</v>
      </c>
      <c r="D210" s="1">
        <v>0.33</v>
      </c>
      <c r="E210" s="64">
        <f>EXP(10.06941)*POWER(13.8,0.39621)*POWER($Q$4,0.54447)*0.9331847*(1+Valores!$H$135)*(1+Valores!$I$135)*(1+Valores!$J$135)*VLOOKUP(VLOOKUP($B210,Indices_Poder!$B$5:$E$250,3,FALSE),Indices_Poder!$G$6:$N$28,8,FALSE)</f>
        <v>433304.04849154927</v>
      </c>
      <c r="F210" s="65">
        <f>$E210*VLOOKUP(F$204,Regional!$A$2:$B$7,2,FALSE)</f>
        <v>438720.34909769363</v>
      </c>
      <c r="G210" s="65">
        <f>$E210*VLOOKUP(G$204,Regional!$A$2:$B$7,2,FALSE)</f>
        <v>421648.16958712658</v>
      </c>
      <c r="H210" s="65">
        <f>$E210*VLOOKUP(H$204,Regional!$A$2:$B$7,2,FALSE)</f>
        <v>445003.25780082104</v>
      </c>
      <c r="I210" s="65">
        <f>$E210*VLOOKUP(I$204,Regional!$A$2:$B$7,2,FALSE)</f>
        <v>435817.21197280026</v>
      </c>
      <c r="J210" s="65">
        <f>$E210*VLOOKUP(J$204,Regional!$A$2:$B$7,2,FALSE)</f>
        <v>439630.28759952588</v>
      </c>
      <c r="K210" s="66">
        <f t="shared" si="123"/>
        <v>142990.33600221126</v>
      </c>
      <c r="L210" s="65">
        <f t="shared" si="124"/>
        <v>144777.71520223891</v>
      </c>
      <c r="M210" s="65">
        <f t="shared" si="124"/>
        <v>139143.89596375177</v>
      </c>
      <c r="N210" s="65">
        <f t="shared" si="124"/>
        <v>146851.07507427095</v>
      </c>
      <c r="O210" s="65">
        <f t="shared" si="124"/>
        <v>143819.6799510241</v>
      </c>
      <c r="P210" s="133">
        <f t="shared" si="124"/>
        <v>145077.99490784356</v>
      </c>
      <c r="Q210" s="119">
        <f>VLOOKUP(B210,Valores!$A$2:$P$300,14,FALSE)</f>
        <v>1</v>
      </c>
      <c r="R210" s="119">
        <f>VLOOKUP(B210,Valores!$A$2:$P$300,15,FALSE)</f>
        <v>3.3300000000000003E-2</v>
      </c>
      <c r="S210" s="186">
        <f t="shared" si="125"/>
        <v>0</v>
      </c>
      <c r="T210" s="186">
        <f t="shared" si="125"/>
        <v>0</v>
      </c>
      <c r="U210" s="186">
        <f t="shared" si="125"/>
        <v>0</v>
      </c>
      <c r="V210" s="186">
        <f t="shared" si="125"/>
        <v>0</v>
      </c>
      <c r="W210" s="186">
        <f t="shared" si="125"/>
        <v>0</v>
      </c>
      <c r="Y210" s="31">
        <f t="shared" si="113"/>
        <v>144777.71520223891</v>
      </c>
      <c r="Z210" s="187">
        <f t="shared" si="114"/>
        <v>144777.71520223891</v>
      </c>
      <c r="AB210" s="31">
        <f t="shared" si="115"/>
        <v>139143.89596375177</v>
      </c>
      <c r="AC210" s="187">
        <f t="shared" si="116"/>
        <v>139143.89596375177</v>
      </c>
      <c r="AE210" s="31">
        <f t="shared" si="117"/>
        <v>146851.07507427095</v>
      </c>
      <c r="AF210" s="187">
        <f t="shared" si="118"/>
        <v>146851.07507427095</v>
      </c>
      <c r="AH210" s="31">
        <f t="shared" si="119"/>
        <v>143819.6799510241</v>
      </c>
      <c r="AI210" s="187">
        <f t="shared" si="120"/>
        <v>143819.6799510241</v>
      </c>
      <c r="AK210" s="31">
        <f t="shared" si="121"/>
        <v>145077.99490784356</v>
      </c>
      <c r="AL210" s="187">
        <f t="shared" si="122"/>
        <v>145077.99490784356</v>
      </c>
    </row>
    <row r="211" spans="1:38" x14ac:dyDescent="0.2">
      <c r="A211" s="250">
        <v>7</v>
      </c>
      <c r="B211" s="1" t="s">
        <v>241</v>
      </c>
      <c r="C211" s="1" t="str">
        <f>VLOOKUP(B211,Valores!$A$2:$F$223,5,FALSE)</f>
        <v>unid.</v>
      </c>
      <c r="D211" s="1">
        <v>0.33</v>
      </c>
      <c r="E211" s="64">
        <f>VLOOKUP($B211,Valores!$A$2:$G$300,6,FALSE)*VLOOKUP(VLOOKUP($B211,Indices_Poder!$B$5:$E$250,3,FALSE),Indices_Poder!$G$6:$N$28,4,FALSE)</f>
        <v>71314.393548262757</v>
      </c>
      <c r="F211" s="65">
        <f>$E211*VLOOKUP(F$204,Regional!$A$2:$B$7,2,FALSE)</f>
        <v>72205.823467616035</v>
      </c>
      <c r="G211" s="65">
        <f>$E211*VLOOKUP(G$204,Regional!$A$2:$B$7,2,FALSE)</f>
        <v>69396.036361814491</v>
      </c>
      <c r="H211" s="65">
        <f>$E211*VLOOKUP(H$204,Regional!$A$2:$B$7,2,FALSE)</f>
        <v>73239.882174065846</v>
      </c>
      <c r="I211" s="65">
        <f>$E211*VLOOKUP(I$204,Regional!$A$2:$B$7,2,FALSE)</f>
        <v>71728.01703084269</v>
      </c>
      <c r="J211" s="65">
        <f>$E211*VLOOKUP(J$204,Regional!$A$2:$B$7,2,FALSE)</f>
        <v>72355.583694067391</v>
      </c>
      <c r="K211" s="66">
        <f t="shared" si="123"/>
        <v>23533.749870926709</v>
      </c>
      <c r="L211" s="65">
        <f t="shared" si="124"/>
        <v>23827.921744313291</v>
      </c>
      <c r="M211" s="65">
        <f t="shared" si="124"/>
        <v>22900.691999398783</v>
      </c>
      <c r="N211" s="65">
        <f t="shared" si="124"/>
        <v>24169.16111744173</v>
      </c>
      <c r="O211" s="65">
        <f t="shared" si="124"/>
        <v>23670.245620178088</v>
      </c>
      <c r="P211" s="133">
        <f t="shared" si="124"/>
        <v>23877.34261904224</v>
      </c>
      <c r="Q211" s="119">
        <f>VLOOKUP(B211,Valores!$A$2:$P$300,14,FALSE)</f>
        <v>1</v>
      </c>
      <c r="R211" s="119">
        <f>VLOOKUP(B211,Valores!$A$2:$P$300,15,FALSE)</f>
        <v>2.7799999999999998E-2</v>
      </c>
      <c r="S211" s="186">
        <f t="shared" si="125"/>
        <v>0</v>
      </c>
      <c r="T211" s="186">
        <f t="shared" si="125"/>
        <v>0</v>
      </c>
      <c r="U211" s="186">
        <f t="shared" si="125"/>
        <v>0</v>
      </c>
      <c r="V211" s="186">
        <f t="shared" si="125"/>
        <v>0</v>
      </c>
      <c r="W211" s="186">
        <f t="shared" si="125"/>
        <v>0</v>
      </c>
      <c r="Y211" s="31">
        <f t="shared" si="113"/>
        <v>23827.921744313291</v>
      </c>
      <c r="Z211" s="187">
        <f t="shared" si="114"/>
        <v>23827.921744313291</v>
      </c>
      <c r="AB211" s="31">
        <f t="shared" si="115"/>
        <v>22900.691999398783</v>
      </c>
      <c r="AC211" s="187">
        <f t="shared" si="116"/>
        <v>22900.691999398783</v>
      </c>
      <c r="AE211" s="31">
        <f t="shared" si="117"/>
        <v>24169.16111744173</v>
      </c>
      <c r="AF211" s="187">
        <f t="shared" si="118"/>
        <v>24169.16111744173</v>
      </c>
      <c r="AH211" s="31">
        <f t="shared" si="119"/>
        <v>23670.245620178088</v>
      </c>
      <c r="AI211" s="187">
        <f t="shared" si="120"/>
        <v>23670.245620178088</v>
      </c>
      <c r="AK211" s="31">
        <f t="shared" si="121"/>
        <v>23877.34261904224</v>
      </c>
      <c r="AL211" s="187">
        <f t="shared" si="122"/>
        <v>23877.34261904224</v>
      </c>
    </row>
    <row r="212" spans="1:38" x14ac:dyDescent="0.2">
      <c r="A212" s="250">
        <v>8</v>
      </c>
      <c r="B212" s="1" t="s">
        <v>226</v>
      </c>
      <c r="C212" s="1" t="str">
        <f>VLOOKUP(B212,Valores!$A$2:$F$223,5,FALSE)</f>
        <v>kg</v>
      </c>
      <c r="D212" s="1">
        <v>0</v>
      </c>
      <c r="E212" s="64">
        <f>VLOOKUP($B212,Valores!$A$2:$G$300,6,FALSE)*VLOOKUP(VLOOKUP($B212,Indices_Poder!$B$5:$E$250,3,FALSE),Indices_Poder!$G$6:$N$28,4,FALSE)</f>
        <v>132.79382328753289</v>
      </c>
      <c r="F212" s="65">
        <f>$E212*VLOOKUP(F$204,Regional!$A$2:$B$7,2,FALSE)</f>
        <v>134.45374607862703</v>
      </c>
      <c r="G212" s="65">
        <f>$E212*VLOOKUP(G$204,Regional!$A$2:$B$7,2,FALSE)</f>
        <v>129.22166944109824</v>
      </c>
      <c r="H212" s="65">
        <f>$E212*VLOOKUP(H$204,Regional!$A$2:$B$7,2,FALSE)</f>
        <v>136.37925651629627</v>
      </c>
      <c r="I212" s="65">
        <f>$E212*VLOOKUP(I$204,Regional!$A$2:$B$7,2,FALSE)</f>
        <v>133.56402746260059</v>
      </c>
      <c r="J212" s="65">
        <f>$E212*VLOOKUP(J$204,Regional!$A$2:$B$7,2,FALSE)</f>
        <v>134.73261310753085</v>
      </c>
      <c r="K212" s="66">
        <f t="shared" si="123"/>
        <v>0</v>
      </c>
      <c r="L212" s="65">
        <f t="shared" si="124"/>
        <v>0</v>
      </c>
      <c r="M212" s="65">
        <f t="shared" si="124"/>
        <v>0</v>
      </c>
      <c r="N212" s="65">
        <f t="shared" si="124"/>
        <v>0</v>
      </c>
      <c r="O212" s="65">
        <f t="shared" si="124"/>
        <v>0</v>
      </c>
      <c r="P212" s="133">
        <f t="shared" si="124"/>
        <v>0</v>
      </c>
      <c r="Q212" s="119">
        <f>VLOOKUP(B212,Valores!$A$2:$P$300,14,FALSE)</f>
        <v>1</v>
      </c>
      <c r="R212" s="119">
        <f>VLOOKUP(B212,Valores!$A$2:$P$300,15,FALSE)</f>
        <v>2.5000000000000001E-2</v>
      </c>
      <c r="S212" s="186">
        <f t="shared" si="125"/>
        <v>0</v>
      </c>
      <c r="T212" s="186">
        <f t="shared" si="125"/>
        <v>0</v>
      </c>
      <c r="U212" s="186">
        <f t="shared" si="125"/>
        <v>0</v>
      </c>
      <c r="V212" s="186">
        <f t="shared" si="125"/>
        <v>0</v>
      </c>
      <c r="W212" s="186">
        <f t="shared" si="125"/>
        <v>0</v>
      </c>
      <c r="Y212" s="31">
        <f t="shared" si="113"/>
        <v>0</v>
      </c>
      <c r="Z212" s="187">
        <f t="shared" si="114"/>
        <v>0</v>
      </c>
      <c r="AB212" s="31">
        <f t="shared" si="115"/>
        <v>0</v>
      </c>
      <c r="AC212" s="187">
        <f t="shared" si="116"/>
        <v>0</v>
      </c>
      <c r="AE212" s="31">
        <f t="shared" si="117"/>
        <v>0</v>
      </c>
      <c r="AF212" s="187">
        <f t="shared" si="118"/>
        <v>0</v>
      </c>
      <c r="AH212" s="31">
        <f t="shared" si="119"/>
        <v>0</v>
      </c>
      <c r="AI212" s="187">
        <f t="shared" si="120"/>
        <v>0</v>
      </c>
      <c r="AK212" s="31">
        <f t="shared" si="121"/>
        <v>0</v>
      </c>
      <c r="AL212" s="187">
        <f t="shared" si="122"/>
        <v>0</v>
      </c>
    </row>
    <row r="213" spans="1:38" x14ac:dyDescent="0.2">
      <c r="A213" s="250">
        <v>9</v>
      </c>
      <c r="B213" s="1" t="s">
        <v>53</v>
      </c>
      <c r="C213" s="1" t="str">
        <f>VLOOKUP(B213,Valores!$A$2:$F$223,5,FALSE)</f>
        <v>kg</v>
      </c>
      <c r="D213" s="1">
        <v>146</v>
      </c>
      <c r="E213" s="64">
        <f>VLOOKUP($B213,Valores!$A$2:$G$300,6,FALSE)*VLOOKUP(VLOOKUP($B213,Indices_Poder!$B$5:$E$250,3,FALSE),Indices_Poder!$G$6:$N$28,4,FALSE)</f>
        <v>107.00410922919521</v>
      </c>
      <c r="F213" s="65">
        <f>$E213*VLOOKUP(F$204,Regional!$A$2:$B$7,2,FALSE)</f>
        <v>108.34166059456014</v>
      </c>
      <c r="G213" s="65">
        <f>$E213*VLOOKUP(G$204,Regional!$A$2:$B$7,2,FALSE)</f>
        <v>104.12569869092985</v>
      </c>
      <c r="H213" s="65">
        <f>$E213*VLOOKUP(H$204,Regional!$A$2:$B$7,2,FALSE)</f>
        <v>109.89322017838347</v>
      </c>
      <c r="I213" s="65">
        <f>$E213*VLOOKUP(I$204,Regional!$A$2:$B$7,2,FALSE)</f>
        <v>107.62473306272454</v>
      </c>
      <c r="J213" s="65">
        <f>$E213*VLOOKUP(J$204,Regional!$A$2:$B$7,2,FALSE)</f>
        <v>108.56636922394145</v>
      </c>
      <c r="K213" s="66">
        <f t="shared" si="123"/>
        <v>15622.5999474625</v>
      </c>
      <c r="L213" s="65">
        <f t="shared" si="124"/>
        <v>15817.882446805781</v>
      </c>
      <c r="M213" s="65">
        <f t="shared" si="124"/>
        <v>15202.352008875758</v>
      </c>
      <c r="N213" s="65">
        <f t="shared" si="124"/>
        <v>16044.410146043987</v>
      </c>
      <c r="O213" s="65">
        <f t="shared" si="124"/>
        <v>15713.211027157784</v>
      </c>
      <c r="P213" s="133">
        <f t="shared" si="124"/>
        <v>15850.689906695452</v>
      </c>
      <c r="Q213" s="119">
        <f>VLOOKUP(B213,Valores!$A$2:$P$300,14,FALSE)</f>
        <v>1</v>
      </c>
      <c r="R213" s="119" t="str">
        <f>VLOOKUP(B213,Valores!$A$2:$P$300,15,FALSE)</f>
        <v>Rateio</v>
      </c>
      <c r="S213" s="186">
        <f t="shared" si="125"/>
        <v>0</v>
      </c>
      <c r="T213" s="186">
        <f t="shared" si="125"/>
        <v>0</v>
      </c>
      <c r="U213" s="186">
        <f t="shared" si="125"/>
        <v>0</v>
      </c>
      <c r="V213" s="186">
        <f t="shared" si="125"/>
        <v>0</v>
      </c>
      <c r="W213" s="186">
        <f t="shared" si="125"/>
        <v>0</v>
      </c>
      <c r="Y213" s="31">
        <f t="shared" si="113"/>
        <v>15817.882446805781</v>
      </c>
      <c r="Z213" s="187">
        <f t="shared" si="114"/>
        <v>15817.882446805781</v>
      </c>
      <c r="AB213" s="31">
        <f t="shared" si="115"/>
        <v>15202.352008875758</v>
      </c>
      <c r="AC213" s="187">
        <f t="shared" si="116"/>
        <v>15202.352008875758</v>
      </c>
      <c r="AE213" s="31">
        <f t="shared" si="117"/>
        <v>16044.410146043987</v>
      </c>
      <c r="AF213" s="187">
        <f t="shared" si="118"/>
        <v>16044.410146043987</v>
      </c>
      <c r="AH213" s="31">
        <f t="shared" si="119"/>
        <v>15713.211027157784</v>
      </c>
      <c r="AI213" s="187">
        <f t="shared" si="120"/>
        <v>15713.211027157784</v>
      </c>
      <c r="AK213" s="31">
        <f t="shared" si="121"/>
        <v>15850.689906695452</v>
      </c>
      <c r="AL213" s="187">
        <f t="shared" si="122"/>
        <v>15850.689906695452</v>
      </c>
    </row>
    <row r="214" spans="1:38" x14ac:dyDescent="0.2">
      <c r="A214" s="250">
        <v>10</v>
      </c>
      <c r="B214" s="1" t="s">
        <v>242</v>
      </c>
      <c r="C214" s="1" t="str">
        <f>VLOOKUP(B214,Valores!$A$2:$F$223,5,FALSE)</f>
        <v>unid.</v>
      </c>
      <c r="D214" s="1">
        <v>0</v>
      </c>
      <c r="E214" s="64">
        <f>VLOOKUP($B214,Valores!$A$2:$G$300,6,FALSE)*VLOOKUP(VLOOKUP($B214,Indices_Poder!$B$5:$E$250,3,FALSE),Indices_Poder!$G$6:$N$28,4,FALSE)</f>
        <v>318.82451132788094</v>
      </c>
      <c r="F214" s="65">
        <f>$E214*VLOOKUP(F$204,Regional!$A$2:$B$7,2,FALSE)</f>
        <v>322.80981771947944</v>
      </c>
      <c r="G214" s="65">
        <f>$E214*VLOOKUP(G$204,Regional!$A$2:$B$7,2,FALSE)</f>
        <v>310.24813197316092</v>
      </c>
      <c r="H214" s="65">
        <f>$E214*VLOOKUP(H$204,Regional!$A$2:$B$7,2,FALSE)</f>
        <v>327.43277313373369</v>
      </c>
      <c r="I214" s="65">
        <f>$E214*VLOOKUP(I$204,Regional!$A$2:$B$7,2,FALSE)</f>
        <v>320.67369349358268</v>
      </c>
      <c r="J214" s="65">
        <f>$E214*VLOOKUP(J$204,Regional!$A$2:$B$7,2,FALSE)</f>
        <v>323.47934919326798</v>
      </c>
      <c r="K214" s="66">
        <f t="shared" si="123"/>
        <v>0</v>
      </c>
      <c r="L214" s="65">
        <f t="shared" si="124"/>
        <v>0</v>
      </c>
      <c r="M214" s="65">
        <f t="shared" si="124"/>
        <v>0</v>
      </c>
      <c r="N214" s="65">
        <f t="shared" si="124"/>
        <v>0</v>
      </c>
      <c r="O214" s="65">
        <f t="shared" si="124"/>
        <v>0</v>
      </c>
      <c r="P214" s="133">
        <f t="shared" si="124"/>
        <v>0</v>
      </c>
      <c r="Q214" s="119">
        <f>VLOOKUP(B214,Valores!$A$2:$P$300,14,FALSE)</f>
        <v>1</v>
      </c>
      <c r="R214" s="119">
        <f>VLOOKUP(B214,Valores!$A$2:$P$300,15,FALSE)</f>
        <v>2.5000000000000001E-2</v>
      </c>
      <c r="S214" s="186">
        <f t="shared" si="125"/>
        <v>0</v>
      </c>
      <c r="T214" s="186">
        <f t="shared" si="125"/>
        <v>0</v>
      </c>
      <c r="U214" s="186">
        <f t="shared" si="125"/>
        <v>0</v>
      </c>
      <c r="V214" s="186">
        <f t="shared" si="125"/>
        <v>0</v>
      </c>
      <c r="W214" s="186">
        <f t="shared" si="125"/>
        <v>0</v>
      </c>
      <c r="Y214" s="31">
        <f t="shared" si="113"/>
        <v>0</v>
      </c>
      <c r="Z214" s="187">
        <f t="shared" si="114"/>
        <v>0</v>
      </c>
      <c r="AB214" s="31">
        <f t="shared" si="115"/>
        <v>0</v>
      </c>
      <c r="AC214" s="187">
        <f t="shared" si="116"/>
        <v>0</v>
      </c>
      <c r="AE214" s="31">
        <f t="shared" si="117"/>
        <v>0</v>
      </c>
      <c r="AF214" s="187">
        <f t="shared" si="118"/>
        <v>0</v>
      </c>
      <c r="AH214" s="31">
        <f t="shared" si="119"/>
        <v>0</v>
      </c>
      <c r="AI214" s="187">
        <f t="shared" si="120"/>
        <v>0</v>
      </c>
      <c r="AK214" s="31">
        <f t="shared" si="121"/>
        <v>0</v>
      </c>
      <c r="AL214" s="187">
        <f t="shared" si="122"/>
        <v>0</v>
      </c>
    </row>
    <row r="215" spans="1:38" x14ac:dyDescent="0.2">
      <c r="A215" s="250">
        <v>11</v>
      </c>
      <c r="B215" s="1" t="s">
        <v>243</v>
      </c>
      <c r="C215" s="1" t="str">
        <f>VLOOKUP(B215,Valores!$A$2:$F$223,5,FALSE)</f>
        <v>kg</v>
      </c>
      <c r="D215" s="1">
        <v>500</v>
      </c>
      <c r="E215" s="64">
        <f>VLOOKUP($B215,Valores!$A$2:$G$300,6,FALSE)*VLOOKUP(VLOOKUP($B215,Indices_Poder!$B$5:$E$250,3,FALSE),Indices_Poder!$G$6:$N$28,4,FALSE)</f>
        <v>90.692785411365136</v>
      </c>
      <c r="F215" s="65">
        <f>$E215*VLOOKUP(F$204,Regional!$A$2:$B$7,2,FALSE)</f>
        <v>91.826445229007192</v>
      </c>
      <c r="G215" s="65">
        <f>$E215*VLOOKUP(G$204,Regional!$A$2:$B$7,2,FALSE)</f>
        <v>88.253149483799405</v>
      </c>
      <c r="H215" s="65">
        <f>$E215*VLOOKUP(H$204,Regional!$A$2:$B$7,2,FALSE)</f>
        <v>93.141490617471987</v>
      </c>
      <c r="I215" s="65">
        <f>$E215*VLOOKUP(I$204,Regional!$A$2:$B$7,2,FALSE)</f>
        <v>91.218803566751063</v>
      </c>
      <c r="J215" s="65">
        <f>$E215*VLOOKUP(J$204,Regional!$A$2:$B$7,2,FALSE)</f>
        <v>92.016900078371066</v>
      </c>
      <c r="K215" s="66">
        <f t="shared" si="123"/>
        <v>45346.392705682571</v>
      </c>
      <c r="L215" s="65">
        <f t="shared" si="124"/>
        <v>45913.222614503597</v>
      </c>
      <c r="M215" s="65">
        <f t="shared" si="124"/>
        <v>44126.574741899705</v>
      </c>
      <c r="N215" s="65">
        <f t="shared" si="124"/>
        <v>46570.745308735997</v>
      </c>
      <c r="O215" s="65">
        <f t="shared" si="124"/>
        <v>45609.401783375535</v>
      </c>
      <c r="P215" s="133">
        <f t="shared" si="124"/>
        <v>46008.450039185533</v>
      </c>
      <c r="Q215" s="119">
        <f>VLOOKUP(B215,Valores!$A$2:$P$300,14,FALSE)</f>
        <v>1</v>
      </c>
      <c r="R215" s="119">
        <f>VLOOKUP(B215,Valores!$A$2:$P$300,15,FALSE)</f>
        <v>3.1300000000000001E-2</v>
      </c>
      <c r="S215" s="186">
        <f t="shared" si="125"/>
        <v>0</v>
      </c>
      <c r="T215" s="186">
        <f t="shared" si="125"/>
        <v>0</v>
      </c>
      <c r="U215" s="186">
        <f t="shared" si="125"/>
        <v>0</v>
      </c>
      <c r="V215" s="186">
        <f t="shared" si="125"/>
        <v>0</v>
      </c>
      <c r="W215" s="186">
        <f t="shared" si="125"/>
        <v>0</v>
      </c>
      <c r="Y215" s="31">
        <f t="shared" si="113"/>
        <v>45913.222614503597</v>
      </c>
      <c r="Z215" s="187">
        <f t="shared" si="114"/>
        <v>45913.222614503597</v>
      </c>
      <c r="AB215" s="31">
        <f t="shared" si="115"/>
        <v>44126.574741899705</v>
      </c>
      <c r="AC215" s="187">
        <f t="shared" si="116"/>
        <v>44126.574741899705</v>
      </c>
      <c r="AE215" s="31">
        <f t="shared" si="117"/>
        <v>46570.745308735997</v>
      </c>
      <c r="AF215" s="187">
        <f t="shared" si="118"/>
        <v>46570.745308735997</v>
      </c>
      <c r="AH215" s="31">
        <f t="shared" si="119"/>
        <v>45609.401783375535</v>
      </c>
      <c r="AI215" s="187">
        <f t="shared" si="120"/>
        <v>45609.401783375535</v>
      </c>
      <c r="AK215" s="31">
        <f t="shared" si="121"/>
        <v>46008.450039185533</v>
      </c>
      <c r="AL215" s="187">
        <f t="shared" si="122"/>
        <v>46008.450039185533</v>
      </c>
    </row>
    <row r="216" spans="1:38" x14ac:dyDescent="0.2">
      <c r="A216" s="250">
        <v>12</v>
      </c>
      <c r="B216" s="1" t="s">
        <v>244</v>
      </c>
      <c r="C216" s="1" t="str">
        <f>VLOOKUP(B216,Valores!$A$2:$F$223,5,FALSE)</f>
        <v>kg</v>
      </c>
      <c r="D216" s="1">
        <v>500</v>
      </c>
      <c r="E216" s="64">
        <f>VLOOKUP($B216,Valores!$A$2:$G$300,6,FALSE)*VLOOKUP(VLOOKUP($B216,Indices_Poder!$B$5:$E$250,3,FALSE),Indices_Poder!$G$6:$N$28,4,FALSE)</f>
        <v>90.692785411365136</v>
      </c>
      <c r="F216" s="65">
        <f>$E216*VLOOKUP(F$204,Regional!$A$2:$B$7,2,FALSE)</f>
        <v>91.826445229007192</v>
      </c>
      <c r="G216" s="65">
        <f>$E216*VLOOKUP(G$204,Regional!$A$2:$B$7,2,FALSE)</f>
        <v>88.253149483799405</v>
      </c>
      <c r="H216" s="65">
        <f>$E216*VLOOKUP(H$204,Regional!$A$2:$B$7,2,FALSE)</f>
        <v>93.141490617471987</v>
      </c>
      <c r="I216" s="65">
        <f>$E216*VLOOKUP(I$204,Regional!$A$2:$B$7,2,FALSE)</f>
        <v>91.218803566751063</v>
      </c>
      <c r="J216" s="65">
        <f>$E216*VLOOKUP(J$204,Regional!$A$2:$B$7,2,FALSE)</f>
        <v>92.016900078371066</v>
      </c>
      <c r="K216" s="66">
        <f t="shared" si="123"/>
        <v>45346.392705682571</v>
      </c>
      <c r="L216" s="65">
        <f t="shared" si="124"/>
        <v>45913.222614503597</v>
      </c>
      <c r="M216" s="65">
        <f t="shared" si="124"/>
        <v>44126.574741899705</v>
      </c>
      <c r="N216" s="65">
        <f t="shared" si="124"/>
        <v>46570.745308735997</v>
      </c>
      <c r="O216" s="65">
        <f t="shared" si="124"/>
        <v>45609.401783375535</v>
      </c>
      <c r="P216" s="133">
        <f t="shared" si="124"/>
        <v>46008.450039185533</v>
      </c>
      <c r="Q216" s="119">
        <f>VLOOKUP(B216,Valores!$A$2:$P$300,14,FALSE)</f>
        <v>1</v>
      </c>
      <c r="R216" s="119">
        <f>VLOOKUP(B216,Valores!$A$2:$P$300,15,FALSE)</f>
        <v>3.1300000000000001E-2</v>
      </c>
      <c r="S216" s="186">
        <f t="shared" si="125"/>
        <v>0</v>
      </c>
      <c r="T216" s="186">
        <f t="shared" si="125"/>
        <v>0</v>
      </c>
      <c r="U216" s="186">
        <f t="shared" si="125"/>
        <v>0</v>
      </c>
      <c r="V216" s="186">
        <f t="shared" si="125"/>
        <v>0</v>
      </c>
      <c r="W216" s="186">
        <f t="shared" si="125"/>
        <v>0</v>
      </c>
      <c r="Y216" s="31">
        <f t="shared" si="113"/>
        <v>45913.222614503597</v>
      </c>
      <c r="Z216" s="187">
        <f t="shared" si="114"/>
        <v>45913.222614503597</v>
      </c>
      <c r="AB216" s="31">
        <f t="shared" si="115"/>
        <v>44126.574741899705</v>
      </c>
      <c r="AC216" s="187">
        <f t="shared" si="116"/>
        <v>44126.574741899705</v>
      </c>
      <c r="AE216" s="31">
        <f t="shared" si="117"/>
        <v>46570.745308735997</v>
      </c>
      <c r="AF216" s="187">
        <f t="shared" si="118"/>
        <v>46570.745308735997</v>
      </c>
      <c r="AH216" s="31">
        <f t="shared" si="119"/>
        <v>45609.401783375535</v>
      </c>
      <c r="AI216" s="187">
        <f t="shared" si="120"/>
        <v>45609.401783375535</v>
      </c>
      <c r="AK216" s="31">
        <f t="shared" si="121"/>
        <v>46008.450039185533</v>
      </c>
      <c r="AL216" s="187">
        <f t="shared" si="122"/>
        <v>46008.450039185533</v>
      </c>
    </row>
    <row r="217" spans="1:38" x14ac:dyDescent="0.2">
      <c r="A217" s="250">
        <v>13</v>
      </c>
      <c r="B217" s="1" t="s">
        <v>298</v>
      </c>
      <c r="C217" s="1" t="str">
        <f>VLOOKUP(B217,Valores!$A$2:$F$223,5,FALSE)</f>
        <v>m³</v>
      </c>
      <c r="D217" s="252">
        <v>10.1</v>
      </c>
      <c r="E217" s="64">
        <f>VLOOKUP($B217,Valores!$A$2:$G$300,6,FALSE)*VLOOKUP(VLOOKUP($B217,Indices_Poder!$B$5:$E$250,3,FALSE),Indices_Poder!$G$6:$N$28,4,FALSE)</f>
        <v>5744.0577699282558</v>
      </c>
      <c r="F217" s="65">
        <f>$E217*VLOOKUP(F$204,Regional!$A$2:$B$7,2,FALSE)</f>
        <v>5815.858492052359</v>
      </c>
      <c r="G217" s="65">
        <f>$E217*VLOOKUP(G$204,Regional!$A$2:$B$7,2,FALSE)</f>
        <v>5589.5426159171857</v>
      </c>
      <c r="H217" s="65">
        <f>$E217*VLOOKUP(H$204,Regional!$A$2:$B$7,2,FALSE)</f>
        <v>5899.1473297163184</v>
      </c>
      <c r="I217" s="65">
        <f>$E217*VLOOKUP(I$204,Regional!$A$2:$B$7,2,FALSE)</f>
        <v>5777.3733049938401</v>
      </c>
      <c r="J217" s="65">
        <f>$E217*VLOOKUP(J$204,Regional!$A$2:$B$7,2,FALSE)</f>
        <v>5827.9210133692077</v>
      </c>
      <c r="K217" s="66">
        <f t="shared" si="123"/>
        <v>58014.983476275382</v>
      </c>
      <c r="L217" s="65">
        <f t="shared" si="124"/>
        <v>58740.170769728822</v>
      </c>
      <c r="M217" s="65">
        <f t="shared" si="124"/>
        <v>56454.380420763577</v>
      </c>
      <c r="N217" s="65">
        <f t="shared" si="124"/>
        <v>59581.388030134811</v>
      </c>
      <c r="O217" s="65">
        <f t="shared" si="124"/>
        <v>58351.470380437786</v>
      </c>
      <c r="P217" s="133">
        <f t="shared" si="124"/>
        <v>58862.002235028995</v>
      </c>
      <c r="Q217" s="119">
        <f>VLOOKUP(B217,Valores!$A$2:$P$300,14,FALSE)</f>
        <v>1</v>
      </c>
      <c r="R217" s="119">
        <f>VLOOKUP(B217,Valores!$A$2:$P$300,15,FALSE)</f>
        <v>3.1300000000000001E-2</v>
      </c>
      <c r="S217" s="186">
        <f t="shared" si="125"/>
        <v>0</v>
      </c>
      <c r="T217" s="186">
        <f t="shared" si="125"/>
        <v>0</v>
      </c>
      <c r="U217" s="186">
        <f t="shared" si="125"/>
        <v>0</v>
      </c>
      <c r="V217" s="186">
        <f t="shared" si="125"/>
        <v>0</v>
      </c>
      <c r="W217" s="186">
        <f t="shared" si="125"/>
        <v>0</v>
      </c>
      <c r="Y217" s="31">
        <f t="shared" si="113"/>
        <v>58740.170769728822</v>
      </c>
      <c r="Z217" s="187">
        <f t="shared" si="114"/>
        <v>58740.170769728822</v>
      </c>
      <c r="AB217" s="31">
        <f t="shared" si="115"/>
        <v>56454.380420763577</v>
      </c>
      <c r="AC217" s="187">
        <f t="shared" si="116"/>
        <v>56454.380420763577</v>
      </c>
      <c r="AE217" s="31">
        <f t="shared" si="117"/>
        <v>59581.388030134811</v>
      </c>
      <c r="AF217" s="187">
        <f t="shared" si="118"/>
        <v>59581.388030134811</v>
      </c>
      <c r="AH217" s="31">
        <f t="shared" si="119"/>
        <v>58351.470380437786</v>
      </c>
      <c r="AI217" s="187">
        <f t="shared" si="120"/>
        <v>58351.470380437786</v>
      </c>
      <c r="AK217" s="31">
        <f t="shared" si="121"/>
        <v>58862.002235028995</v>
      </c>
      <c r="AL217" s="187">
        <f t="shared" si="122"/>
        <v>58862.002235028995</v>
      </c>
    </row>
    <row r="218" spans="1:38" x14ac:dyDescent="0.2">
      <c r="A218" s="250">
        <v>14</v>
      </c>
      <c r="B218" s="1" t="s">
        <v>214</v>
      </c>
      <c r="C218" s="1" t="str">
        <f>VLOOKUP(B218,Valores!$A$2:$F$223,5,FALSE)</f>
        <v>m³</v>
      </c>
      <c r="D218" s="1">
        <v>48</v>
      </c>
      <c r="E218" s="64">
        <f>VLOOKUP($B218,Valores!$A$2:$G$300,6,FALSE)*VLOOKUP(VLOOKUP($B218,Indices_Poder!$B$5:$E$250,3,FALSE),Indices_Poder!$G$6:$N$28,4,FALSE)</f>
        <v>5744.0577699282558</v>
      </c>
      <c r="F218" s="65">
        <f>$E218*VLOOKUP(F$204,Regional!$A$2:$B$7,2,FALSE)</f>
        <v>5815.858492052359</v>
      </c>
      <c r="G218" s="65">
        <f>$E218*VLOOKUP(G$204,Regional!$A$2:$B$7,2,FALSE)</f>
        <v>5589.5426159171857</v>
      </c>
      <c r="H218" s="65">
        <f>$E218*VLOOKUP(H$204,Regional!$A$2:$B$7,2,FALSE)</f>
        <v>5899.1473297163184</v>
      </c>
      <c r="I218" s="65">
        <f>$E218*VLOOKUP(I$204,Regional!$A$2:$B$7,2,FALSE)</f>
        <v>5777.3733049938401</v>
      </c>
      <c r="J218" s="65">
        <f>$E218*VLOOKUP(J$204,Regional!$A$2:$B$7,2,FALSE)</f>
        <v>5827.9210133692077</v>
      </c>
      <c r="K218" s="66">
        <f>D218*E218</f>
        <v>275714.77295655629</v>
      </c>
      <c r="L218" s="65">
        <f t="shared" si="124"/>
        <v>279161.20761851326</v>
      </c>
      <c r="M218" s="65">
        <f t="shared" si="124"/>
        <v>268298.04556402494</v>
      </c>
      <c r="N218" s="65">
        <f t="shared" si="124"/>
        <v>283159.0718263833</v>
      </c>
      <c r="O218" s="65">
        <f t="shared" si="124"/>
        <v>277313.91863970435</v>
      </c>
      <c r="P218" s="133">
        <f t="shared" si="124"/>
        <v>279740.20864172198</v>
      </c>
      <c r="Q218" s="119">
        <f>VLOOKUP(B218,Valores!$A$2:$P$300,14,FALSE)</f>
        <v>1</v>
      </c>
      <c r="R218" s="119">
        <f>VLOOKUP(B218,Valores!$A$2:$P$300,15,FALSE)</f>
        <v>3.1300000000000001E-2</v>
      </c>
      <c r="S218" s="186">
        <f t="shared" si="125"/>
        <v>0</v>
      </c>
      <c r="T218" s="186">
        <f t="shared" si="125"/>
        <v>0</v>
      </c>
      <c r="U218" s="186">
        <f t="shared" si="125"/>
        <v>0</v>
      </c>
      <c r="V218" s="186">
        <f t="shared" si="125"/>
        <v>0</v>
      </c>
      <c r="W218" s="186">
        <f t="shared" si="125"/>
        <v>0</v>
      </c>
      <c r="Y218" s="31">
        <f t="shared" si="113"/>
        <v>279161.20761851326</v>
      </c>
      <c r="Z218" s="187">
        <f t="shared" si="114"/>
        <v>279161.20761851326</v>
      </c>
      <c r="AB218" s="31">
        <f t="shared" si="115"/>
        <v>268298.04556402494</v>
      </c>
      <c r="AC218" s="187">
        <f t="shared" si="116"/>
        <v>268298.04556402494</v>
      </c>
      <c r="AE218" s="31">
        <f t="shared" si="117"/>
        <v>283159.0718263833</v>
      </c>
      <c r="AF218" s="187">
        <f t="shared" si="118"/>
        <v>283159.0718263833</v>
      </c>
      <c r="AH218" s="31">
        <f t="shared" si="119"/>
        <v>277313.91863970435</v>
      </c>
      <c r="AI218" s="187">
        <f t="shared" si="120"/>
        <v>277313.91863970435</v>
      </c>
      <c r="AK218" s="31">
        <f t="shared" si="121"/>
        <v>279740.20864172198</v>
      </c>
      <c r="AL218" s="187">
        <f t="shared" si="122"/>
        <v>279740.20864172198</v>
      </c>
    </row>
    <row r="219" spans="1:38" x14ac:dyDescent="0.2">
      <c r="A219" s="250">
        <v>15</v>
      </c>
      <c r="B219" s="1" t="s">
        <v>246</v>
      </c>
      <c r="C219" s="1" t="str">
        <f>VLOOKUP(B219,Valores!$A$2:$F$223,5,FALSE)</f>
        <v>m³</v>
      </c>
      <c r="D219" s="1">
        <v>0.2</v>
      </c>
      <c r="E219" s="64">
        <f>VLOOKUP($B219,Valores!$A$2:$G$300,6,FALSE)*VLOOKUP(VLOOKUP($B219,Indices_Poder!$B$5:$E$250,3,FALSE),Indices_Poder!$G$6:$N$28,4,FALSE)</f>
        <v>5744.0577699282558</v>
      </c>
      <c r="F219" s="65">
        <f>$E219*VLOOKUP(F$204,Regional!$A$2:$B$7,2,FALSE)</f>
        <v>5815.858492052359</v>
      </c>
      <c r="G219" s="65">
        <f>$E219*VLOOKUP(G$204,Regional!$A$2:$B$7,2,FALSE)</f>
        <v>5589.5426159171857</v>
      </c>
      <c r="H219" s="65">
        <f>$E219*VLOOKUP(H$204,Regional!$A$2:$B$7,2,FALSE)</f>
        <v>5899.1473297163184</v>
      </c>
      <c r="I219" s="65">
        <f>$E219*VLOOKUP(I$204,Regional!$A$2:$B$7,2,FALSE)</f>
        <v>5777.3733049938401</v>
      </c>
      <c r="J219" s="65">
        <f>$E219*VLOOKUP(J$204,Regional!$A$2:$B$7,2,FALSE)</f>
        <v>5827.9210133692077</v>
      </c>
      <c r="K219" s="66">
        <f t="shared" si="123"/>
        <v>1148.8115539856512</v>
      </c>
      <c r="L219" s="65">
        <f t="shared" si="124"/>
        <v>1163.1716984104719</v>
      </c>
      <c r="M219" s="65">
        <f t="shared" si="124"/>
        <v>1117.9085231834372</v>
      </c>
      <c r="N219" s="65">
        <f t="shared" si="124"/>
        <v>1179.8294659432638</v>
      </c>
      <c r="O219" s="65">
        <f t="shared" si="124"/>
        <v>1155.4746609987681</v>
      </c>
      <c r="P219" s="133">
        <f t="shared" si="124"/>
        <v>1165.5842026738417</v>
      </c>
      <c r="Q219" s="119">
        <f>VLOOKUP(B219,Valores!$A$2:$P$300,14,FALSE)</f>
        <v>1</v>
      </c>
      <c r="R219" s="119">
        <f>VLOOKUP(B219,Valores!$A$2:$P$300,15,FALSE)</f>
        <v>3.1300000000000001E-2</v>
      </c>
      <c r="S219" s="186">
        <f t="shared" si="125"/>
        <v>0</v>
      </c>
      <c r="T219" s="186">
        <f t="shared" si="125"/>
        <v>0</v>
      </c>
      <c r="U219" s="186">
        <f t="shared" si="125"/>
        <v>0</v>
      </c>
      <c r="V219" s="186">
        <f t="shared" si="125"/>
        <v>0</v>
      </c>
      <c r="W219" s="186">
        <f t="shared" si="125"/>
        <v>0</v>
      </c>
      <c r="Y219" s="31">
        <f t="shared" si="113"/>
        <v>1163.1716984104719</v>
      </c>
      <c r="Z219" s="187">
        <f t="shared" si="114"/>
        <v>1163.1716984104719</v>
      </c>
      <c r="AB219" s="31">
        <f t="shared" si="115"/>
        <v>1117.9085231834372</v>
      </c>
      <c r="AC219" s="187">
        <f t="shared" si="116"/>
        <v>1117.9085231834372</v>
      </c>
      <c r="AE219" s="31">
        <f t="shared" si="117"/>
        <v>1179.8294659432638</v>
      </c>
      <c r="AF219" s="187">
        <f t="shared" si="118"/>
        <v>1179.8294659432638</v>
      </c>
      <c r="AH219" s="31">
        <f t="shared" si="119"/>
        <v>1155.4746609987681</v>
      </c>
      <c r="AI219" s="187">
        <f t="shared" si="120"/>
        <v>1155.4746609987681</v>
      </c>
      <c r="AK219" s="31">
        <f t="shared" si="121"/>
        <v>1165.5842026738417</v>
      </c>
      <c r="AL219" s="187">
        <f t="shared" si="122"/>
        <v>1165.5842026738417</v>
      </c>
    </row>
    <row r="220" spans="1:38" x14ac:dyDescent="0.2">
      <c r="A220" s="250">
        <v>16</v>
      </c>
      <c r="B220" s="1" t="s">
        <v>215</v>
      </c>
      <c r="C220" s="1" t="str">
        <f>VLOOKUP(B220,Valores!$A$2:$F$223,5,FALSE)</f>
        <v>m³</v>
      </c>
      <c r="D220" s="1">
        <v>0</v>
      </c>
      <c r="E220" s="64">
        <f>VLOOKUP($B220,Valores!$A$2:$G$300,6,FALSE)*VLOOKUP(VLOOKUP($B220,Indices_Poder!$B$5:$E$250,3,FALSE),Indices_Poder!$G$6:$N$28,4,FALSE)</f>
        <v>5744.0577699282558</v>
      </c>
      <c r="F220" s="65">
        <f>$E220*VLOOKUP(F$204,Regional!$A$2:$B$7,2,FALSE)</f>
        <v>5815.858492052359</v>
      </c>
      <c r="G220" s="65">
        <f>$E220*VLOOKUP(G$204,Regional!$A$2:$B$7,2,FALSE)</f>
        <v>5589.5426159171857</v>
      </c>
      <c r="H220" s="65">
        <f>$E220*VLOOKUP(H$204,Regional!$A$2:$B$7,2,FALSE)</f>
        <v>5899.1473297163184</v>
      </c>
      <c r="I220" s="65">
        <f>$E220*VLOOKUP(I$204,Regional!$A$2:$B$7,2,FALSE)</f>
        <v>5777.3733049938401</v>
      </c>
      <c r="J220" s="65">
        <f>$E220*VLOOKUP(J$204,Regional!$A$2:$B$7,2,FALSE)</f>
        <v>5827.9210133692077</v>
      </c>
      <c r="K220" s="66">
        <f t="shared" si="123"/>
        <v>0</v>
      </c>
      <c r="L220" s="65">
        <f t="shared" si="124"/>
        <v>0</v>
      </c>
      <c r="M220" s="65">
        <f t="shared" si="124"/>
        <v>0</v>
      </c>
      <c r="N220" s="65">
        <f t="shared" si="124"/>
        <v>0</v>
      </c>
      <c r="O220" s="65">
        <f t="shared" si="124"/>
        <v>0</v>
      </c>
      <c r="P220" s="133">
        <f t="shared" si="124"/>
        <v>0</v>
      </c>
      <c r="Q220" s="119">
        <f>VLOOKUP(B220,Valores!$A$2:$P$300,14,FALSE)</f>
        <v>1</v>
      </c>
      <c r="R220" s="119">
        <f>VLOOKUP(B220,Valores!$A$2:$P$300,15,FALSE)</f>
        <v>3.1300000000000001E-2</v>
      </c>
      <c r="S220" s="186">
        <f t="shared" si="125"/>
        <v>0</v>
      </c>
      <c r="T220" s="186">
        <f t="shared" si="125"/>
        <v>0</v>
      </c>
      <c r="U220" s="186">
        <f t="shared" si="125"/>
        <v>0</v>
      </c>
      <c r="V220" s="186">
        <f t="shared" si="125"/>
        <v>0</v>
      </c>
      <c r="W220" s="186">
        <f t="shared" si="125"/>
        <v>0</v>
      </c>
      <c r="Y220" s="31">
        <f t="shared" si="113"/>
        <v>0</v>
      </c>
      <c r="Z220" s="187">
        <f t="shared" si="114"/>
        <v>0</v>
      </c>
      <c r="AB220" s="31">
        <f t="shared" si="115"/>
        <v>0</v>
      </c>
      <c r="AC220" s="187">
        <f t="shared" si="116"/>
        <v>0</v>
      </c>
      <c r="AE220" s="31">
        <f t="shared" si="117"/>
        <v>0</v>
      </c>
      <c r="AF220" s="187">
        <f t="shared" si="118"/>
        <v>0</v>
      </c>
      <c r="AH220" s="31">
        <f t="shared" si="119"/>
        <v>0</v>
      </c>
      <c r="AI220" s="187">
        <f t="shared" si="120"/>
        <v>0</v>
      </c>
      <c r="AK220" s="31">
        <f t="shared" si="121"/>
        <v>0</v>
      </c>
      <c r="AL220" s="187">
        <f t="shared" si="122"/>
        <v>0</v>
      </c>
    </row>
    <row r="221" spans="1:38" x14ac:dyDescent="0.2">
      <c r="A221" s="250">
        <v>17</v>
      </c>
      <c r="B221" s="1" t="s">
        <v>247</v>
      </c>
      <c r="C221" s="1" t="str">
        <f>VLOOKUP(B221,Valores!$A$2:$F$223,5,FALSE)</f>
        <v>m³</v>
      </c>
      <c r="D221" s="1">
        <v>1.75</v>
      </c>
      <c r="E221" s="64">
        <f>VLOOKUP($B221,Valores!$A$2:$G$300,6,FALSE)*VLOOKUP(VLOOKUP($B221,Indices_Poder!$B$5:$E$250,3,FALSE),Indices_Poder!$G$6:$N$28,4,FALSE)</f>
        <v>5744.0577699282558</v>
      </c>
      <c r="F221" s="65">
        <f>$E221*VLOOKUP(F$204,Regional!$A$2:$B$7,2,FALSE)</f>
        <v>5815.858492052359</v>
      </c>
      <c r="G221" s="65">
        <f>$E221*VLOOKUP(G$204,Regional!$A$2:$B$7,2,FALSE)</f>
        <v>5589.5426159171857</v>
      </c>
      <c r="H221" s="65">
        <f>$E221*VLOOKUP(H$204,Regional!$A$2:$B$7,2,FALSE)</f>
        <v>5899.1473297163184</v>
      </c>
      <c r="I221" s="65">
        <f>$E221*VLOOKUP(I$204,Regional!$A$2:$B$7,2,FALSE)</f>
        <v>5777.3733049938401</v>
      </c>
      <c r="J221" s="65">
        <f>$E221*VLOOKUP(J$204,Regional!$A$2:$B$7,2,FALSE)</f>
        <v>5827.9210133692077</v>
      </c>
      <c r="K221" s="66">
        <f t="shared" si="123"/>
        <v>10052.101097374447</v>
      </c>
      <c r="L221" s="65">
        <f t="shared" si="124"/>
        <v>10177.752361091629</v>
      </c>
      <c r="M221" s="65">
        <f t="shared" si="124"/>
        <v>9781.6995778550754</v>
      </c>
      <c r="N221" s="65">
        <f t="shared" si="124"/>
        <v>10323.507827003557</v>
      </c>
      <c r="O221" s="65">
        <f t="shared" si="124"/>
        <v>10110.403283739221</v>
      </c>
      <c r="P221" s="133">
        <f t="shared" si="124"/>
        <v>10198.861773396113</v>
      </c>
      <c r="Q221" s="119">
        <f>VLOOKUP(B221,Valores!$A$2:$P$300,14,FALSE)</f>
        <v>1</v>
      </c>
      <c r="R221" s="119">
        <f>VLOOKUP(B221,Valores!$A$2:$P$300,15,FALSE)</f>
        <v>3.1300000000000001E-2</v>
      </c>
      <c r="S221" s="186">
        <f t="shared" si="125"/>
        <v>0</v>
      </c>
      <c r="T221" s="186">
        <f t="shared" si="125"/>
        <v>0</v>
      </c>
      <c r="U221" s="186">
        <f t="shared" si="125"/>
        <v>0</v>
      </c>
      <c r="V221" s="186">
        <f t="shared" si="125"/>
        <v>0</v>
      </c>
      <c r="W221" s="186">
        <f t="shared" si="125"/>
        <v>0</v>
      </c>
      <c r="Y221" s="31">
        <f t="shared" si="113"/>
        <v>10177.752361091629</v>
      </c>
      <c r="Z221" s="187">
        <f t="shared" si="114"/>
        <v>10177.752361091629</v>
      </c>
      <c r="AB221" s="31">
        <f t="shared" si="115"/>
        <v>9781.6995778550754</v>
      </c>
      <c r="AC221" s="187">
        <f t="shared" si="116"/>
        <v>9781.6995778550754</v>
      </c>
      <c r="AE221" s="31">
        <f t="shared" si="117"/>
        <v>10323.507827003557</v>
      </c>
      <c r="AF221" s="187">
        <f t="shared" si="118"/>
        <v>10323.507827003557</v>
      </c>
      <c r="AH221" s="31">
        <f t="shared" si="119"/>
        <v>10110.403283739221</v>
      </c>
      <c r="AI221" s="187">
        <f t="shared" si="120"/>
        <v>10110.403283739221</v>
      </c>
      <c r="AK221" s="31">
        <f t="shared" si="121"/>
        <v>10198.861773396113</v>
      </c>
      <c r="AL221" s="187">
        <f t="shared" si="122"/>
        <v>10198.861773396113</v>
      </c>
    </row>
    <row r="222" spans="1:38" x14ac:dyDescent="0.2">
      <c r="A222" s="250">
        <v>18</v>
      </c>
      <c r="B222" s="1" t="s">
        <v>248</v>
      </c>
      <c r="C222" s="1" t="str">
        <f>VLOOKUP(B222,Valores!$A$2:$F$223,5,FALSE)</f>
        <v>m³</v>
      </c>
      <c r="D222" s="1">
        <v>1.75</v>
      </c>
      <c r="E222" s="64">
        <f>VLOOKUP($B222,Valores!$A$2:$G$300,6,FALSE)*VLOOKUP(VLOOKUP($B222,Indices_Poder!$B$5:$E$250,3,FALSE),Indices_Poder!$G$6:$N$28,4,FALSE)</f>
        <v>5744.0577699282558</v>
      </c>
      <c r="F222" s="65">
        <f>$E222*VLOOKUP(F$204,Regional!$A$2:$B$7,2,FALSE)</f>
        <v>5815.858492052359</v>
      </c>
      <c r="G222" s="65">
        <f>$E222*VLOOKUP(G$204,Regional!$A$2:$B$7,2,FALSE)</f>
        <v>5589.5426159171857</v>
      </c>
      <c r="H222" s="65">
        <f>$E222*VLOOKUP(H$204,Regional!$A$2:$B$7,2,FALSE)</f>
        <v>5899.1473297163184</v>
      </c>
      <c r="I222" s="65">
        <f>$E222*VLOOKUP(I$204,Regional!$A$2:$B$7,2,FALSE)</f>
        <v>5777.3733049938401</v>
      </c>
      <c r="J222" s="65">
        <f>$E222*VLOOKUP(J$204,Regional!$A$2:$B$7,2,FALSE)</f>
        <v>5827.9210133692077</v>
      </c>
      <c r="K222" s="66">
        <f t="shared" si="123"/>
        <v>10052.101097374447</v>
      </c>
      <c r="L222" s="65">
        <f t="shared" si="124"/>
        <v>10177.752361091629</v>
      </c>
      <c r="M222" s="65">
        <f t="shared" si="124"/>
        <v>9781.6995778550754</v>
      </c>
      <c r="N222" s="65">
        <f t="shared" si="124"/>
        <v>10323.507827003557</v>
      </c>
      <c r="O222" s="65">
        <f t="shared" si="124"/>
        <v>10110.403283739221</v>
      </c>
      <c r="P222" s="133">
        <f t="shared" si="124"/>
        <v>10198.861773396113</v>
      </c>
      <c r="Q222" s="119">
        <f>VLOOKUP(B222,Valores!$A$2:$P$300,14,FALSE)</f>
        <v>1</v>
      </c>
      <c r="R222" s="119">
        <f>VLOOKUP(B222,Valores!$A$2:$P$300,15,FALSE)</f>
        <v>3.1300000000000001E-2</v>
      </c>
      <c r="S222" s="186">
        <f t="shared" si="125"/>
        <v>0</v>
      </c>
      <c r="T222" s="186">
        <f t="shared" si="125"/>
        <v>0</v>
      </c>
      <c r="U222" s="186">
        <f t="shared" si="125"/>
        <v>0</v>
      </c>
      <c r="V222" s="186">
        <f t="shared" si="125"/>
        <v>0</v>
      </c>
      <c r="W222" s="186">
        <f t="shared" si="125"/>
        <v>0</v>
      </c>
      <c r="Y222" s="31">
        <f t="shared" si="113"/>
        <v>10177.752361091629</v>
      </c>
      <c r="Z222" s="187">
        <f t="shared" si="114"/>
        <v>10177.752361091629</v>
      </c>
      <c r="AB222" s="31">
        <f t="shared" si="115"/>
        <v>9781.6995778550754</v>
      </c>
      <c r="AC222" s="187">
        <f t="shared" si="116"/>
        <v>9781.6995778550754</v>
      </c>
      <c r="AE222" s="31">
        <f t="shared" si="117"/>
        <v>10323.507827003557</v>
      </c>
      <c r="AF222" s="187">
        <f t="shared" si="118"/>
        <v>10323.507827003557</v>
      </c>
      <c r="AH222" s="31">
        <f t="shared" si="119"/>
        <v>10110.403283739221</v>
      </c>
      <c r="AI222" s="187">
        <f t="shared" si="120"/>
        <v>10110.403283739221</v>
      </c>
      <c r="AK222" s="31">
        <f t="shared" si="121"/>
        <v>10198.861773396113</v>
      </c>
      <c r="AL222" s="187">
        <f t="shared" si="122"/>
        <v>10198.861773396113</v>
      </c>
    </row>
    <row r="223" spans="1:38" x14ac:dyDescent="0.2">
      <c r="A223" s="250">
        <v>19</v>
      </c>
      <c r="B223" s="1" t="s">
        <v>217</v>
      </c>
      <c r="C223" s="1" t="str">
        <f>VLOOKUP(B223,Valores!$A$2:$F$223,5,FALSE)</f>
        <v>m³</v>
      </c>
      <c r="D223" s="135">
        <v>20</v>
      </c>
      <c r="E223" s="64">
        <f>VLOOKUP($B223,Valores!$A$2:$G$300,6,FALSE)*VLOOKUP(VLOOKUP($B223,Indices_Poder!$B$5:$E$250,3,FALSE),Indices_Poder!$G$6:$N$28,4,FALSE)</f>
        <v>5744.0577699282558</v>
      </c>
      <c r="F223" s="65">
        <f>$E223*VLOOKUP(F$204,Regional!$A$2:$B$7,2,FALSE)</f>
        <v>5815.858492052359</v>
      </c>
      <c r="G223" s="65">
        <f>$E223*VLOOKUP(G$204,Regional!$A$2:$B$7,2,FALSE)</f>
        <v>5589.5426159171857</v>
      </c>
      <c r="H223" s="65">
        <f>$E223*VLOOKUP(H$204,Regional!$A$2:$B$7,2,FALSE)</f>
        <v>5899.1473297163184</v>
      </c>
      <c r="I223" s="65">
        <f>$E223*VLOOKUP(I$204,Regional!$A$2:$B$7,2,FALSE)</f>
        <v>5777.3733049938401</v>
      </c>
      <c r="J223" s="65">
        <f>$E223*VLOOKUP(J$204,Regional!$A$2:$B$7,2,FALSE)</f>
        <v>5827.9210133692077</v>
      </c>
      <c r="K223" s="74">
        <f t="shared" si="123"/>
        <v>114881.15539856511</v>
      </c>
      <c r="L223" s="65">
        <f t="shared" si="124"/>
        <v>116317.16984104717</v>
      </c>
      <c r="M223" s="65">
        <f t="shared" si="124"/>
        <v>111790.85231834371</v>
      </c>
      <c r="N223" s="65">
        <f t="shared" si="124"/>
        <v>117982.94659432636</v>
      </c>
      <c r="O223" s="65">
        <f t="shared" si="124"/>
        <v>115547.46609987679</v>
      </c>
      <c r="P223" s="133">
        <f t="shared" si="124"/>
        <v>116558.42026738415</v>
      </c>
      <c r="Q223" s="119">
        <f>VLOOKUP(B223,Valores!$A$2:$P$300,14,FALSE)</f>
        <v>1</v>
      </c>
      <c r="R223" s="119">
        <f>VLOOKUP(B223,Valores!$A$2:$P$300,15,FALSE)</f>
        <v>3.1300000000000001E-2</v>
      </c>
      <c r="S223" s="186">
        <f t="shared" si="125"/>
        <v>0</v>
      </c>
      <c r="T223" s="186">
        <f t="shared" si="125"/>
        <v>0</v>
      </c>
      <c r="U223" s="186">
        <f t="shared" si="125"/>
        <v>0</v>
      </c>
      <c r="V223" s="186">
        <f t="shared" si="125"/>
        <v>0</v>
      </c>
      <c r="W223" s="186">
        <f t="shared" si="125"/>
        <v>0</v>
      </c>
      <c r="Y223" s="31">
        <f t="shared" si="113"/>
        <v>116317.16984104717</v>
      </c>
      <c r="Z223" s="187">
        <f t="shared" si="114"/>
        <v>116317.16984104717</v>
      </c>
      <c r="AB223" s="31">
        <f t="shared" si="115"/>
        <v>111790.85231834371</v>
      </c>
      <c r="AC223" s="187">
        <f t="shared" si="116"/>
        <v>111790.85231834371</v>
      </c>
      <c r="AE223" s="31">
        <f t="shared" si="117"/>
        <v>117982.94659432636</v>
      </c>
      <c r="AF223" s="187">
        <f t="shared" si="118"/>
        <v>117982.94659432636</v>
      </c>
      <c r="AH223" s="31">
        <f t="shared" si="119"/>
        <v>115547.46609987679</v>
      </c>
      <c r="AI223" s="187">
        <f t="shared" si="120"/>
        <v>115547.46609987679</v>
      </c>
      <c r="AK223" s="31">
        <f t="shared" si="121"/>
        <v>116558.42026738415</v>
      </c>
      <c r="AL223" s="187">
        <f t="shared" si="122"/>
        <v>116558.42026738415</v>
      </c>
    </row>
    <row r="224" spans="1:38" s="29" customFormat="1" x14ac:dyDescent="0.2">
      <c r="A224" s="79"/>
      <c r="B224" s="80" t="s">
        <v>143</v>
      </c>
      <c r="C224" s="80"/>
      <c r="D224" s="82"/>
      <c r="E224" s="192"/>
      <c r="F224" s="191"/>
      <c r="G224" s="191"/>
      <c r="H224" s="191"/>
      <c r="I224" s="191"/>
      <c r="J224" s="191"/>
      <c r="K224" s="192">
        <f t="shared" ref="K224:P224" si="126">SUM(K205:K223)</f>
        <v>8723764.2614474315</v>
      </c>
      <c r="L224" s="83">
        <f t="shared" si="126"/>
        <v>8832811.3147155214</v>
      </c>
      <c r="M224" s="83">
        <f t="shared" si="126"/>
        <v>8489095.0028144941</v>
      </c>
      <c r="N224" s="83">
        <f t="shared" si="126"/>
        <v>8959305.8965065088</v>
      </c>
      <c r="O224" s="83">
        <f t="shared" si="126"/>
        <v>8774362.0941638239</v>
      </c>
      <c r="P224" s="83">
        <f t="shared" si="126"/>
        <v>8851131.2196645644</v>
      </c>
      <c r="S224" s="174">
        <f>SUMIF($Q205:$Q223,"&lt;&gt;Rateio",Z205:Z223)</f>
        <v>8832811.3147155214</v>
      </c>
      <c r="T224" s="174">
        <f>SUMIF($Q205:$Q223,"&lt;&gt;Rateio",AC205:AC223)</f>
        <v>8489095.0028144941</v>
      </c>
      <c r="U224" s="174">
        <f>SUMIF($Q205:$Q223,"&lt;&gt;Rateio",AF205:AF223)</f>
        <v>8959305.8965065088</v>
      </c>
      <c r="V224" s="174">
        <f>SUMIF($Q205:$Q223,"&lt;&gt;Rateio",AI205:AI223)</f>
        <v>8774362.0941638239</v>
      </c>
      <c r="W224" s="174">
        <f>SUMIF($Q205:$Q223,"&lt;&gt;Rateio",AL205:AL223)</f>
        <v>8851131.2196645644</v>
      </c>
      <c r="Z224" s="187"/>
      <c r="AC224" s="187"/>
      <c r="AF224" s="187"/>
      <c r="AI224" s="187"/>
      <c r="AL224" s="187"/>
    </row>
    <row r="225" spans="1:38" s="29" customFormat="1" ht="12.75" hidden="1" customHeight="1" x14ac:dyDescent="0.2">
      <c r="A225" s="79"/>
      <c r="B225" s="80"/>
      <c r="C225" s="80"/>
      <c r="D225" s="82"/>
      <c r="E225" s="137" t="s">
        <v>118</v>
      </c>
      <c r="F225" s="87" t="s">
        <v>129</v>
      </c>
      <c r="G225" s="87" t="s">
        <v>130</v>
      </c>
      <c r="H225" s="87" t="s">
        <v>142</v>
      </c>
      <c r="I225" s="87" t="s">
        <v>132</v>
      </c>
      <c r="J225" s="87" t="s">
        <v>133</v>
      </c>
      <c r="K225" s="88"/>
      <c r="L225" s="83"/>
      <c r="M225" s="83"/>
      <c r="N225" s="83"/>
      <c r="O225" s="83"/>
      <c r="P225" s="83"/>
      <c r="S225" s="186"/>
      <c r="T225" s="186"/>
      <c r="U225" s="186"/>
      <c r="V225" s="186"/>
      <c r="W225" s="186"/>
      <c r="Z225" s="187"/>
      <c r="AC225" s="187"/>
      <c r="AF225" s="187"/>
      <c r="AI225" s="187"/>
      <c r="AL225" s="187"/>
    </row>
    <row r="226" spans="1:38" s="29" customFormat="1" ht="12.75" hidden="1" customHeight="1" x14ac:dyDescent="0.2">
      <c r="A226" s="89"/>
      <c r="B226" s="90" t="s">
        <v>206</v>
      </c>
      <c r="C226" s="90"/>
      <c r="D226" s="92"/>
      <c r="E226" s="92" t="e">
        <f>(SUMIF(#REF!,"Obras civis",K205:K223)+#REF!)*3.98%</f>
        <v>#REF!</v>
      </c>
      <c r="F226" s="93" t="e">
        <f>(SUMIF(#REF!,"Obras civis",L205:L223)+#REF!)*3.98%</f>
        <v>#REF!</v>
      </c>
      <c r="G226" s="93" t="e">
        <f>(SUMIF(#REF!,"Obras civis",M205:M223)+#REF!)*3.98%</f>
        <v>#REF!</v>
      </c>
      <c r="H226" s="93" t="e">
        <f>(SUMIF(#REF!,"Obras civis",N205:N223)+#REF!)*3.98%</f>
        <v>#REF!</v>
      </c>
      <c r="I226" s="93" t="e">
        <f>(SUMIF(#REF!,"Obras civis",O205:O223)+#REF!)*3.98%</f>
        <v>#REF!</v>
      </c>
      <c r="J226" s="93" t="e">
        <f>(SUMIF(#REF!,"Obras civis",P205:P223)+#REF!)*3.98%</f>
        <v>#REF!</v>
      </c>
      <c r="K226" s="92"/>
      <c r="L226" s="93"/>
      <c r="M226" s="93"/>
      <c r="N226" s="93"/>
      <c r="O226" s="93"/>
      <c r="P226" s="93"/>
      <c r="S226" s="186"/>
      <c r="T226" s="186"/>
      <c r="U226" s="186"/>
      <c r="V226" s="186"/>
      <c r="W226" s="186"/>
      <c r="Z226" s="187"/>
      <c r="AC226" s="187"/>
      <c r="AF226" s="187"/>
      <c r="AI226" s="187"/>
      <c r="AL226" s="187"/>
    </row>
    <row r="227" spans="1:38" s="29" customFormat="1" ht="12.75" hidden="1" customHeight="1" x14ac:dyDescent="0.2">
      <c r="A227" s="89"/>
      <c r="B227" s="90" t="s">
        <v>145</v>
      </c>
      <c r="C227" s="97"/>
      <c r="D227" s="99"/>
      <c r="E227" s="99" t="e">
        <f>K224+#REF!+E226</f>
        <v>#REF!</v>
      </c>
      <c r="F227" s="100" t="e">
        <f>L224+#REF!+F226</f>
        <v>#REF!</v>
      </c>
      <c r="G227" s="100" t="e">
        <f>M224+#REF!+G226</f>
        <v>#REF!</v>
      </c>
      <c r="H227" s="100" t="e">
        <f>N224+#REF!+H226</f>
        <v>#REF!</v>
      </c>
      <c r="I227" s="100" t="e">
        <f>O224+#REF!+I226</f>
        <v>#REF!</v>
      </c>
      <c r="J227" s="100" t="e">
        <f>P224+#REF!+J226</f>
        <v>#REF!</v>
      </c>
      <c r="K227" s="99"/>
      <c r="L227" s="100"/>
      <c r="M227" s="100"/>
      <c r="N227" s="100"/>
      <c r="O227" s="100"/>
      <c r="P227" s="100"/>
      <c r="S227" s="186"/>
      <c r="T227" s="186"/>
      <c r="U227" s="186"/>
      <c r="V227" s="186"/>
      <c r="W227" s="186"/>
      <c r="Z227" s="187"/>
      <c r="AC227" s="187"/>
      <c r="AF227" s="187"/>
      <c r="AI227" s="187"/>
      <c r="AL227" s="187"/>
    </row>
    <row r="228" spans="1:38" s="29" customFormat="1" ht="12.75" hidden="1" customHeight="1" x14ac:dyDescent="0.2">
      <c r="A228" s="89"/>
      <c r="B228" s="90" t="s">
        <v>146</v>
      </c>
      <c r="C228" s="90"/>
      <c r="D228" s="91"/>
      <c r="E228" s="92" t="e">
        <f>E227*2.7%</f>
        <v>#REF!</v>
      </c>
      <c r="F228" s="93" t="e">
        <f>F227*2.7%</f>
        <v>#REF!</v>
      </c>
      <c r="G228" s="93" t="e">
        <f t="shared" ref="G228:J228" si="127">G227*2.7%</f>
        <v>#REF!</v>
      </c>
      <c r="H228" s="93" t="e">
        <f t="shared" si="127"/>
        <v>#REF!</v>
      </c>
      <c r="I228" s="93" t="e">
        <f t="shared" si="127"/>
        <v>#REF!</v>
      </c>
      <c r="J228" s="93" t="e">
        <f t="shared" si="127"/>
        <v>#REF!</v>
      </c>
      <c r="K228" s="92"/>
      <c r="L228" s="93"/>
      <c r="M228" s="93"/>
      <c r="N228" s="93"/>
      <c r="O228" s="93"/>
      <c r="P228" s="93"/>
      <c r="S228" s="186"/>
      <c r="T228" s="186"/>
      <c r="U228" s="186"/>
      <c r="V228" s="186"/>
      <c r="W228" s="186"/>
      <c r="Z228" s="187"/>
      <c r="AC228" s="187"/>
      <c r="AF228" s="187"/>
      <c r="AI228" s="187"/>
      <c r="AL228" s="187"/>
    </row>
    <row r="229" spans="1:38" s="29" customFormat="1" ht="12.75" hidden="1" customHeight="1" x14ac:dyDescent="0.2">
      <c r="A229" s="89"/>
      <c r="B229" s="90" t="s">
        <v>147</v>
      </c>
      <c r="C229" s="97"/>
      <c r="D229" s="98"/>
      <c r="E229" s="99" t="e">
        <f>E227*1.4%</f>
        <v>#REF!</v>
      </c>
      <c r="F229" s="100" t="e">
        <f>F227*1.4%</f>
        <v>#REF!</v>
      </c>
      <c r="G229" s="100" t="e">
        <f t="shared" ref="G229:J229" si="128">G227*1.4%</f>
        <v>#REF!</v>
      </c>
      <c r="H229" s="100" t="e">
        <f t="shared" si="128"/>
        <v>#REF!</v>
      </c>
      <c r="I229" s="100" t="e">
        <f t="shared" si="128"/>
        <v>#REF!</v>
      </c>
      <c r="J229" s="100" t="e">
        <f t="shared" si="128"/>
        <v>#REF!</v>
      </c>
      <c r="K229" s="99"/>
      <c r="L229" s="100"/>
      <c r="M229" s="100"/>
      <c r="N229" s="100"/>
      <c r="O229" s="100"/>
      <c r="P229" s="100"/>
      <c r="S229" s="186"/>
      <c r="T229" s="186"/>
      <c r="U229" s="186"/>
      <c r="V229" s="186"/>
      <c r="W229" s="186"/>
      <c r="Z229" s="187"/>
      <c r="AC229" s="187"/>
      <c r="AF229" s="187"/>
      <c r="AI229" s="187"/>
      <c r="AL229" s="187"/>
    </row>
    <row r="230" spans="1:38" s="29" customFormat="1" ht="12.75" hidden="1" customHeight="1" x14ac:dyDescent="0.2">
      <c r="A230" s="89"/>
      <c r="B230" s="90" t="s">
        <v>148</v>
      </c>
      <c r="C230" s="90"/>
      <c r="D230" s="90"/>
      <c r="E230" s="92" t="e">
        <f>E227*3.99%</f>
        <v>#REF!</v>
      </c>
      <c r="F230" s="93" t="e">
        <f>F227*3.99%</f>
        <v>#REF!</v>
      </c>
      <c r="G230" s="93" t="e">
        <f t="shared" ref="G230:J230" si="129">G227*3.99%</f>
        <v>#REF!</v>
      </c>
      <c r="H230" s="93" t="e">
        <f t="shared" si="129"/>
        <v>#REF!</v>
      </c>
      <c r="I230" s="93" t="e">
        <f t="shared" si="129"/>
        <v>#REF!</v>
      </c>
      <c r="J230" s="93" t="e">
        <f t="shared" si="129"/>
        <v>#REF!</v>
      </c>
      <c r="K230" s="92"/>
      <c r="L230" s="93"/>
      <c r="M230" s="93"/>
      <c r="N230" s="93"/>
      <c r="O230" s="93"/>
      <c r="P230" s="93"/>
      <c r="S230" s="186"/>
      <c r="T230" s="186"/>
      <c r="U230" s="186"/>
      <c r="V230" s="186"/>
      <c r="W230" s="186"/>
      <c r="Z230" s="187"/>
      <c r="AC230" s="187"/>
      <c r="AF230" s="187"/>
      <c r="AI230" s="187"/>
      <c r="AL230" s="187"/>
    </row>
    <row r="231" spans="1:38" s="29" customFormat="1" ht="12.75" hidden="1" customHeight="1" x14ac:dyDescent="0.2">
      <c r="A231" s="89"/>
      <c r="B231" s="104" t="s">
        <v>149</v>
      </c>
      <c r="C231" s="104"/>
      <c r="D231" s="105"/>
      <c r="E231" s="106" t="e">
        <f>E227*2.7%</f>
        <v>#REF!</v>
      </c>
      <c r="F231" s="107" t="e">
        <f>F227*2.7%</f>
        <v>#REF!</v>
      </c>
      <c r="G231" s="107" t="e">
        <f t="shared" ref="G231:J231" si="130">G227*2.7%</f>
        <v>#REF!</v>
      </c>
      <c r="H231" s="107" t="e">
        <f t="shared" si="130"/>
        <v>#REF!</v>
      </c>
      <c r="I231" s="107" t="e">
        <f t="shared" si="130"/>
        <v>#REF!</v>
      </c>
      <c r="J231" s="107" t="e">
        <f t="shared" si="130"/>
        <v>#REF!</v>
      </c>
      <c r="K231" s="106"/>
      <c r="L231" s="107"/>
      <c r="M231" s="107"/>
      <c r="N231" s="107"/>
      <c r="O231" s="107"/>
      <c r="P231" s="107"/>
      <c r="S231" s="186"/>
      <c r="T231" s="186"/>
      <c r="U231" s="186"/>
      <c r="V231" s="186"/>
      <c r="W231" s="186"/>
      <c r="Z231" s="187"/>
      <c r="AC231" s="187"/>
      <c r="AF231" s="187"/>
      <c r="AI231" s="187"/>
      <c r="AL231" s="187"/>
    </row>
    <row r="232" spans="1:38" s="29" customFormat="1" ht="12.75" hidden="1" customHeight="1" x14ac:dyDescent="0.2">
      <c r="A232" s="89"/>
      <c r="B232" s="90" t="s">
        <v>150</v>
      </c>
      <c r="C232" s="90"/>
      <c r="D232" s="91"/>
      <c r="E232" s="106" t="e">
        <f>E227+E228+E229+E230+E231</f>
        <v>#REF!</v>
      </c>
      <c r="F232" s="93" t="e">
        <f>F227+F228+F229+F230+F231</f>
        <v>#REF!</v>
      </c>
      <c r="G232" s="93" t="e">
        <f t="shared" ref="G232:J232" si="131">G227+G228+G229+G230+G231</f>
        <v>#REF!</v>
      </c>
      <c r="H232" s="93" t="e">
        <f t="shared" si="131"/>
        <v>#REF!</v>
      </c>
      <c r="I232" s="93" t="e">
        <f t="shared" si="131"/>
        <v>#REF!</v>
      </c>
      <c r="J232" s="93" t="e">
        <f t="shared" si="131"/>
        <v>#REF!</v>
      </c>
      <c r="K232" s="92"/>
      <c r="L232" s="93"/>
      <c r="M232" s="93"/>
      <c r="N232" s="93"/>
      <c r="O232" s="93"/>
      <c r="P232" s="93"/>
      <c r="S232" s="186"/>
      <c r="T232" s="186"/>
      <c r="U232" s="186"/>
      <c r="V232" s="186"/>
      <c r="W232" s="186"/>
      <c r="Z232" s="187"/>
      <c r="AC232" s="187"/>
      <c r="AF232" s="187"/>
      <c r="AI232" s="187"/>
      <c r="AL232" s="187"/>
    </row>
    <row r="233" spans="1:38" s="29" customFormat="1" ht="12.75" hidden="1" customHeight="1" x14ac:dyDescent="0.2">
      <c r="A233" s="90"/>
      <c r="B233" s="90" t="s">
        <v>151</v>
      </c>
      <c r="C233" s="90"/>
      <c r="D233" s="91"/>
      <c r="E233" s="92" t="e">
        <f t="shared" ref="E233:J233" si="132">E232*3%</f>
        <v>#REF!</v>
      </c>
      <c r="F233" s="93" t="e">
        <f t="shared" si="132"/>
        <v>#REF!</v>
      </c>
      <c r="G233" s="93" t="e">
        <f t="shared" si="132"/>
        <v>#REF!</v>
      </c>
      <c r="H233" s="93" t="e">
        <f t="shared" si="132"/>
        <v>#REF!</v>
      </c>
      <c r="I233" s="93" t="e">
        <f t="shared" si="132"/>
        <v>#REF!</v>
      </c>
      <c r="J233" s="93" t="e">
        <f t="shared" si="132"/>
        <v>#REF!</v>
      </c>
      <c r="K233" s="92"/>
      <c r="L233" s="93"/>
      <c r="M233" s="93"/>
      <c r="N233" s="93"/>
      <c r="O233" s="93"/>
      <c r="P233" s="93"/>
      <c r="S233" s="186"/>
      <c r="T233" s="186"/>
      <c r="U233" s="186"/>
      <c r="V233" s="186"/>
      <c r="W233" s="186"/>
      <c r="Z233" s="187"/>
      <c r="AC233" s="187"/>
      <c r="AF233" s="187"/>
      <c r="AI233" s="187"/>
      <c r="AL233" s="187"/>
    </row>
    <row r="234" spans="1:38" s="29" customFormat="1" ht="12.75" hidden="1" customHeight="1" x14ac:dyDescent="0.2">
      <c r="A234" s="110"/>
      <c r="B234" s="110" t="s">
        <v>152</v>
      </c>
      <c r="C234" s="110"/>
      <c r="D234" s="111"/>
      <c r="E234" s="112" t="e">
        <f>E232*2.7%</f>
        <v>#REF!</v>
      </c>
      <c r="F234" s="103" t="e">
        <f>F232*2.7%</f>
        <v>#REF!</v>
      </c>
      <c r="G234" s="103" t="e">
        <f t="shared" ref="G234:J234" si="133">G232*2.7%</f>
        <v>#REF!</v>
      </c>
      <c r="H234" s="103" t="e">
        <f t="shared" si="133"/>
        <v>#REF!</v>
      </c>
      <c r="I234" s="103" t="e">
        <f t="shared" si="133"/>
        <v>#REF!</v>
      </c>
      <c r="J234" s="103" t="e">
        <f t="shared" si="133"/>
        <v>#REF!</v>
      </c>
      <c r="K234" s="112"/>
      <c r="L234" s="103"/>
      <c r="M234" s="103"/>
      <c r="N234" s="103"/>
      <c r="O234" s="103"/>
      <c r="P234" s="103"/>
      <c r="S234" s="186"/>
      <c r="T234" s="186"/>
      <c r="U234" s="186"/>
      <c r="V234" s="186"/>
      <c r="W234" s="186"/>
      <c r="Z234" s="187"/>
      <c r="AC234" s="187"/>
      <c r="AF234" s="187"/>
      <c r="AI234" s="187"/>
      <c r="AL234" s="187"/>
    </row>
    <row r="235" spans="1:38" s="29" customFormat="1" x14ac:dyDescent="0.2">
      <c r="A235" s="79"/>
      <c r="B235" s="80" t="s">
        <v>153</v>
      </c>
      <c r="C235" s="80"/>
      <c r="D235" s="82"/>
      <c r="E235" s="82">
        <f>K224*(1+Entrada!$J$13)</f>
        <v>12855339.015668936</v>
      </c>
      <c r="F235" s="83">
        <f>L224*(1+Entrada!$J$13)</f>
        <v>13016030.753364792</v>
      </c>
      <c r="G235" s="83">
        <f>M224*(1+Entrada!$J$13)</f>
        <v>12509530.396147439</v>
      </c>
      <c r="H235" s="83">
        <f>N224*(1+Entrada!$J$13)</f>
        <v>13202433.169091992</v>
      </c>
      <c r="I235" s="83">
        <f>O224*(1+Entrada!$J$13)</f>
        <v>12929899.98195981</v>
      </c>
      <c r="J235" s="83">
        <f>P224*(1+Entrada!$J$13)</f>
        <v>13043026.965297703</v>
      </c>
      <c r="K235" s="82"/>
      <c r="L235" s="83"/>
      <c r="M235" s="83"/>
      <c r="N235" s="83"/>
      <c r="O235" s="83"/>
      <c r="P235" s="83"/>
      <c r="S235" s="174">
        <f>SUMIF($Q205:$Q223,"&lt;&gt;Rateio",Y205:Y223)</f>
        <v>8832811.3147155214</v>
      </c>
      <c r="T235" s="174">
        <f>SUMIF($Q205:$Q223,"&lt;&gt;Rateio",AB205:AB223)</f>
        <v>8489095.0028144941</v>
      </c>
      <c r="U235" s="174">
        <f>SUMIF($Q205:$Q223,"&lt;&gt;Rateio",AE205:AE223)</f>
        <v>8959305.8965065088</v>
      </c>
      <c r="V235" s="174">
        <f>SUMIF($Q205:$Q223,"&lt;&gt;Rateio",AH205:AH223)</f>
        <v>8774362.0941638239</v>
      </c>
      <c r="W235" s="174">
        <f>SUMIF($Q205:$Q223,"&lt;&gt;Rateio",AK205:AK223)</f>
        <v>8851131.2196645644</v>
      </c>
      <c r="Z235" s="187"/>
      <c r="AC235" s="187"/>
      <c r="AF235" s="187"/>
      <c r="AI235" s="187"/>
      <c r="AL235" s="187"/>
    </row>
    <row r="236" spans="1:38" s="29" customFormat="1" x14ac:dyDescent="0.2">
      <c r="C236" s="231"/>
      <c r="E236" s="168">
        <f>AVERAGE(F236:J236)</f>
        <v>1</v>
      </c>
      <c r="F236" s="193">
        <f>S236</f>
        <v>1</v>
      </c>
      <c r="G236" s="194">
        <f>T236</f>
        <v>1</v>
      </c>
      <c r="H236" s="194">
        <f>U236</f>
        <v>1</v>
      </c>
      <c r="I236" s="194">
        <f>V236</f>
        <v>1</v>
      </c>
      <c r="J236" s="195">
        <f>W236</f>
        <v>1</v>
      </c>
      <c r="K236" s="233"/>
      <c r="L236" s="233"/>
      <c r="M236" s="233"/>
      <c r="N236" s="233"/>
      <c r="O236" s="31"/>
      <c r="P236" s="31"/>
      <c r="Q236" s="31"/>
      <c r="S236" s="196">
        <f>S224/S235</f>
        <v>1</v>
      </c>
      <c r="T236" s="196">
        <f>T224/T235</f>
        <v>1</v>
      </c>
      <c r="U236" s="196">
        <f>U224/U235</f>
        <v>1</v>
      </c>
      <c r="V236" s="196">
        <f>V224/V235</f>
        <v>1</v>
      </c>
      <c r="W236" s="196">
        <f>W224/W235</f>
        <v>1</v>
      </c>
      <c r="Y236" s="197"/>
      <c r="Z236" s="198"/>
      <c r="AB236" s="197"/>
      <c r="AC236" s="198"/>
      <c r="AE236" s="197"/>
      <c r="AF236" s="198"/>
      <c r="AH236" s="197"/>
      <c r="AI236" s="198"/>
      <c r="AK236" s="197"/>
      <c r="AL236" s="198"/>
    </row>
    <row r="237" spans="1:38" s="29" customFormat="1" x14ac:dyDescent="0.2">
      <c r="C237" s="231"/>
      <c r="E237" s="199"/>
      <c r="F237" s="200"/>
      <c r="G237" s="200"/>
      <c r="H237" s="200"/>
      <c r="I237" s="200"/>
      <c r="J237" s="200"/>
      <c r="K237" s="233"/>
      <c r="L237" s="233"/>
      <c r="M237" s="233"/>
      <c r="N237" s="233"/>
      <c r="O237" s="31"/>
      <c r="P237" s="31"/>
      <c r="Q237" s="31"/>
    </row>
    <row r="238" spans="1:38" s="29" customFormat="1" x14ac:dyDescent="0.2">
      <c r="C238" s="231"/>
      <c r="E238" s="199"/>
      <c r="F238" s="200"/>
      <c r="G238" s="200"/>
      <c r="H238" s="200"/>
      <c r="I238" s="200"/>
      <c r="J238" s="200"/>
      <c r="K238" s="233"/>
      <c r="L238" s="233"/>
      <c r="M238" s="233"/>
      <c r="N238" s="233"/>
      <c r="O238" s="31"/>
      <c r="P238" s="31"/>
      <c r="Q238" s="31"/>
    </row>
    <row r="239" spans="1:38" s="29" customFormat="1" x14ac:dyDescent="0.2">
      <c r="C239" s="231"/>
      <c r="E239" s="199"/>
      <c r="F239" s="200"/>
      <c r="G239" s="200"/>
      <c r="H239" s="200"/>
      <c r="I239" s="200"/>
      <c r="J239" s="200"/>
      <c r="K239" s="233"/>
      <c r="L239" s="233"/>
      <c r="M239" s="233"/>
      <c r="N239" s="233"/>
      <c r="O239" s="31"/>
      <c r="P239" s="31"/>
      <c r="Q239" s="31"/>
    </row>
    <row r="240" spans="1:38" s="35" customFormat="1" ht="12.75" customHeight="1" x14ac:dyDescent="0.25">
      <c r="B240" s="392" t="s">
        <v>304</v>
      </c>
      <c r="C240" s="232"/>
      <c r="D240" s="231"/>
      <c r="E240" s="233"/>
      <c r="F240" s="233"/>
      <c r="G240" s="231"/>
      <c r="H240" s="234"/>
      <c r="I240" s="235"/>
      <c r="J240" s="36"/>
      <c r="K240" s="36"/>
      <c r="L240" s="37"/>
      <c r="M240" s="36"/>
      <c r="N240" s="36"/>
      <c r="S240" s="171" t="s">
        <v>129</v>
      </c>
      <c r="T240" s="171" t="s">
        <v>130</v>
      </c>
      <c r="U240" s="171" t="s">
        <v>142</v>
      </c>
      <c r="V240" s="171" t="s">
        <v>132</v>
      </c>
      <c r="W240" s="171" t="s">
        <v>133</v>
      </c>
      <c r="Y240" s="172"/>
      <c r="Z240" s="173"/>
      <c r="AB240" s="172"/>
      <c r="AC240" s="173"/>
      <c r="AE240" s="172"/>
      <c r="AF240" s="173"/>
      <c r="AH240" s="172"/>
      <c r="AI240" s="173"/>
      <c r="AK240" s="172"/>
      <c r="AL240" s="173"/>
    </row>
    <row r="241" spans="1:38" s="35" customFormat="1" ht="12.75" customHeight="1" x14ac:dyDescent="0.2">
      <c r="B241" s="392"/>
      <c r="C241" s="236"/>
      <c r="D241" s="258"/>
      <c r="E241" s="233"/>
      <c r="F241" s="233"/>
      <c r="G241" s="258"/>
      <c r="H241" s="259"/>
      <c r="I241" s="259"/>
      <c r="J241" s="36"/>
      <c r="K241" s="36"/>
      <c r="L241" s="37"/>
      <c r="M241" s="36"/>
      <c r="N241" s="36"/>
      <c r="Q241" s="29" t="s">
        <v>202</v>
      </c>
      <c r="S241" s="174">
        <f>SUMIF($Q244:$Q262,"Rateio",L244:L262)+F274</f>
        <v>13056232.43130992</v>
      </c>
      <c r="T241" s="174">
        <f>SUMIF($Q244:$Q262,"Rateio",M244:M262)+G274</f>
        <v>12548167.682871792</v>
      </c>
      <c r="U241" s="174">
        <f>SUMIF($Q244:$Q262,"Rateio",N244:N262)+H274</f>
        <v>13243210.574770657</v>
      </c>
      <c r="V241" s="174">
        <f>SUMIF($Q244:$Q262,"Rateio",O244:O262)+I274</f>
        <v>12969835.633986685</v>
      </c>
      <c r="W241" s="174">
        <f>SUMIF($Q244:$Q262,"Rateio",P244:P262)+J274</f>
        <v>13083312.024500787</v>
      </c>
      <c r="Z241" s="175"/>
      <c r="AC241" s="175"/>
      <c r="AF241" s="175"/>
      <c r="AI241" s="175"/>
      <c r="AL241" s="175"/>
    </row>
    <row r="242" spans="1:38" s="44" customFormat="1" x14ac:dyDescent="0.2">
      <c r="A242" s="379" t="s">
        <v>136</v>
      </c>
      <c r="B242" s="393" t="s">
        <v>138</v>
      </c>
      <c r="C242" s="379" t="s">
        <v>3</v>
      </c>
      <c r="D242" s="394" t="s">
        <v>139</v>
      </c>
      <c r="E242" s="43">
        <f>$E$47</f>
        <v>44228</v>
      </c>
      <c r="F242" s="377" t="str">
        <f>$F$47</f>
        <v>Preço Unitário</v>
      </c>
      <c r="G242" s="377"/>
      <c r="H242" s="377"/>
      <c r="I242" s="377"/>
      <c r="J242" s="377"/>
      <c r="K242" s="43">
        <f>$K$47</f>
        <v>44228</v>
      </c>
      <c r="L242" s="378" t="str">
        <f>$L$47</f>
        <v>Preço Total</v>
      </c>
      <c r="M242" s="378"/>
      <c r="N242" s="378"/>
      <c r="O242" s="378"/>
      <c r="P242" s="378"/>
      <c r="Q242" s="176" t="s">
        <v>203</v>
      </c>
      <c r="S242" s="174">
        <f>SUMIF($R244:$R262,"UAR",L244:L262)</f>
        <v>0</v>
      </c>
      <c r="T242" s="174">
        <f>SUMIF($R244:$R262,"UAR",M244:M262)</f>
        <v>0</v>
      </c>
      <c r="U242" s="174">
        <f>SUMIF($R244:$R262,"UAR",N244:N262)</f>
        <v>0</v>
      </c>
      <c r="V242" s="174">
        <f>SUMIF($R244:$R262,"UAR",O244:O262)</f>
        <v>0</v>
      </c>
      <c r="W242" s="174">
        <f>SUMIF($R244:$R262,"UAR",P244:P262)</f>
        <v>0</v>
      </c>
      <c r="Z242" s="177"/>
      <c r="AC242" s="177"/>
      <c r="AF242" s="177"/>
      <c r="AI242" s="177"/>
      <c r="AL242" s="177"/>
    </row>
    <row r="243" spans="1:38" s="49" customFormat="1" x14ac:dyDescent="0.2">
      <c r="A243" s="379"/>
      <c r="B243" s="380"/>
      <c r="C243" s="379"/>
      <c r="D243" s="394"/>
      <c r="E243" s="42" t="s">
        <v>118</v>
      </c>
      <c r="F243" s="243" t="s">
        <v>129</v>
      </c>
      <c r="G243" s="243" t="s">
        <v>130</v>
      </c>
      <c r="H243" s="243" t="s">
        <v>142</v>
      </c>
      <c r="I243" s="243" t="s">
        <v>132</v>
      </c>
      <c r="J243" s="243" t="s">
        <v>133</v>
      </c>
      <c r="K243" s="45" t="s">
        <v>118</v>
      </c>
      <c r="L243" s="47" t="s">
        <v>129</v>
      </c>
      <c r="M243" s="47" t="s">
        <v>130</v>
      </c>
      <c r="N243" s="47" t="s">
        <v>142</v>
      </c>
      <c r="O243" s="47" t="s">
        <v>132</v>
      </c>
      <c r="P243" s="47" t="s">
        <v>133</v>
      </c>
      <c r="Q243" s="176" t="s">
        <v>204</v>
      </c>
      <c r="S243" s="181">
        <f>S242/S241</f>
        <v>0</v>
      </c>
      <c r="T243" s="181">
        <f>T242/T241</f>
        <v>0</v>
      </c>
      <c r="U243" s="181">
        <f>U242/U241</f>
        <v>0</v>
      </c>
      <c r="V243" s="181">
        <f>V242/V241</f>
        <v>0</v>
      </c>
      <c r="W243" s="181">
        <f>W242/W241</f>
        <v>0</v>
      </c>
      <c r="Y243" s="182"/>
      <c r="Z243" s="183"/>
      <c r="AB243" s="182"/>
      <c r="AC243" s="183"/>
      <c r="AE243" s="182"/>
      <c r="AF243" s="183"/>
      <c r="AH243" s="182"/>
      <c r="AI243" s="183"/>
      <c r="AL243" s="184"/>
    </row>
    <row r="244" spans="1:38" x14ac:dyDescent="0.2">
      <c r="A244" s="246">
        <v>1</v>
      </c>
      <c r="B244" s="116" t="s">
        <v>57</v>
      </c>
      <c r="C244" s="1" t="str">
        <f>VLOOKUP(B244,Valores!$A$2:$F$223,5,FALSE)</f>
        <v>unid.</v>
      </c>
      <c r="D244" s="18">
        <v>1</v>
      </c>
      <c r="E244" s="281">
        <f>EXP(12.68906)*POWER(Resumo!$C$58,0.01669)*POWER(Resumo!$D$58,0.0067)*POWER(Resumo!$E$58,0.42182)*(IF(Resumo!$F$58="ONAN/ONAF",0.8,IF(Resumo!$F$58="ONAN/ONAF/ONAF",1,1.1)))*1.053708*(1+Valores!$H$3)*(1+Valores!$I$3)*(1+Valores!$J$3)*VLOOKUP(VLOOKUP($B10,Indices_Poder!$B$5:$E$250,3,FALSE),Indices_Poder!$G$6:$N$28,8,FALSE)</f>
        <v>7886150.1206865376</v>
      </c>
      <c r="F244" s="65">
        <f>$E244*VLOOKUP(F$243,Regional!$A$2:$B$7,2,FALSE)</f>
        <v>7984726.997195119</v>
      </c>
      <c r="G244" s="65">
        <f>$E244*VLOOKUP(G$243,Regional!$A$2:$B$7,2,FALSE)</f>
        <v>7674012.6824400695</v>
      </c>
      <c r="H244" s="65">
        <f>$E244*VLOOKUP(H$243,Regional!$A$2:$B$7,2,FALSE)</f>
        <v>8099076.173945073</v>
      </c>
      <c r="I244" s="65">
        <f>$E244*VLOOKUP(I$243,Regional!$A$2:$B$7,2,FALSE)</f>
        <v>7931889.7913865196</v>
      </c>
      <c r="J244" s="65">
        <f>$E244*VLOOKUP(J$243,Regional!$A$2:$B$7,2,FALSE)</f>
        <v>8001287.9124485608</v>
      </c>
      <c r="K244" s="56">
        <f>D244*E244</f>
        <v>7886150.1206865376</v>
      </c>
      <c r="L244" s="248">
        <f>D244*F244</f>
        <v>7984726.997195119</v>
      </c>
      <c r="M244" s="248">
        <f>D244*G244</f>
        <v>7674012.6824400695</v>
      </c>
      <c r="N244" s="248">
        <f>D244*H244</f>
        <v>8099076.173945073</v>
      </c>
      <c r="O244" s="248">
        <f>D244*I244</f>
        <v>7931889.7913865196</v>
      </c>
      <c r="P244" s="249">
        <f>D244*J244</f>
        <v>8001287.9124485608</v>
      </c>
      <c r="Q244" s="119">
        <f>VLOOKUP(B244,Valores!$A$2:$P$300,14,FALSE)</f>
        <v>1</v>
      </c>
      <c r="R244" s="119">
        <f>VLOOKUP(B244,Valores!$A$2:$P$300,15,FALSE)</f>
        <v>2.86E-2</v>
      </c>
      <c r="S244" s="186">
        <f>IF($R244="UAR",L244*S$243,0)</f>
        <v>0</v>
      </c>
      <c r="T244" s="186">
        <f t="shared" ref="T244:W262" si="134">IF($R244="UAR",M244*T$243,0)</f>
        <v>0</v>
      </c>
      <c r="U244" s="186">
        <f t="shared" si="134"/>
        <v>0</v>
      </c>
      <c r="V244" s="186">
        <f t="shared" si="134"/>
        <v>0</v>
      </c>
      <c r="W244" s="186">
        <f t="shared" si="134"/>
        <v>0</v>
      </c>
      <c r="Y244" s="31">
        <f t="shared" ref="Y244:Y262" si="135">L244+S244</f>
        <v>7984726.997195119</v>
      </c>
      <c r="Z244" s="187">
        <f t="shared" ref="Z244:Z262" si="136">IF($Q244="rateio",0,Y244*$Q244)</f>
        <v>7984726.997195119</v>
      </c>
      <c r="AB244" s="31">
        <f t="shared" ref="AB244:AB262" si="137">M244+T244</f>
        <v>7674012.6824400695</v>
      </c>
      <c r="AC244" s="187">
        <f t="shared" ref="AC244:AC262" si="138">IF($Q244="rateio",0,AB244*$Q244)</f>
        <v>7674012.6824400695</v>
      </c>
      <c r="AE244" s="31">
        <f t="shared" ref="AE244:AE262" si="139">N244+U244</f>
        <v>8099076.173945073</v>
      </c>
      <c r="AF244" s="187">
        <f t="shared" ref="AF244:AF262" si="140">IF($Q244="rateio",0,AE244*$Q244)</f>
        <v>8099076.173945073</v>
      </c>
      <c r="AH244" s="31">
        <f t="shared" ref="AH244:AH262" si="141">V244+O244</f>
        <v>7931889.7913865196</v>
      </c>
      <c r="AI244" s="187">
        <f t="shared" ref="AI244:AI262" si="142">IF($Q244="rateio",0,AH244*$Q244)</f>
        <v>7931889.7913865196</v>
      </c>
      <c r="AK244" s="31">
        <f t="shared" ref="AK244:AK262" si="143">P244+W244</f>
        <v>8001287.9124485608</v>
      </c>
      <c r="AL244" s="187">
        <f t="shared" ref="AL244:AL262" si="144">IF($Q244="rateio",0,AK244*$Q244)</f>
        <v>8001287.9124485608</v>
      </c>
    </row>
    <row r="245" spans="1:38" x14ac:dyDescent="0.2">
      <c r="A245" s="250">
        <v>2</v>
      </c>
      <c r="B245" s="1" t="s">
        <v>237</v>
      </c>
      <c r="C245" s="1" t="str">
        <f>VLOOKUP(B245,Valores!$A$2:$F$223,5,FALSE)</f>
        <v>unid.</v>
      </c>
      <c r="D245" s="251">
        <v>0.33300000000000002</v>
      </c>
      <c r="E245" s="64">
        <f>VLOOKUP($B245,Valores!$A$2:$G$300,6,FALSE)*VLOOKUP(VLOOKUP($B245,Indices_Poder!$B$5:$E$250,3,FALSE),Indices_Poder!$G$6:$N$28,4,FALSE)</f>
        <v>188082.17109338444</v>
      </c>
      <c r="F245" s="65">
        <f>$E245*VLOOKUP(F$243,Regional!$A$2:$B$7,2,FALSE)</f>
        <v>190433.19823205174</v>
      </c>
      <c r="G245" s="65">
        <f>$E245*VLOOKUP(G$243,Regional!$A$2:$B$7,2,FALSE)</f>
        <v>183022.76069097238</v>
      </c>
      <c r="H245" s="65">
        <f>$E245*VLOOKUP(H$243,Regional!$A$2:$B$7,2,FALSE)</f>
        <v>193160.3897129058</v>
      </c>
      <c r="I245" s="65">
        <f>$E245*VLOOKUP(I$243,Regional!$A$2:$B$7,2,FALSE)</f>
        <v>189173.04768572608</v>
      </c>
      <c r="J245" s="65">
        <f>$E245*VLOOKUP(J$243,Regional!$A$2:$B$7,2,FALSE)</f>
        <v>190828.17079134786</v>
      </c>
      <c r="K245" s="66">
        <f t="shared" ref="K245:K262" si="145">D245*E245</f>
        <v>62631.362974097021</v>
      </c>
      <c r="L245" s="65">
        <f t="shared" ref="L245:P262" si="146">$D245*F245</f>
        <v>63414.255011273235</v>
      </c>
      <c r="M245" s="65">
        <f t="shared" si="146"/>
        <v>60946.57931009381</v>
      </c>
      <c r="N245" s="65">
        <f t="shared" si="146"/>
        <v>64322.409774397638</v>
      </c>
      <c r="O245" s="65">
        <f t="shared" si="146"/>
        <v>62994.624879346789</v>
      </c>
      <c r="P245" s="133">
        <f t="shared" si="146"/>
        <v>63545.780873518845</v>
      </c>
      <c r="Q245" s="119">
        <f>VLOOKUP(B245,Valores!$A$2:$P$300,14,FALSE)</f>
        <v>1</v>
      </c>
      <c r="R245" s="119">
        <f>VLOOKUP(B245,Valores!$A$2:$P$300,15,FALSE)</f>
        <v>3.5700000000000003E-2</v>
      </c>
      <c r="S245" s="186">
        <f t="shared" ref="S245:S262" si="147">IF($R245="UAR",L245*S$243,0)</f>
        <v>0</v>
      </c>
      <c r="T245" s="186">
        <f t="shared" si="134"/>
        <v>0</v>
      </c>
      <c r="U245" s="186">
        <f t="shared" si="134"/>
        <v>0</v>
      </c>
      <c r="V245" s="186">
        <f t="shared" si="134"/>
        <v>0</v>
      </c>
      <c r="W245" s="186">
        <f t="shared" si="134"/>
        <v>0</v>
      </c>
      <c r="Y245" s="31">
        <f t="shared" si="135"/>
        <v>63414.255011273235</v>
      </c>
      <c r="Z245" s="187">
        <f t="shared" si="136"/>
        <v>63414.255011273235</v>
      </c>
      <c r="AB245" s="31">
        <f t="shared" si="137"/>
        <v>60946.57931009381</v>
      </c>
      <c r="AC245" s="187">
        <f t="shared" si="138"/>
        <v>60946.57931009381</v>
      </c>
      <c r="AE245" s="31">
        <f t="shared" si="139"/>
        <v>64322.409774397638</v>
      </c>
      <c r="AF245" s="187">
        <f t="shared" si="140"/>
        <v>64322.409774397638</v>
      </c>
      <c r="AH245" s="31">
        <f t="shared" si="141"/>
        <v>62994.624879346789</v>
      </c>
      <c r="AI245" s="187">
        <f t="shared" si="142"/>
        <v>62994.624879346789</v>
      </c>
      <c r="AK245" s="31">
        <f t="shared" si="143"/>
        <v>63545.780873518845</v>
      </c>
      <c r="AL245" s="187">
        <f t="shared" si="144"/>
        <v>63545.780873518845</v>
      </c>
    </row>
    <row r="246" spans="1:38" x14ac:dyDescent="0.2">
      <c r="A246" s="250">
        <v>3</v>
      </c>
      <c r="B246" s="1" t="s">
        <v>238</v>
      </c>
      <c r="C246" s="1" t="str">
        <f>VLOOKUP(B246,Valores!$A$2:$F$223,5,FALSE)</f>
        <v>unid.</v>
      </c>
      <c r="D246" s="1">
        <v>1</v>
      </c>
      <c r="E246" s="64">
        <f>VLOOKUP($B246,Valores!$A$2:$G$300,6,FALSE)*VLOOKUP(VLOOKUP($B246,Indices_Poder!$B$5:$E$250,3,FALSE),Indices_Poder!$G$6:$N$28,4,FALSE)</f>
        <v>2604.1258136719553</v>
      </c>
      <c r="F246" s="65">
        <f>$E246*VLOOKUP(F$243,Regional!$A$2:$B$7,2,FALSE)</f>
        <v>2636.6773863428548</v>
      </c>
      <c r="G246" s="65">
        <f>$E246*VLOOKUP(G$243,Regional!$A$2:$B$7,2,FALSE)</f>
        <v>2534.0748292841795</v>
      </c>
      <c r="H246" s="65">
        <f>$E246*VLOOKUP(H$243,Regional!$A$2:$B$7,2,FALSE)</f>
        <v>2674.4372106410979</v>
      </c>
      <c r="I246" s="65">
        <f>$E246*VLOOKUP(I$243,Regional!$A$2:$B$7,2,FALSE)</f>
        <v>2619.2297433912527</v>
      </c>
      <c r="J246" s="65">
        <f>$E246*VLOOKUP(J$243,Regional!$A$2:$B$7,2,FALSE)</f>
        <v>2642.1460505515656</v>
      </c>
      <c r="K246" s="66">
        <f t="shared" si="145"/>
        <v>2604.1258136719553</v>
      </c>
      <c r="L246" s="65">
        <f t="shared" si="146"/>
        <v>2636.6773863428548</v>
      </c>
      <c r="M246" s="65">
        <f t="shared" si="146"/>
        <v>2534.0748292841795</v>
      </c>
      <c r="N246" s="65">
        <f t="shared" si="146"/>
        <v>2674.4372106410979</v>
      </c>
      <c r="O246" s="65">
        <f t="shared" si="146"/>
        <v>2619.2297433912527</v>
      </c>
      <c r="P246" s="133">
        <f t="shared" si="146"/>
        <v>2642.1460505515656</v>
      </c>
      <c r="Q246" s="119">
        <f>VLOOKUP(B246,Valores!$A$2:$P$300,14,FALSE)</f>
        <v>1</v>
      </c>
      <c r="R246" s="119">
        <f>VLOOKUP(B246,Valores!$A$2:$P$300,15,FALSE)</f>
        <v>2.7E-2</v>
      </c>
      <c r="S246" s="186">
        <f t="shared" si="147"/>
        <v>0</v>
      </c>
      <c r="T246" s="186">
        <f t="shared" si="134"/>
        <v>0</v>
      </c>
      <c r="U246" s="186">
        <f t="shared" si="134"/>
        <v>0</v>
      </c>
      <c r="V246" s="186">
        <f t="shared" si="134"/>
        <v>0</v>
      </c>
      <c r="W246" s="186">
        <f t="shared" si="134"/>
        <v>0</v>
      </c>
      <c r="Y246" s="31">
        <f t="shared" si="135"/>
        <v>2636.6773863428548</v>
      </c>
      <c r="Z246" s="187">
        <f t="shared" si="136"/>
        <v>2636.6773863428548</v>
      </c>
      <c r="AB246" s="31">
        <f t="shared" si="137"/>
        <v>2534.0748292841795</v>
      </c>
      <c r="AC246" s="187">
        <f t="shared" si="138"/>
        <v>2534.0748292841795</v>
      </c>
      <c r="AE246" s="31">
        <f t="shared" si="139"/>
        <v>2674.4372106410979</v>
      </c>
      <c r="AF246" s="187">
        <f t="shared" si="140"/>
        <v>2674.4372106410979</v>
      </c>
      <c r="AH246" s="31">
        <f t="shared" si="141"/>
        <v>2619.2297433912527</v>
      </c>
      <c r="AI246" s="187">
        <f t="shared" si="142"/>
        <v>2619.2297433912527</v>
      </c>
      <c r="AK246" s="31">
        <f t="shared" si="143"/>
        <v>2642.1460505515656</v>
      </c>
      <c r="AL246" s="187">
        <f t="shared" si="144"/>
        <v>2642.1460505515656</v>
      </c>
    </row>
    <row r="247" spans="1:38" x14ac:dyDescent="0.2">
      <c r="A247" s="250">
        <v>4</v>
      </c>
      <c r="B247" s="1" t="s">
        <v>239</v>
      </c>
      <c r="C247" s="1" t="str">
        <f>VLOOKUP(B247,Valores!$A$2:$F$223,5,FALSE)</f>
        <v>unid.</v>
      </c>
      <c r="D247" s="1">
        <v>1</v>
      </c>
      <c r="E247" s="64">
        <f>VLOOKUP($B247,Valores!$A$2:$G$300,6,FALSE)*VLOOKUP(VLOOKUP($B247,Indices_Poder!$B$5:$E$250,3,FALSE),Indices_Poder!$G$6:$N$28,4,FALSE)</f>
        <v>2604.1258136719553</v>
      </c>
      <c r="F247" s="65">
        <f>$E247*VLOOKUP(F$243,Regional!$A$2:$B$7,2,FALSE)</f>
        <v>2636.6773863428548</v>
      </c>
      <c r="G247" s="65">
        <f>$E247*VLOOKUP(G$243,Regional!$A$2:$B$7,2,FALSE)</f>
        <v>2534.0748292841795</v>
      </c>
      <c r="H247" s="65">
        <f>$E247*VLOOKUP(H$243,Regional!$A$2:$B$7,2,FALSE)</f>
        <v>2674.4372106410979</v>
      </c>
      <c r="I247" s="65">
        <f>$E247*VLOOKUP(I$243,Regional!$A$2:$B$7,2,FALSE)</f>
        <v>2619.2297433912527</v>
      </c>
      <c r="J247" s="65">
        <f>$E247*VLOOKUP(J$243,Regional!$A$2:$B$7,2,FALSE)</f>
        <v>2642.1460505515656</v>
      </c>
      <c r="K247" s="66">
        <f t="shared" si="145"/>
        <v>2604.1258136719553</v>
      </c>
      <c r="L247" s="65">
        <f t="shared" si="146"/>
        <v>2636.6773863428548</v>
      </c>
      <c r="M247" s="65">
        <f t="shared" si="146"/>
        <v>2534.0748292841795</v>
      </c>
      <c r="N247" s="65">
        <f t="shared" si="146"/>
        <v>2674.4372106410979</v>
      </c>
      <c r="O247" s="65">
        <f t="shared" si="146"/>
        <v>2619.2297433912527</v>
      </c>
      <c r="P247" s="133">
        <f t="shared" si="146"/>
        <v>2642.1460505515656</v>
      </c>
      <c r="Q247" s="119">
        <f>VLOOKUP(B247,Valores!$A$2:$P$300,14,FALSE)</f>
        <v>1</v>
      </c>
      <c r="R247" s="119">
        <f>VLOOKUP(B247,Valores!$A$2:$P$300,15,FALSE)</f>
        <v>2.7E-2</v>
      </c>
      <c r="S247" s="186">
        <f t="shared" si="147"/>
        <v>0</v>
      </c>
      <c r="T247" s="186">
        <f t="shared" si="134"/>
        <v>0</v>
      </c>
      <c r="U247" s="186">
        <f t="shared" si="134"/>
        <v>0</v>
      </c>
      <c r="V247" s="186">
        <f t="shared" si="134"/>
        <v>0</v>
      </c>
      <c r="W247" s="186">
        <f t="shared" si="134"/>
        <v>0</v>
      </c>
      <c r="Y247" s="31">
        <f t="shared" si="135"/>
        <v>2636.6773863428548</v>
      </c>
      <c r="Z247" s="187">
        <f t="shared" si="136"/>
        <v>2636.6773863428548</v>
      </c>
      <c r="AB247" s="31">
        <f t="shared" si="137"/>
        <v>2534.0748292841795</v>
      </c>
      <c r="AC247" s="187">
        <f t="shared" si="138"/>
        <v>2534.0748292841795</v>
      </c>
      <c r="AE247" s="31">
        <f t="shared" si="139"/>
        <v>2674.4372106410979</v>
      </c>
      <c r="AF247" s="187">
        <f t="shared" si="140"/>
        <v>2674.4372106410979</v>
      </c>
      <c r="AH247" s="31">
        <f t="shared" si="141"/>
        <v>2619.2297433912527</v>
      </c>
      <c r="AI247" s="187">
        <f t="shared" si="142"/>
        <v>2619.2297433912527</v>
      </c>
      <c r="AK247" s="31">
        <f t="shared" si="143"/>
        <v>2642.1460505515656</v>
      </c>
      <c r="AL247" s="187">
        <f t="shared" si="144"/>
        <v>2642.1460505515656</v>
      </c>
    </row>
    <row r="248" spans="1:38" x14ac:dyDescent="0.2">
      <c r="A248" s="250">
        <v>5</v>
      </c>
      <c r="B248" s="1" t="s">
        <v>30</v>
      </c>
      <c r="C248" s="1" t="str">
        <f>VLOOKUP(B248,Valores!$A$2:$F$223,5,FALSE)</f>
        <v>unid.</v>
      </c>
      <c r="D248" s="1">
        <v>1</v>
      </c>
      <c r="E248" s="64">
        <f>VLOOKUP($B248,Valores!$A$2:$G$300,6,FALSE)*VLOOKUP(VLOOKUP($B248,Indices_Poder!$B$5:$E$250,3,FALSE),Indices_Poder!$G$6:$N$28,4,FALSE)</f>
        <v>54015.592521526502</v>
      </c>
      <c r="F248" s="65">
        <f>$E248*VLOOKUP(F$243,Regional!$A$2:$B$7,2,FALSE)</f>
        <v>54690.78742804558</v>
      </c>
      <c r="G248" s="65">
        <f>$E248*VLOOKUP(G$243,Regional!$A$2:$B$7,2,FALSE)</f>
        <v>52562.57308269744</v>
      </c>
      <c r="H248" s="65">
        <f>$E248*VLOOKUP(H$243,Regional!$A$2:$B$7,2,FALSE)</f>
        <v>55474.01351960771</v>
      </c>
      <c r="I248" s="65">
        <f>$E248*VLOOKUP(I$243,Regional!$A$2:$B$7,2,FALSE)</f>
        <v>54328.882958151356</v>
      </c>
      <c r="J248" s="65">
        <f>$E248*VLOOKUP(J$243,Regional!$A$2:$B$7,2,FALSE)</f>
        <v>54804.220172340785</v>
      </c>
      <c r="K248" s="66">
        <f t="shared" si="145"/>
        <v>54015.592521526502</v>
      </c>
      <c r="L248" s="65">
        <f t="shared" si="146"/>
        <v>54690.78742804558</v>
      </c>
      <c r="M248" s="65">
        <f t="shared" si="146"/>
        <v>52562.57308269744</v>
      </c>
      <c r="N248" s="65">
        <f t="shared" si="146"/>
        <v>55474.01351960771</v>
      </c>
      <c r="O248" s="65">
        <f t="shared" si="146"/>
        <v>54328.882958151356</v>
      </c>
      <c r="P248" s="133">
        <f t="shared" si="146"/>
        <v>54804.220172340785</v>
      </c>
      <c r="Q248" s="119">
        <f>VLOOKUP(B248,Valores!$A$2:$P$300,14,FALSE)</f>
        <v>1</v>
      </c>
      <c r="R248" s="119">
        <f>VLOOKUP(B248,Valores!$A$2:$P$300,15,FALSE)</f>
        <v>0.04</v>
      </c>
      <c r="S248" s="186">
        <f t="shared" si="147"/>
        <v>0</v>
      </c>
      <c r="T248" s="186">
        <f t="shared" si="134"/>
        <v>0</v>
      </c>
      <c r="U248" s="186">
        <f t="shared" si="134"/>
        <v>0</v>
      </c>
      <c r="V248" s="186">
        <f t="shared" si="134"/>
        <v>0</v>
      </c>
      <c r="W248" s="186">
        <f t="shared" si="134"/>
        <v>0</v>
      </c>
      <c r="Y248" s="31">
        <f t="shared" si="135"/>
        <v>54690.78742804558</v>
      </c>
      <c r="Z248" s="187">
        <f t="shared" si="136"/>
        <v>54690.78742804558</v>
      </c>
      <c r="AB248" s="31">
        <f t="shared" si="137"/>
        <v>52562.57308269744</v>
      </c>
      <c r="AC248" s="187">
        <f t="shared" si="138"/>
        <v>52562.57308269744</v>
      </c>
      <c r="AE248" s="31">
        <f t="shared" si="139"/>
        <v>55474.01351960771</v>
      </c>
      <c r="AF248" s="187">
        <f t="shared" si="140"/>
        <v>55474.01351960771</v>
      </c>
      <c r="AH248" s="31">
        <f t="shared" si="141"/>
        <v>54328.882958151356</v>
      </c>
      <c r="AI248" s="187">
        <f t="shared" si="142"/>
        <v>54328.882958151356</v>
      </c>
      <c r="AK248" s="31">
        <f t="shared" si="143"/>
        <v>54804.220172340785</v>
      </c>
      <c r="AL248" s="187">
        <f t="shared" si="144"/>
        <v>54804.220172340785</v>
      </c>
    </row>
    <row r="249" spans="1:38" x14ac:dyDescent="0.2">
      <c r="A249" s="250">
        <v>6</v>
      </c>
      <c r="B249" s="1" t="s">
        <v>240</v>
      </c>
      <c r="C249" s="1" t="str">
        <f>VLOOKUP(B249,Valores!$A$2:$F$223,5,FALSE)</f>
        <v>unid.</v>
      </c>
      <c r="D249" s="1">
        <v>0.33</v>
      </c>
      <c r="E249" s="64">
        <f>EXP(10.06941)*POWER(13.8,0.39621)*POWER($Q$4,0.54447)*0.9331847*(1+Valores!$H$135)*(1+Valores!$I$135)*(1+Valores!$J$135)*VLOOKUP(VLOOKUP($B249,Indices_Poder!$B$5:$E$250,3,FALSE),Indices_Poder!$G$6:$N$28,8,FALSE)</f>
        <v>433304.04849154927</v>
      </c>
      <c r="F249" s="65">
        <f>$E249*VLOOKUP(F$243,Regional!$A$2:$B$7,2,FALSE)</f>
        <v>438720.34909769363</v>
      </c>
      <c r="G249" s="65">
        <f>$E249*VLOOKUP(G$243,Regional!$A$2:$B$7,2,FALSE)</f>
        <v>421648.16958712658</v>
      </c>
      <c r="H249" s="65">
        <f>$E249*VLOOKUP(H$243,Regional!$A$2:$B$7,2,FALSE)</f>
        <v>445003.25780082104</v>
      </c>
      <c r="I249" s="65">
        <f>$E249*VLOOKUP(I$243,Regional!$A$2:$B$7,2,FALSE)</f>
        <v>435817.21197280026</v>
      </c>
      <c r="J249" s="65">
        <f>$E249*VLOOKUP(J$243,Regional!$A$2:$B$7,2,FALSE)</f>
        <v>439630.28759952588</v>
      </c>
      <c r="K249" s="66">
        <f t="shared" si="145"/>
        <v>142990.33600221126</v>
      </c>
      <c r="L249" s="65">
        <f t="shared" si="146"/>
        <v>144777.71520223891</v>
      </c>
      <c r="M249" s="65">
        <f t="shared" si="146"/>
        <v>139143.89596375177</v>
      </c>
      <c r="N249" s="65">
        <f t="shared" si="146"/>
        <v>146851.07507427095</v>
      </c>
      <c r="O249" s="65">
        <f t="shared" si="146"/>
        <v>143819.6799510241</v>
      </c>
      <c r="P249" s="133">
        <f t="shared" si="146"/>
        <v>145077.99490784356</v>
      </c>
      <c r="Q249" s="119">
        <f>VLOOKUP(B249,Valores!$A$2:$P$300,14,FALSE)</f>
        <v>1</v>
      </c>
      <c r="R249" s="119">
        <f>VLOOKUP(B249,Valores!$A$2:$P$300,15,FALSE)</f>
        <v>3.3300000000000003E-2</v>
      </c>
      <c r="S249" s="186">
        <f t="shared" si="147"/>
        <v>0</v>
      </c>
      <c r="T249" s="186">
        <f t="shared" si="134"/>
        <v>0</v>
      </c>
      <c r="U249" s="186">
        <f t="shared" si="134"/>
        <v>0</v>
      </c>
      <c r="V249" s="186">
        <f t="shared" si="134"/>
        <v>0</v>
      </c>
      <c r="W249" s="186">
        <f t="shared" si="134"/>
        <v>0</v>
      </c>
      <c r="Y249" s="31">
        <f t="shared" si="135"/>
        <v>144777.71520223891</v>
      </c>
      <c r="Z249" s="187">
        <f t="shared" si="136"/>
        <v>144777.71520223891</v>
      </c>
      <c r="AB249" s="31">
        <f t="shared" si="137"/>
        <v>139143.89596375177</v>
      </c>
      <c r="AC249" s="187">
        <f t="shared" si="138"/>
        <v>139143.89596375177</v>
      </c>
      <c r="AE249" s="31">
        <f t="shared" si="139"/>
        <v>146851.07507427095</v>
      </c>
      <c r="AF249" s="187">
        <f t="shared" si="140"/>
        <v>146851.07507427095</v>
      </c>
      <c r="AH249" s="31">
        <f t="shared" si="141"/>
        <v>143819.6799510241</v>
      </c>
      <c r="AI249" s="187">
        <f t="shared" si="142"/>
        <v>143819.6799510241</v>
      </c>
      <c r="AK249" s="31">
        <f t="shared" si="143"/>
        <v>145077.99490784356</v>
      </c>
      <c r="AL249" s="187">
        <f t="shared" si="144"/>
        <v>145077.99490784356</v>
      </c>
    </row>
    <row r="250" spans="1:38" x14ac:dyDescent="0.2">
      <c r="A250" s="250">
        <v>7</v>
      </c>
      <c r="B250" s="1" t="s">
        <v>241</v>
      </c>
      <c r="C250" s="1" t="str">
        <f>VLOOKUP(B250,Valores!$A$2:$F$223,5,FALSE)</f>
        <v>unid.</v>
      </c>
      <c r="D250" s="1">
        <v>0.33</v>
      </c>
      <c r="E250" s="64">
        <f>VLOOKUP($B250,Valores!$A$2:$G$300,6,FALSE)*VLOOKUP(VLOOKUP($B250,Indices_Poder!$B$5:$E$250,3,FALSE),Indices_Poder!$G$6:$N$28,4,FALSE)</f>
        <v>71314.393548262757</v>
      </c>
      <c r="F250" s="65">
        <f>$E250*VLOOKUP(F$243,Regional!$A$2:$B$7,2,FALSE)</f>
        <v>72205.823467616035</v>
      </c>
      <c r="G250" s="65">
        <f>$E250*VLOOKUP(G$243,Regional!$A$2:$B$7,2,FALSE)</f>
        <v>69396.036361814491</v>
      </c>
      <c r="H250" s="65">
        <f>$E250*VLOOKUP(H$243,Regional!$A$2:$B$7,2,FALSE)</f>
        <v>73239.882174065846</v>
      </c>
      <c r="I250" s="65">
        <f>$E250*VLOOKUP(I$243,Regional!$A$2:$B$7,2,FALSE)</f>
        <v>71728.01703084269</v>
      </c>
      <c r="J250" s="65">
        <f>$E250*VLOOKUP(J$243,Regional!$A$2:$B$7,2,FALSE)</f>
        <v>72355.583694067391</v>
      </c>
      <c r="K250" s="66">
        <f t="shared" si="145"/>
        <v>23533.749870926709</v>
      </c>
      <c r="L250" s="65">
        <f t="shared" si="146"/>
        <v>23827.921744313291</v>
      </c>
      <c r="M250" s="65">
        <f t="shared" si="146"/>
        <v>22900.691999398783</v>
      </c>
      <c r="N250" s="65">
        <f t="shared" si="146"/>
        <v>24169.16111744173</v>
      </c>
      <c r="O250" s="65">
        <f t="shared" si="146"/>
        <v>23670.245620178088</v>
      </c>
      <c r="P250" s="133">
        <f t="shared" si="146"/>
        <v>23877.34261904224</v>
      </c>
      <c r="Q250" s="119">
        <f>VLOOKUP(B250,Valores!$A$2:$P$300,14,FALSE)</f>
        <v>1</v>
      </c>
      <c r="R250" s="119">
        <f>VLOOKUP(B250,Valores!$A$2:$P$300,15,FALSE)</f>
        <v>2.7799999999999998E-2</v>
      </c>
      <c r="S250" s="186">
        <f t="shared" si="147"/>
        <v>0</v>
      </c>
      <c r="T250" s="186">
        <f t="shared" si="134"/>
        <v>0</v>
      </c>
      <c r="U250" s="186">
        <f t="shared" si="134"/>
        <v>0</v>
      </c>
      <c r="V250" s="186">
        <f t="shared" si="134"/>
        <v>0</v>
      </c>
      <c r="W250" s="186">
        <f t="shared" si="134"/>
        <v>0</v>
      </c>
      <c r="Y250" s="31">
        <f t="shared" si="135"/>
        <v>23827.921744313291</v>
      </c>
      <c r="Z250" s="187">
        <f t="shared" si="136"/>
        <v>23827.921744313291</v>
      </c>
      <c r="AB250" s="31">
        <f t="shared" si="137"/>
        <v>22900.691999398783</v>
      </c>
      <c r="AC250" s="187">
        <f t="shared" si="138"/>
        <v>22900.691999398783</v>
      </c>
      <c r="AE250" s="31">
        <f t="shared" si="139"/>
        <v>24169.16111744173</v>
      </c>
      <c r="AF250" s="187">
        <f t="shared" si="140"/>
        <v>24169.16111744173</v>
      </c>
      <c r="AH250" s="31">
        <f t="shared" si="141"/>
        <v>23670.245620178088</v>
      </c>
      <c r="AI250" s="187">
        <f t="shared" si="142"/>
        <v>23670.245620178088</v>
      </c>
      <c r="AK250" s="31">
        <f t="shared" si="143"/>
        <v>23877.34261904224</v>
      </c>
      <c r="AL250" s="187">
        <f t="shared" si="144"/>
        <v>23877.34261904224</v>
      </c>
    </row>
    <row r="251" spans="1:38" x14ac:dyDescent="0.2">
      <c r="A251" s="250">
        <v>8</v>
      </c>
      <c r="B251" s="1" t="s">
        <v>226</v>
      </c>
      <c r="C251" s="1" t="str">
        <f>VLOOKUP(B251,Valores!$A$2:$F$223,5,FALSE)</f>
        <v>kg</v>
      </c>
      <c r="D251" s="1">
        <v>0</v>
      </c>
      <c r="E251" s="64">
        <f>VLOOKUP($B251,Valores!$A$2:$G$300,6,FALSE)*VLOOKUP(VLOOKUP($B251,Indices_Poder!$B$5:$E$250,3,FALSE),Indices_Poder!$G$6:$N$28,4,FALSE)</f>
        <v>132.79382328753289</v>
      </c>
      <c r="F251" s="65">
        <f>$E251*VLOOKUP(F$243,Regional!$A$2:$B$7,2,FALSE)</f>
        <v>134.45374607862703</v>
      </c>
      <c r="G251" s="65">
        <f>$E251*VLOOKUP(G$243,Regional!$A$2:$B$7,2,FALSE)</f>
        <v>129.22166944109824</v>
      </c>
      <c r="H251" s="65">
        <f>$E251*VLOOKUP(H$243,Regional!$A$2:$B$7,2,FALSE)</f>
        <v>136.37925651629627</v>
      </c>
      <c r="I251" s="65">
        <f>$E251*VLOOKUP(I$243,Regional!$A$2:$B$7,2,FALSE)</f>
        <v>133.56402746260059</v>
      </c>
      <c r="J251" s="65">
        <f>$E251*VLOOKUP(J$243,Regional!$A$2:$B$7,2,FALSE)</f>
        <v>134.73261310753085</v>
      </c>
      <c r="K251" s="66">
        <f t="shared" si="145"/>
        <v>0</v>
      </c>
      <c r="L251" s="65">
        <f t="shared" si="146"/>
        <v>0</v>
      </c>
      <c r="M251" s="65">
        <f t="shared" si="146"/>
        <v>0</v>
      </c>
      <c r="N251" s="65">
        <f t="shared" si="146"/>
        <v>0</v>
      </c>
      <c r="O251" s="65">
        <f t="shared" si="146"/>
        <v>0</v>
      </c>
      <c r="P251" s="133">
        <f t="shared" si="146"/>
        <v>0</v>
      </c>
      <c r="Q251" s="119">
        <f>VLOOKUP(B251,Valores!$A$2:$P$300,14,FALSE)</f>
        <v>1</v>
      </c>
      <c r="R251" s="119">
        <f>VLOOKUP(B251,Valores!$A$2:$P$300,15,FALSE)</f>
        <v>2.5000000000000001E-2</v>
      </c>
      <c r="S251" s="186">
        <f t="shared" si="147"/>
        <v>0</v>
      </c>
      <c r="T251" s="186">
        <f t="shared" si="134"/>
        <v>0</v>
      </c>
      <c r="U251" s="186">
        <f t="shared" si="134"/>
        <v>0</v>
      </c>
      <c r="V251" s="186">
        <f t="shared" si="134"/>
        <v>0</v>
      </c>
      <c r="W251" s="186">
        <f t="shared" si="134"/>
        <v>0</v>
      </c>
      <c r="Y251" s="31">
        <f t="shared" si="135"/>
        <v>0</v>
      </c>
      <c r="Z251" s="187">
        <f t="shared" si="136"/>
        <v>0</v>
      </c>
      <c r="AB251" s="31">
        <f t="shared" si="137"/>
        <v>0</v>
      </c>
      <c r="AC251" s="187">
        <f t="shared" si="138"/>
        <v>0</v>
      </c>
      <c r="AE251" s="31">
        <f t="shared" si="139"/>
        <v>0</v>
      </c>
      <c r="AF251" s="187">
        <f t="shared" si="140"/>
        <v>0</v>
      </c>
      <c r="AH251" s="31">
        <f t="shared" si="141"/>
        <v>0</v>
      </c>
      <c r="AI251" s="187">
        <f t="shared" si="142"/>
        <v>0</v>
      </c>
      <c r="AK251" s="31">
        <f t="shared" si="143"/>
        <v>0</v>
      </c>
      <c r="AL251" s="187">
        <f t="shared" si="144"/>
        <v>0</v>
      </c>
    </row>
    <row r="252" spans="1:38" x14ac:dyDescent="0.2">
      <c r="A252" s="250">
        <v>9</v>
      </c>
      <c r="B252" s="1" t="s">
        <v>53</v>
      </c>
      <c r="C252" s="1" t="str">
        <f>VLOOKUP(B252,Valores!$A$2:$F$223,5,FALSE)</f>
        <v>kg</v>
      </c>
      <c r="D252" s="1">
        <v>146</v>
      </c>
      <c r="E252" s="64">
        <f>VLOOKUP($B252,Valores!$A$2:$G$300,6,FALSE)*VLOOKUP(VLOOKUP($B252,Indices_Poder!$B$5:$E$250,3,FALSE),Indices_Poder!$G$6:$N$28,4,FALSE)</f>
        <v>107.00410922919521</v>
      </c>
      <c r="F252" s="65">
        <f>$E252*VLOOKUP(F$243,Regional!$A$2:$B$7,2,FALSE)</f>
        <v>108.34166059456014</v>
      </c>
      <c r="G252" s="65">
        <f>$E252*VLOOKUP(G$243,Regional!$A$2:$B$7,2,FALSE)</f>
        <v>104.12569869092985</v>
      </c>
      <c r="H252" s="65">
        <f>$E252*VLOOKUP(H$243,Regional!$A$2:$B$7,2,FALSE)</f>
        <v>109.89322017838347</v>
      </c>
      <c r="I252" s="65">
        <f>$E252*VLOOKUP(I$243,Regional!$A$2:$B$7,2,FALSE)</f>
        <v>107.62473306272454</v>
      </c>
      <c r="J252" s="65">
        <f>$E252*VLOOKUP(J$243,Regional!$A$2:$B$7,2,FALSE)</f>
        <v>108.56636922394145</v>
      </c>
      <c r="K252" s="66">
        <f t="shared" si="145"/>
        <v>15622.5999474625</v>
      </c>
      <c r="L252" s="65">
        <f t="shared" si="146"/>
        <v>15817.882446805781</v>
      </c>
      <c r="M252" s="65">
        <f t="shared" si="146"/>
        <v>15202.352008875758</v>
      </c>
      <c r="N252" s="65">
        <f t="shared" si="146"/>
        <v>16044.410146043987</v>
      </c>
      <c r="O252" s="65">
        <f t="shared" si="146"/>
        <v>15713.211027157784</v>
      </c>
      <c r="P252" s="133">
        <f t="shared" si="146"/>
        <v>15850.689906695452</v>
      </c>
      <c r="Q252" s="119">
        <f>VLOOKUP(B252,Valores!$A$2:$P$300,14,FALSE)</f>
        <v>1</v>
      </c>
      <c r="R252" s="119" t="str">
        <f>VLOOKUP(B252,Valores!$A$2:$P$300,15,FALSE)</f>
        <v>Rateio</v>
      </c>
      <c r="S252" s="186">
        <f t="shared" si="147"/>
        <v>0</v>
      </c>
      <c r="T252" s="186">
        <f t="shared" si="134"/>
        <v>0</v>
      </c>
      <c r="U252" s="186">
        <f t="shared" si="134"/>
        <v>0</v>
      </c>
      <c r="V252" s="186">
        <f t="shared" si="134"/>
        <v>0</v>
      </c>
      <c r="W252" s="186">
        <f t="shared" si="134"/>
        <v>0</v>
      </c>
      <c r="Y252" s="31">
        <f t="shared" si="135"/>
        <v>15817.882446805781</v>
      </c>
      <c r="Z252" s="187">
        <f t="shared" si="136"/>
        <v>15817.882446805781</v>
      </c>
      <c r="AB252" s="31">
        <f t="shared" si="137"/>
        <v>15202.352008875758</v>
      </c>
      <c r="AC252" s="187">
        <f t="shared" si="138"/>
        <v>15202.352008875758</v>
      </c>
      <c r="AE252" s="31">
        <f t="shared" si="139"/>
        <v>16044.410146043987</v>
      </c>
      <c r="AF252" s="187">
        <f t="shared" si="140"/>
        <v>16044.410146043987</v>
      </c>
      <c r="AH252" s="31">
        <f t="shared" si="141"/>
        <v>15713.211027157784</v>
      </c>
      <c r="AI252" s="187">
        <f t="shared" si="142"/>
        <v>15713.211027157784</v>
      </c>
      <c r="AK252" s="31">
        <f t="shared" si="143"/>
        <v>15850.689906695452</v>
      </c>
      <c r="AL252" s="187">
        <f t="shared" si="144"/>
        <v>15850.689906695452</v>
      </c>
    </row>
    <row r="253" spans="1:38" x14ac:dyDescent="0.2">
      <c r="A253" s="250">
        <v>10</v>
      </c>
      <c r="B253" s="1" t="s">
        <v>242</v>
      </c>
      <c r="C253" s="1" t="str">
        <f>VLOOKUP(B253,Valores!$A$2:$F$223,5,FALSE)</f>
        <v>unid.</v>
      </c>
      <c r="D253" s="1">
        <v>0</v>
      </c>
      <c r="E253" s="64">
        <f>VLOOKUP($B253,Valores!$A$2:$G$300,6,FALSE)*VLOOKUP(VLOOKUP($B253,Indices_Poder!$B$5:$E$250,3,FALSE),Indices_Poder!$G$6:$N$28,4,FALSE)</f>
        <v>318.82451132788094</v>
      </c>
      <c r="F253" s="65">
        <f>$E253*VLOOKUP(F$243,Regional!$A$2:$B$7,2,FALSE)</f>
        <v>322.80981771947944</v>
      </c>
      <c r="G253" s="65">
        <f>$E253*VLOOKUP(G$243,Regional!$A$2:$B$7,2,FALSE)</f>
        <v>310.24813197316092</v>
      </c>
      <c r="H253" s="65">
        <f>$E253*VLOOKUP(H$243,Regional!$A$2:$B$7,2,FALSE)</f>
        <v>327.43277313373369</v>
      </c>
      <c r="I253" s="65">
        <f>$E253*VLOOKUP(I$243,Regional!$A$2:$B$7,2,FALSE)</f>
        <v>320.67369349358268</v>
      </c>
      <c r="J253" s="65">
        <f>$E253*VLOOKUP(J$243,Regional!$A$2:$B$7,2,FALSE)</f>
        <v>323.47934919326798</v>
      </c>
      <c r="K253" s="66">
        <f t="shared" si="145"/>
        <v>0</v>
      </c>
      <c r="L253" s="65">
        <f t="shared" si="146"/>
        <v>0</v>
      </c>
      <c r="M253" s="65">
        <f t="shared" si="146"/>
        <v>0</v>
      </c>
      <c r="N253" s="65">
        <f t="shared" si="146"/>
        <v>0</v>
      </c>
      <c r="O253" s="65">
        <f t="shared" si="146"/>
        <v>0</v>
      </c>
      <c r="P253" s="133">
        <f t="shared" si="146"/>
        <v>0</v>
      </c>
      <c r="Q253" s="119">
        <f>VLOOKUP(B253,Valores!$A$2:$P$300,14,FALSE)</f>
        <v>1</v>
      </c>
      <c r="R253" s="119">
        <f>VLOOKUP(B253,Valores!$A$2:$P$300,15,FALSE)</f>
        <v>2.5000000000000001E-2</v>
      </c>
      <c r="S253" s="186">
        <f t="shared" si="147"/>
        <v>0</v>
      </c>
      <c r="T253" s="186">
        <f t="shared" si="134"/>
        <v>0</v>
      </c>
      <c r="U253" s="186">
        <f t="shared" si="134"/>
        <v>0</v>
      </c>
      <c r="V253" s="186">
        <f t="shared" si="134"/>
        <v>0</v>
      </c>
      <c r="W253" s="186">
        <f t="shared" si="134"/>
        <v>0</v>
      </c>
      <c r="Y253" s="31">
        <f t="shared" si="135"/>
        <v>0</v>
      </c>
      <c r="Z253" s="187">
        <f t="shared" si="136"/>
        <v>0</v>
      </c>
      <c r="AB253" s="31">
        <f t="shared" si="137"/>
        <v>0</v>
      </c>
      <c r="AC253" s="187">
        <f t="shared" si="138"/>
        <v>0</v>
      </c>
      <c r="AE253" s="31">
        <f t="shared" si="139"/>
        <v>0</v>
      </c>
      <c r="AF253" s="187">
        <f t="shared" si="140"/>
        <v>0</v>
      </c>
      <c r="AH253" s="31">
        <f t="shared" si="141"/>
        <v>0</v>
      </c>
      <c r="AI253" s="187">
        <f t="shared" si="142"/>
        <v>0</v>
      </c>
      <c r="AK253" s="31">
        <f t="shared" si="143"/>
        <v>0</v>
      </c>
      <c r="AL253" s="187">
        <f t="shared" si="144"/>
        <v>0</v>
      </c>
    </row>
    <row r="254" spans="1:38" x14ac:dyDescent="0.2">
      <c r="A254" s="250">
        <v>11</v>
      </c>
      <c r="B254" s="1" t="s">
        <v>243</v>
      </c>
      <c r="C254" s="1" t="str">
        <f>VLOOKUP(B254,Valores!$A$2:$F$223,5,FALSE)</f>
        <v>kg</v>
      </c>
      <c r="D254" s="1">
        <v>500</v>
      </c>
      <c r="E254" s="64">
        <f>VLOOKUP($B254,Valores!$A$2:$G$300,6,FALSE)*VLOOKUP(VLOOKUP($B254,Indices_Poder!$B$5:$E$250,3,FALSE),Indices_Poder!$G$6:$N$28,4,FALSE)</f>
        <v>90.692785411365136</v>
      </c>
      <c r="F254" s="65">
        <f>$E254*VLOOKUP(F$243,Regional!$A$2:$B$7,2,FALSE)</f>
        <v>91.826445229007192</v>
      </c>
      <c r="G254" s="65">
        <f>$E254*VLOOKUP(G$243,Regional!$A$2:$B$7,2,FALSE)</f>
        <v>88.253149483799405</v>
      </c>
      <c r="H254" s="65">
        <f>$E254*VLOOKUP(H$243,Regional!$A$2:$B$7,2,FALSE)</f>
        <v>93.141490617471987</v>
      </c>
      <c r="I254" s="65">
        <f>$E254*VLOOKUP(I$243,Regional!$A$2:$B$7,2,FALSE)</f>
        <v>91.218803566751063</v>
      </c>
      <c r="J254" s="65">
        <f>$E254*VLOOKUP(J$243,Regional!$A$2:$B$7,2,FALSE)</f>
        <v>92.016900078371066</v>
      </c>
      <c r="K254" s="66">
        <f t="shared" si="145"/>
        <v>45346.392705682571</v>
      </c>
      <c r="L254" s="65">
        <f t="shared" si="146"/>
        <v>45913.222614503597</v>
      </c>
      <c r="M254" s="65">
        <f t="shared" si="146"/>
        <v>44126.574741899705</v>
      </c>
      <c r="N254" s="65">
        <f t="shared" si="146"/>
        <v>46570.745308735997</v>
      </c>
      <c r="O254" s="65">
        <f t="shared" si="146"/>
        <v>45609.401783375535</v>
      </c>
      <c r="P254" s="133">
        <f t="shared" si="146"/>
        <v>46008.450039185533</v>
      </c>
      <c r="Q254" s="119">
        <f>VLOOKUP(B254,Valores!$A$2:$P$300,14,FALSE)</f>
        <v>1</v>
      </c>
      <c r="R254" s="119">
        <f>VLOOKUP(B254,Valores!$A$2:$P$300,15,FALSE)</f>
        <v>3.1300000000000001E-2</v>
      </c>
      <c r="S254" s="186">
        <f t="shared" si="147"/>
        <v>0</v>
      </c>
      <c r="T254" s="186">
        <f t="shared" si="134"/>
        <v>0</v>
      </c>
      <c r="U254" s="186">
        <f t="shared" si="134"/>
        <v>0</v>
      </c>
      <c r="V254" s="186">
        <f t="shared" si="134"/>
        <v>0</v>
      </c>
      <c r="W254" s="186">
        <f t="shared" si="134"/>
        <v>0</v>
      </c>
      <c r="Y254" s="31">
        <f t="shared" si="135"/>
        <v>45913.222614503597</v>
      </c>
      <c r="Z254" s="187">
        <f t="shared" si="136"/>
        <v>45913.222614503597</v>
      </c>
      <c r="AB254" s="31">
        <f t="shared" si="137"/>
        <v>44126.574741899705</v>
      </c>
      <c r="AC254" s="187">
        <f t="shared" si="138"/>
        <v>44126.574741899705</v>
      </c>
      <c r="AE254" s="31">
        <f t="shared" si="139"/>
        <v>46570.745308735997</v>
      </c>
      <c r="AF254" s="187">
        <f t="shared" si="140"/>
        <v>46570.745308735997</v>
      </c>
      <c r="AH254" s="31">
        <f t="shared" si="141"/>
        <v>45609.401783375535</v>
      </c>
      <c r="AI254" s="187">
        <f t="shared" si="142"/>
        <v>45609.401783375535</v>
      </c>
      <c r="AK254" s="31">
        <f t="shared" si="143"/>
        <v>46008.450039185533</v>
      </c>
      <c r="AL254" s="187">
        <f t="shared" si="144"/>
        <v>46008.450039185533</v>
      </c>
    </row>
    <row r="255" spans="1:38" x14ac:dyDescent="0.2">
      <c r="A255" s="250">
        <v>12</v>
      </c>
      <c r="B255" s="1" t="s">
        <v>244</v>
      </c>
      <c r="C255" s="1" t="str">
        <f>VLOOKUP(B255,Valores!$A$2:$F$223,5,FALSE)</f>
        <v>kg</v>
      </c>
      <c r="D255" s="1">
        <v>500</v>
      </c>
      <c r="E255" s="64">
        <f>VLOOKUP($B255,Valores!$A$2:$G$300,6,FALSE)*VLOOKUP(VLOOKUP($B255,Indices_Poder!$B$5:$E$250,3,FALSE),Indices_Poder!$G$6:$N$28,4,FALSE)</f>
        <v>90.692785411365136</v>
      </c>
      <c r="F255" s="65">
        <f>$E255*VLOOKUP(F$243,Regional!$A$2:$B$7,2,FALSE)</f>
        <v>91.826445229007192</v>
      </c>
      <c r="G255" s="65">
        <f>$E255*VLOOKUP(G$243,Regional!$A$2:$B$7,2,FALSE)</f>
        <v>88.253149483799405</v>
      </c>
      <c r="H255" s="65">
        <f>$E255*VLOOKUP(H$243,Regional!$A$2:$B$7,2,FALSE)</f>
        <v>93.141490617471987</v>
      </c>
      <c r="I255" s="65">
        <f>$E255*VLOOKUP(I$243,Regional!$A$2:$B$7,2,FALSE)</f>
        <v>91.218803566751063</v>
      </c>
      <c r="J255" s="65">
        <f>$E255*VLOOKUP(J$243,Regional!$A$2:$B$7,2,FALSE)</f>
        <v>92.016900078371066</v>
      </c>
      <c r="K255" s="66">
        <f t="shared" si="145"/>
        <v>45346.392705682571</v>
      </c>
      <c r="L255" s="65">
        <f t="shared" si="146"/>
        <v>45913.222614503597</v>
      </c>
      <c r="M255" s="65">
        <f t="shared" si="146"/>
        <v>44126.574741899705</v>
      </c>
      <c r="N255" s="65">
        <f t="shared" si="146"/>
        <v>46570.745308735997</v>
      </c>
      <c r="O255" s="65">
        <f t="shared" si="146"/>
        <v>45609.401783375535</v>
      </c>
      <c r="P255" s="133">
        <f t="shared" si="146"/>
        <v>46008.450039185533</v>
      </c>
      <c r="Q255" s="119">
        <f>VLOOKUP(B255,Valores!$A$2:$P$300,14,FALSE)</f>
        <v>1</v>
      </c>
      <c r="R255" s="119">
        <f>VLOOKUP(B255,Valores!$A$2:$P$300,15,FALSE)</f>
        <v>3.1300000000000001E-2</v>
      </c>
      <c r="S255" s="186">
        <f t="shared" si="147"/>
        <v>0</v>
      </c>
      <c r="T255" s="186">
        <f t="shared" si="134"/>
        <v>0</v>
      </c>
      <c r="U255" s="186">
        <f t="shared" si="134"/>
        <v>0</v>
      </c>
      <c r="V255" s="186">
        <f t="shared" si="134"/>
        <v>0</v>
      </c>
      <c r="W255" s="186">
        <f t="shared" si="134"/>
        <v>0</v>
      </c>
      <c r="Y255" s="31">
        <f t="shared" si="135"/>
        <v>45913.222614503597</v>
      </c>
      <c r="Z255" s="187">
        <f t="shared" si="136"/>
        <v>45913.222614503597</v>
      </c>
      <c r="AB255" s="31">
        <f t="shared" si="137"/>
        <v>44126.574741899705</v>
      </c>
      <c r="AC255" s="187">
        <f t="shared" si="138"/>
        <v>44126.574741899705</v>
      </c>
      <c r="AE255" s="31">
        <f t="shared" si="139"/>
        <v>46570.745308735997</v>
      </c>
      <c r="AF255" s="187">
        <f t="shared" si="140"/>
        <v>46570.745308735997</v>
      </c>
      <c r="AH255" s="31">
        <f t="shared" si="141"/>
        <v>45609.401783375535</v>
      </c>
      <c r="AI255" s="187">
        <f t="shared" si="142"/>
        <v>45609.401783375535</v>
      </c>
      <c r="AK255" s="31">
        <f t="shared" si="143"/>
        <v>46008.450039185533</v>
      </c>
      <c r="AL255" s="187">
        <f t="shared" si="144"/>
        <v>46008.450039185533</v>
      </c>
    </row>
    <row r="256" spans="1:38" x14ac:dyDescent="0.2">
      <c r="A256" s="250">
        <v>13</v>
      </c>
      <c r="B256" s="1" t="s">
        <v>298</v>
      </c>
      <c r="C256" s="1" t="str">
        <f>VLOOKUP(B256,Valores!$A$2:$F$223,5,FALSE)</f>
        <v>m³</v>
      </c>
      <c r="D256" s="252">
        <v>10.1</v>
      </c>
      <c r="E256" s="64">
        <f>VLOOKUP($B256,Valores!$A$2:$G$300,6,FALSE)*VLOOKUP(VLOOKUP($B256,Indices_Poder!$B$5:$E$250,3,FALSE),Indices_Poder!$G$6:$N$28,4,FALSE)</f>
        <v>5744.0577699282558</v>
      </c>
      <c r="F256" s="65">
        <f>$E256*VLOOKUP(F$243,Regional!$A$2:$B$7,2,FALSE)</f>
        <v>5815.858492052359</v>
      </c>
      <c r="G256" s="65">
        <f>$E256*VLOOKUP(G$243,Regional!$A$2:$B$7,2,FALSE)</f>
        <v>5589.5426159171857</v>
      </c>
      <c r="H256" s="65">
        <f>$E256*VLOOKUP(H$243,Regional!$A$2:$B$7,2,FALSE)</f>
        <v>5899.1473297163184</v>
      </c>
      <c r="I256" s="65">
        <f>$E256*VLOOKUP(I$243,Regional!$A$2:$B$7,2,FALSE)</f>
        <v>5777.3733049938401</v>
      </c>
      <c r="J256" s="65">
        <f>$E256*VLOOKUP(J$243,Regional!$A$2:$B$7,2,FALSE)</f>
        <v>5827.9210133692077</v>
      </c>
      <c r="K256" s="66">
        <f t="shared" si="145"/>
        <v>58014.983476275382</v>
      </c>
      <c r="L256" s="65">
        <f t="shared" si="146"/>
        <v>58740.170769728822</v>
      </c>
      <c r="M256" s="65">
        <f t="shared" si="146"/>
        <v>56454.380420763577</v>
      </c>
      <c r="N256" s="65">
        <f t="shared" si="146"/>
        <v>59581.388030134811</v>
      </c>
      <c r="O256" s="65">
        <f t="shared" si="146"/>
        <v>58351.470380437786</v>
      </c>
      <c r="P256" s="133">
        <f t="shared" si="146"/>
        <v>58862.002235028995</v>
      </c>
      <c r="Q256" s="119">
        <f>VLOOKUP(B256,Valores!$A$2:$P$300,14,FALSE)</f>
        <v>1</v>
      </c>
      <c r="R256" s="119">
        <f>VLOOKUP(B256,Valores!$A$2:$P$300,15,FALSE)</f>
        <v>3.1300000000000001E-2</v>
      </c>
      <c r="S256" s="186">
        <f t="shared" si="147"/>
        <v>0</v>
      </c>
      <c r="T256" s="186">
        <f t="shared" si="134"/>
        <v>0</v>
      </c>
      <c r="U256" s="186">
        <f t="shared" si="134"/>
        <v>0</v>
      </c>
      <c r="V256" s="186">
        <f t="shared" si="134"/>
        <v>0</v>
      </c>
      <c r="W256" s="186">
        <f t="shared" si="134"/>
        <v>0</v>
      </c>
      <c r="Y256" s="31">
        <f t="shared" si="135"/>
        <v>58740.170769728822</v>
      </c>
      <c r="Z256" s="187">
        <f t="shared" si="136"/>
        <v>58740.170769728822</v>
      </c>
      <c r="AB256" s="31">
        <f t="shared" si="137"/>
        <v>56454.380420763577</v>
      </c>
      <c r="AC256" s="187">
        <f t="shared" si="138"/>
        <v>56454.380420763577</v>
      </c>
      <c r="AE256" s="31">
        <f t="shared" si="139"/>
        <v>59581.388030134811</v>
      </c>
      <c r="AF256" s="187">
        <f t="shared" si="140"/>
        <v>59581.388030134811</v>
      </c>
      <c r="AH256" s="31">
        <f t="shared" si="141"/>
        <v>58351.470380437786</v>
      </c>
      <c r="AI256" s="187">
        <f t="shared" si="142"/>
        <v>58351.470380437786</v>
      </c>
      <c r="AK256" s="31">
        <f t="shared" si="143"/>
        <v>58862.002235028995</v>
      </c>
      <c r="AL256" s="187">
        <f t="shared" si="144"/>
        <v>58862.002235028995</v>
      </c>
    </row>
    <row r="257" spans="1:38" x14ac:dyDescent="0.2">
      <c r="A257" s="250">
        <v>14</v>
      </c>
      <c r="B257" s="1" t="s">
        <v>214</v>
      </c>
      <c r="C257" s="1" t="str">
        <f>VLOOKUP(B257,Valores!$A$2:$F$223,5,FALSE)</f>
        <v>m³</v>
      </c>
      <c r="D257" s="1">
        <v>48</v>
      </c>
      <c r="E257" s="64">
        <f>VLOOKUP($B257,Valores!$A$2:$G$300,6,FALSE)*VLOOKUP(VLOOKUP($B257,Indices_Poder!$B$5:$E$250,3,FALSE),Indices_Poder!$G$6:$N$28,4,FALSE)</f>
        <v>5744.0577699282558</v>
      </c>
      <c r="F257" s="65">
        <f>$E257*VLOOKUP(F$243,Regional!$A$2:$B$7,2,FALSE)</f>
        <v>5815.858492052359</v>
      </c>
      <c r="G257" s="65">
        <f>$E257*VLOOKUP(G$243,Regional!$A$2:$B$7,2,FALSE)</f>
        <v>5589.5426159171857</v>
      </c>
      <c r="H257" s="65">
        <f>$E257*VLOOKUP(H$243,Regional!$A$2:$B$7,2,FALSE)</f>
        <v>5899.1473297163184</v>
      </c>
      <c r="I257" s="65">
        <f>$E257*VLOOKUP(I$243,Regional!$A$2:$B$7,2,FALSE)</f>
        <v>5777.3733049938401</v>
      </c>
      <c r="J257" s="65">
        <f>$E257*VLOOKUP(J$243,Regional!$A$2:$B$7,2,FALSE)</f>
        <v>5827.9210133692077</v>
      </c>
      <c r="K257" s="66">
        <f>D257*E257</f>
        <v>275714.77295655629</v>
      </c>
      <c r="L257" s="65">
        <f t="shared" si="146"/>
        <v>279161.20761851326</v>
      </c>
      <c r="M257" s="65">
        <f t="shared" si="146"/>
        <v>268298.04556402494</v>
      </c>
      <c r="N257" s="65">
        <f t="shared" si="146"/>
        <v>283159.0718263833</v>
      </c>
      <c r="O257" s="65">
        <f t="shared" si="146"/>
        <v>277313.91863970435</v>
      </c>
      <c r="P257" s="133">
        <f t="shared" si="146"/>
        <v>279740.20864172198</v>
      </c>
      <c r="Q257" s="119">
        <f>VLOOKUP(B257,Valores!$A$2:$P$300,14,FALSE)</f>
        <v>1</v>
      </c>
      <c r="R257" s="119">
        <f>VLOOKUP(B257,Valores!$A$2:$P$300,15,FALSE)</f>
        <v>3.1300000000000001E-2</v>
      </c>
      <c r="S257" s="186">
        <f t="shared" si="147"/>
        <v>0</v>
      </c>
      <c r="T257" s="186">
        <f t="shared" si="134"/>
        <v>0</v>
      </c>
      <c r="U257" s="186">
        <f t="shared" si="134"/>
        <v>0</v>
      </c>
      <c r="V257" s="186">
        <f t="shared" si="134"/>
        <v>0</v>
      </c>
      <c r="W257" s="186">
        <f t="shared" si="134"/>
        <v>0</v>
      </c>
      <c r="Y257" s="31">
        <f t="shared" si="135"/>
        <v>279161.20761851326</v>
      </c>
      <c r="Z257" s="187">
        <f t="shared" si="136"/>
        <v>279161.20761851326</v>
      </c>
      <c r="AB257" s="31">
        <f t="shared" si="137"/>
        <v>268298.04556402494</v>
      </c>
      <c r="AC257" s="187">
        <f t="shared" si="138"/>
        <v>268298.04556402494</v>
      </c>
      <c r="AE257" s="31">
        <f t="shared" si="139"/>
        <v>283159.0718263833</v>
      </c>
      <c r="AF257" s="187">
        <f t="shared" si="140"/>
        <v>283159.0718263833</v>
      </c>
      <c r="AH257" s="31">
        <f t="shared" si="141"/>
        <v>277313.91863970435</v>
      </c>
      <c r="AI257" s="187">
        <f t="shared" si="142"/>
        <v>277313.91863970435</v>
      </c>
      <c r="AK257" s="31">
        <f t="shared" si="143"/>
        <v>279740.20864172198</v>
      </c>
      <c r="AL257" s="187">
        <f t="shared" si="144"/>
        <v>279740.20864172198</v>
      </c>
    </row>
    <row r="258" spans="1:38" x14ac:dyDescent="0.2">
      <c r="A258" s="250">
        <v>15</v>
      </c>
      <c r="B258" s="1" t="s">
        <v>246</v>
      </c>
      <c r="C258" s="1" t="str">
        <f>VLOOKUP(B258,Valores!$A$2:$F$223,5,FALSE)</f>
        <v>m³</v>
      </c>
      <c r="D258" s="1">
        <v>0.2</v>
      </c>
      <c r="E258" s="64">
        <f>VLOOKUP($B258,Valores!$A$2:$G$300,6,FALSE)*VLOOKUP(VLOOKUP($B258,Indices_Poder!$B$5:$E$250,3,FALSE),Indices_Poder!$G$6:$N$28,4,FALSE)</f>
        <v>5744.0577699282558</v>
      </c>
      <c r="F258" s="65">
        <f>$E258*VLOOKUP(F$243,Regional!$A$2:$B$7,2,FALSE)</f>
        <v>5815.858492052359</v>
      </c>
      <c r="G258" s="65">
        <f>$E258*VLOOKUP(G$243,Regional!$A$2:$B$7,2,FALSE)</f>
        <v>5589.5426159171857</v>
      </c>
      <c r="H258" s="65">
        <f>$E258*VLOOKUP(H$243,Regional!$A$2:$B$7,2,FALSE)</f>
        <v>5899.1473297163184</v>
      </c>
      <c r="I258" s="65">
        <f>$E258*VLOOKUP(I$243,Regional!$A$2:$B$7,2,FALSE)</f>
        <v>5777.3733049938401</v>
      </c>
      <c r="J258" s="65">
        <f>$E258*VLOOKUP(J$243,Regional!$A$2:$B$7,2,FALSE)</f>
        <v>5827.9210133692077</v>
      </c>
      <c r="K258" s="66">
        <f t="shared" si="145"/>
        <v>1148.8115539856512</v>
      </c>
      <c r="L258" s="65">
        <f t="shared" si="146"/>
        <v>1163.1716984104719</v>
      </c>
      <c r="M258" s="65">
        <f t="shared" si="146"/>
        <v>1117.9085231834372</v>
      </c>
      <c r="N258" s="65">
        <f t="shared" si="146"/>
        <v>1179.8294659432638</v>
      </c>
      <c r="O258" s="65">
        <f t="shared" si="146"/>
        <v>1155.4746609987681</v>
      </c>
      <c r="P258" s="133">
        <f t="shared" si="146"/>
        <v>1165.5842026738417</v>
      </c>
      <c r="Q258" s="119">
        <f>VLOOKUP(B258,Valores!$A$2:$P$300,14,FALSE)</f>
        <v>1</v>
      </c>
      <c r="R258" s="119">
        <f>VLOOKUP(B258,Valores!$A$2:$P$300,15,FALSE)</f>
        <v>3.1300000000000001E-2</v>
      </c>
      <c r="S258" s="186">
        <f t="shared" si="147"/>
        <v>0</v>
      </c>
      <c r="T258" s="186">
        <f t="shared" si="134"/>
        <v>0</v>
      </c>
      <c r="U258" s="186">
        <f t="shared" si="134"/>
        <v>0</v>
      </c>
      <c r="V258" s="186">
        <f t="shared" si="134"/>
        <v>0</v>
      </c>
      <c r="W258" s="186">
        <f t="shared" si="134"/>
        <v>0</v>
      </c>
      <c r="Y258" s="31">
        <f t="shared" si="135"/>
        <v>1163.1716984104719</v>
      </c>
      <c r="Z258" s="187">
        <f t="shared" si="136"/>
        <v>1163.1716984104719</v>
      </c>
      <c r="AB258" s="31">
        <f t="shared" si="137"/>
        <v>1117.9085231834372</v>
      </c>
      <c r="AC258" s="187">
        <f t="shared" si="138"/>
        <v>1117.9085231834372</v>
      </c>
      <c r="AE258" s="31">
        <f t="shared" si="139"/>
        <v>1179.8294659432638</v>
      </c>
      <c r="AF258" s="187">
        <f t="shared" si="140"/>
        <v>1179.8294659432638</v>
      </c>
      <c r="AH258" s="31">
        <f t="shared" si="141"/>
        <v>1155.4746609987681</v>
      </c>
      <c r="AI258" s="187">
        <f t="shared" si="142"/>
        <v>1155.4746609987681</v>
      </c>
      <c r="AK258" s="31">
        <f t="shared" si="143"/>
        <v>1165.5842026738417</v>
      </c>
      <c r="AL258" s="187">
        <f t="shared" si="144"/>
        <v>1165.5842026738417</v>
      </c>
    </row>
    <row r="259" spans="1:38" x14ac:dyDescent="0.2">
      <c r="A259" s="250">
        <v>16</v>
      </c>
      <c r="B259" s="1" t="s">
        <v>215</v>
      </c>
      <c r="C259" s="1" t="str">
        <f>VLOOKUP(B259,Valores!$A$2:$F$223,5,FALSE)</f>
        <v>m³</v>
      </c>
      <c r="D259" s="1">
        <v>0</v>
      </c>
      <c r="E259" s="64">
        <f>VLOOKUP($B259,Valores!$A$2:$G$300,6,FALSE)*VLOOKUP(VLOOKUP($B259,Indices_Poder!$B$5:$E$250,3,FALSE),Indices_Poder!$G$6:$N$28,4,FALSE)</f>
        <v>5744.0577699282558</v>
      </c>
      <c r="F259" s="65">
        <f>$E259*VLOOKUP(F$243,Regional!$A$2:$B$7,2,FALSE)</f>
        <v>5815.858492052359</v>
      </c>
      <c r="G259" s="65">
        <f>$E259*VLOOKUP(G$243,Regional!$A$2:$B$7,2,FALSE)</f>
        <v>5589.5426159171857</v>
      </c>
      <c r="H259" s="65">
        <f>$E259*VLOOKUP(H$243,Regional!$A$2:$B$7,2,FALSE)</f>
        <v>5899.1473297163184</v>
      </c>
      <c r="I259" s="65">
        <f>$E259*VLOOKUP(I$243,Regional!$A$2:$B$7,2,FALSE)</f>
        <v>5777.3733049938401</v>
      </c>
      <c r="J259" s="65">
        <f>$E259*VLOOKUP(J$243,Regional!$A$2:$B$7,2,FALSE)</f>
        <v>5827.9210133692077</v>
      </c>
      <c r="K259" s="66">
        <f t="shared" si="145"/>
        <v>0</v>
      </c>
      <c r="L259" s="65">
        <f t="shared" si="146"/>
        <v>0</v>
      </c>
      <c r="M259" s="65">
        <f t="shared" si="146"/>
        <v>0</v>
      </c>
      <c r="N259" s="65">
        <f t="shared" si="146"/>
        <v>0</v>
      </c>
      <c r="O259" s="65">
        <f t="shared" si="146"/>
        <v>0</v>
      </c>
      <c r="P259" s="133">
        <f t="shared" si="146"/>
        <v>0</v>
      </c>
      <c r="Q259" s="119">
        <f>VLOOKUP(B259,Valores!$A$2:$P$300,14,FALSE)</f>
        <v>1</v>
      </c>
      <c r="R259" s="119">
        <f>VLOOKUP(B259,Valores!$A$2:$P$300,15,FALSE)</f>
        <v>3.1300000000000001E-2</v>
      </c>
      <c r="S259" s="186">
        <f t="shared" si="147"/>
        <v>0</v>
      </c>
      <c r="T259" s="186">
        <f t="shared" si="134"/>
        <v>0</v>
      </c>
      <c r="U259" s="186">
        <f t="shared" si="134"/>
        <v>0</v>
      </c>
      <c r="V259" s="186">
        <f t="shared" si="134"/>
        <v>0</v>
      </c>
      <c r="W259" s="186">
        <f t="shared" si="134"/>
        <v>0</v>
      </c>
      <c r="Y259" s="31">
        <f t="shared" si="135"/>
        <v>0</v>
      </c>
      <c r="Z259" s="187">
        <f t="shared" si="136"/>
        <v>0</v>
      </c>
      <c r="AB259" s="31">
        <f t="shared" si="137"/>
        <v>0</v>
      </c>
      <c r="AC259" s="187">
        <f t="shared" si="138"/>
        <v>0</v>
      </c>
      <c r="AE259" s="31">
        <f t="shared" si="139"/>
        <v>0</v>
      </c>
      <c r="AF259" s="187">
        <f t="shared" si="140"/>
        <v>0</v>
      </c>
      <c r="AH259" s="31">
        <f t="shared" si="141"/>
        <v>0</v>
      </c>
      <c r="AI259" s="187">
        <f t="shared" si="142"/>
        <v>0</v>
      </c>
      <c r="AK259" s="31">
        <f t="shared" si="143"/>
        <v>0</v>
      </c>
      <c r="AL259" s="187">
        <f t="shared" si="144"/>
        <v>0</v>
      </c>
    </row>
    <row r="260" spans="1:38" x14ac:dyDescent="0.2">
      <c r="A260" s="250">
        <v>17</v>
      </c>
      <c r="B260" s="1" t="s">
        <v>247</v>
      </c>
      <c r="C260" s="1" t="str">
        <f>VLOOKUP(B260,Valores!$A$2:$F$223,5,FALSE)</f>
        <v>m³</v>
      </c>
      <c r="D260" s="1">
        <v>1.75</v>
      </c>
      <c r="E260" s="64">
        <f>VLOOKUP($B260,Valores!$A$2:$G$300,6,FALSE)*VLOOKUP(VLOOKUP($B260,Indices_Poder!$B$5:$E$250,3,FALSE),Indices_Poder!$G$6:$N$28,4,FALSE)</f>
        <v>5744.0577699282558</v>
      </c>
      <c r="F260" s="65">
        <f>$E260*VLOOKUP(F$243,Regional!$A$2:$B$7,2,FALSE)</f>
        <v>5815.858492052359</v>
      </c>
      <c r="G260" s="65">
        <f>$E260*VLOOKUP(G$243,Regional!$A$2:$B$7,2,FALSE)</f>
        <v>5589.5426159171857</v>
      </c>
      <c r="H260" s="65">
        <f>$E260*VLOOKUP(H$243,Regional!$A$2:$B$7,2,FALSE)</f>
        <v>5899.1473297163184</v>
      </c>
      <c r="I260" s="65">
        <f>$E260*VLOOKUP(I$243,Regional!$A$2:$B$7,2,FALSE)</f>
        <v>5777.3733049938401</v>
      </c>
      <c r="J260" s="65">
        <f>$E260*VLOOKUP(J$243,Regional!$A$2:$B$7,2,FALSE)</f>
        <v>5827.9210133692077</v>
      </c>
      <c r="K260" s="66">
        <f t="shared" si="145"/>
        <v>10052.101097374447</v>
      </c>
      <c r="L260" s="65">
        <f t="shared" si="146"/>
        <v>10177.752361091629</v>
      </c>
      <c r="M260" s="65">
        <f t="shared" si="146"/>
        <v>9781.6995778550754</v>
      </c>
      <c r="N260" s="65">
        <f t="shared" si="146"/>
        <v>10323.507827003557</v>
      </c>
      <c r="O260" s="65">
        <f t="shared" si="146"/>
        <v>10110.403283739221</v>
      </c>
      <c r="P260" s="133">
        <f t="shared" si="146"/>
        <v>10198.861773396113</v>
      </c>
      <c r="Q260" s="119">
        <f>VLOOKUP(B260,Valores!$A$2:$P$300,14,FALSE)</f>
        <v>1</v>
      </c>
      <c r="R260" s="119">
        <f>VLOOKUP(B260,Valores!$A$2:$P$300,15,FALSE)</f>
        <v>3.1300000000000001E-2</v>
      </c>
      <c r="S260" s="186">
        <f t="shared" si="147"/>
        <v>0</v>
      </c>
      <c r="T260" s="186">
        <f t="shared" si="134"/>
        <v>0</v>
      </c>
      <c r="U260" s="186">
        <f t="shared" si="134"/>
        <v>0</v>
      </c>
      <c r="V260" s="186">
        <f t="shared" si="134"/>
        <v>0</v>
      </c>
      <c r="W260" s="186">
        <f t="shared" si="134"/>
        <v>0</v>
      </c>
      <c r="Y260" s="31">
        <f t="shared" si="135"/>
        <v>10177.752361091629</v>
      </c>
      <c r="Z260" s="187">
        <f t="shared" si="136"/>
        <v>10177.752361091629</v>
      </c>
      <c r="AB260" s="31">
        <f t="shared" si="137"/>
        <v>9781.6995778550754</v>
      </c>
      <c r="AC260" s="187">
        <f t="shared" si="138"/>
        <v>9781.6995778550754</v>
      </c>
      <c r="AE260" s="31">
        <f t="shared" si="139"/>
        <v>10323.507827003557</v>
      </c>
      <c r="AF260" s="187">
        <f t="shared" si="140"/>
        <v>10323.507827003557</v>
      </c>
      <c r="AH260" s="31">
        <f t="shared" si="141"/>
        <v>10110.403283739221</v>
      </c>
      <c r="AI260" s="187">
        <f t="shared" si="142"/>
        <v>10110.403283739221</v>
      </c>
      <c r="AK260" s="31">
        <f t="shared" si="143"/>
        <v>10198.861773396113</v>
      </c>
      <c r="AL260" s="187">
        <f t="shared" si="144"/>
        <v>10198.861773396113</v>
      </c>
    </row>
    <row r="261" spans="1:38" x14ac:dyDescent="0.2">
      <c r="A261" s="250">
        <v>18</v>
      </c>
      <c r="B261" s="1" t="s">
        <v>248</v>
      </c>
      <c r="C261" s="1" t="str">
        <f>VLOOKUP(B261,Valores!$A$2:$F$223,5,FALSE)</f>
        <v>m³</v>
      </c>
      <c r="D261" s="1">
        <v>1.75</v>
      </c>
      <c r="E261" s="64">
        <f>VLOOKUP($B261,Valores!$A$2:$G$300,6,FALSE)*VLOOKUP(VLOOKUP($B261,Indices_Poder!$B$5:$E$250,3,FALSE),Indices_Poder!$G$6:$N$28,4,FALSE)</f>
        <v>5744.0577699282558</v>
      </c>
      <c r="F261" s="65">
        <f>$E261*VLOOKUP(F$243,Regional!$A$2:$B$7,2,FALSE)</f>
        <v>5815.858492052359</v>
      </c>
      <c r="G261" s="65">
        <f>$E261*VLOOKUP(G$243,Regional!$A$2:$B$7,2,FALSE)</f>
        <v>5589.5426159171857</v>
      </c>
      <c r="H261" s="65">
        <f>$E261*VLOOKUP(H$243,Regional!$A$2:$B$7,2,FALSE)</f>
        <v>5899.1473297163184</v>
      </c>
      <c r="I261" s="65">
        <f>$E261*VLOOKUP(I$243,Regional!$A$2:$B$7,2,FALSE)</f>
        <v>5777.3733049938401</v>
      </c>
      <c r="J261" s="65">
        <f>$E261*VLOOKUP(J$243,Regional!$A$2:$B$7,2,FALSE)</f>
        <v>5827.9210133692077</v>
      </c>
      <c r="K261" s="66">
        <f t="shared" si="145"/>
        <v>10052.101097374447</v>
      </c>
      <c r="L261" s="65">
        <f t="shared" si="146"/>
        <v>10177.752361091629</v>
      </c>
      <c r="M261" s="65">
        <f t="shared" si="146"/>
        <v>9781.6995778550754</v>
      </c>
      <c r="N261" s="65">
        <f t="shared" si="146"/>
        <v>10323.507827003557</v>
      </c>
      <c r="O261" s="65">
        <f t="shared" si="146"/>
        <v>10110.403283739221</v>
      </c>
      <c r="P261" s="133">
        <f t="shared" si="146"/>
        <v>10198.861773396113</v>
      </c>
      <c r="Q261" s="119">
        <f>VLOOKUP(B261,Valores!$A$2:$P$300,14,FALSE)</f>
        <v>1</v>
      </c>
      <c r="R261" s="119">
        <f>VLOOKUP(B261,Valores!$A$2:$P$300,15,FALSE)</f>
        <v>3.1300000000000001E-2</v>
      </c>
      <c r="S261" s="186">
        <f t="shared" si="147"/>
        <v>0</v>
      </c>
      <c r="T261" s="186">
        <f t="shared" si="134"/>
        <v>0</v>
      </c>
      <c r="U261" s="186">
        <f t="shared" si="134"/>
        <v>0</v>
      </c>
      <c r="V261" s="186">
        <f t="shared" si="134"/>
        <v>0</v>
      </c>
      <c r="W261" s="186">
        <f t="shared" si="134"/>
        <v>0</v>
      </c>
      <c r="Y261" s="31">
        <f t="shared" si="135"/>
        <v>10177.752361091629</v>
      </c>
      <c r="Z261" s="187">
        <f t="shared" si="136"/>
        <v>10177.752361091629</v>
      </c>
      <c r="AB261" s="31">
        <f t="shared" si="137"/>
        <v>9781.6995778550754</v>
      </c>
      <c r="AC261" s="187">
        <f t="shared" si="138"/>
        <v>9781.6995778550754</v>
      </c>
      <c r="AE261" s="31">
        <f t="shared" si="139"/>
        <v>10323.507827003557</v>
      </c>
      <c r="AF261" s="187">
        <f t="shared" si="140"/>
        <v>10323.507827003557</v>
      </c>
      <c r="AH261" s="31">
        <f t="shared" si="141"/>
        <v>10110.403283739221</v>
      </c>
      <c r="AI261" s="187">
        <f t="shared" si="142"/>
        <v>10110.403283739221</v>
      </c>
      <c r="AK261" s="31">
        <f t="shared" si="143"/>
        <v>10198.861773396113</v>
      </c>
      <c r="AL261" s="187">
        <f t="shared" si="144"/>
        <v>10198.861773396113</v>
      </c>
    </row>
    <row r="262" spans="1:38" x14ac:dyDescent="0.2">
      <c r="A262" s="250">
        <v>19</v>
      </c>
      <c r="B262" s="1" t="s">
        <v>217</v>
      </c>
      <c r="C262" s="1" t="str">
        <f>VLOOKUP(B262,Valores!$A$2:$F$223,5,FALSE)</f>
        <v>m³</v>
      </c>
      <c r="D262" s="135">
        <v>20</v>
      </c>
      <c r="E262" s="64">
        <f>VLOOKUP($B262,Valores!$A$2:$G$300,6,FALSE)*VLOOKUP(VLOOKUP($B262,Indices_Poder!$B$5:$E$250,3,FALSE),Indices_Poder!$G$6:$N$28,4,FALSE)</f>
        <v>5744.0577699282558</v>
      </c>
      <c r="F262" s="65">
        <f>$E262*VLOOKUP(F$243,Regional!$A$2:$B$7,2,FALSE)</f>
        <v>5815.858492052359</v>
      </c>
      <c r="G262" s="65">
        <f>$E262*VLOOKUP(G$243,Regional!$A$2:$B$7,2,FALSE)</f>
        <v>5589.5426159171857</v>
      </c>
      <c r="H262" s="65">
        <f>$E262*VLOOKUP(H$243,Regional!$A$2:$B$7,2,FALSE)</f>
        <v>5899.1473297163184</v>
      </c>
      <c r="I262" s="65">
        <f>$E262*VLOOKUP(I$243,Regional!$A$2:$B$7,2,FALSE)</f>
        <v>5777.3733049938401</v>
      </c>
      <c r="J262" s="65">
        <f>$E262*VLOOKUP(J$243,Regional!$A$2:$B$7,2,FALSE)</f>
        <v>5827.9210133692077</v>
      </c>
      <c r="K262" s="74">
        <f t="shared" si="145"/>
        <v>114881.15539856511</v>
      </c>
      <c r="L262" s="65">
        <f t="shared" si="146"/>
        <v>116317.16984104717</v>
      </c>
      <c r="M262" s="65">
        <f t="shared" si="146"/>
        <v>111790.85231834371</v>
      </c>
      <c r="N262" s="65">
        <f t="shared" si="146"/>
        <v>117982.94659432636</v>
      </c>
      <c r="O262" s="65">
        <f t="shared" si="146"/>
        <v>115547.46609987679</v>
      </c>
      <c r="P262" s="133">
        <f t="shared" si="146"/>
        <v>116558.42026738415</v>
      </c>
      <c r="Q262" s="119">
        <f>VLOOKUP(B262,Valores!$A$2:$P$300,14,FALSE)</f>
        <v>1</v>
      </c>
      <c r="R262" s="119">
        <f>VLOOKUP(B262,Valores!$A$2:$P$300,15,FALSE)</f>
        <v>3.1300000000000001E-2</v>
      </c>
      <c r="S262" s="186">
        <f t="shared" si="147"/>
        <v>0</v>
      </c>
      <c r="T262" s="186">
        <f t="shared" si="134"/>
        <v>0</v>
      </c>
      <c r="U262" s="186">
        <f t="shared" si="134"/>
        <v>0</v>
      </c>
      <c r="V262" s="186">
        <f t="shared" si="134"/>
        <v>0</v>
      </c>
      <c r="W262" s="186">
        <f t="shared" si="134"/>
        <v>0</v>
      </c>
      <c r="Y262" s="31">
        <f t="shared" si="135"/>
        <v>116317.16984104717</v>
      </c>
      <c r="Z262" s="187">
        <f t="shared" si="136"/>
        <v>116317.16984104717</v>
      </c>
      <c r="AB262" s="31">
        <f t="shared" si="137"/>
        <v>111790.85231834371</v>
      </c>
      <c r="AC262" s="187">
        <f t="shared" si="138"/>
        <v>111790.85231834371</v>
      </c>
      <c r="AE262" s="31">
        <f t="shared" si="139"/>
        <v>117982.94659432636</v>
      </c>
      <c r="AF262" s="187">
        <f t="shared" si="140"/>
        <v>117982.94659432636</v>
      </c>
      <c r="AH262" s="31">
        <f t="shared" si="141"/>
        <v>115547.46609987679</v>
      </c>
      <c r="AI262" s="187">
        <f t="shared" si="142"/>
        <v>115547.46609987679</v>
      </c>
      <c r="AK262" s="31">
        <f t="shared" si="143"/>
        <v>116558.42026738415</v>
      </c>
      <c r="AL262" s="187">
        <f t="shared" si="144"/>
        <v>116558.42026738415</v>
      </c>
    </row>
    <row r="263" spans="1:38" s="29" customFormat="1" x14ac:dyDescent="0.2">
      <c r="A263" s="79"/>
      <c r="B263" s="80" t="s">
        <v>143</v>
      </c>
      <c r="C263" s="80"/>
      <c r="D263" s="82"/>
      <c r="E263" s="192"/>
      <c r="F263" s="191"/>
      <c r="G263" s="191"/>
      <c r="H263" s="191"/>
      <c r="I263" s="191"/>
      <c r="J263" s="191"/>
      <c r="K263" s="192">
        <f t="shared" ref="K263:P263" si="148">SUM(K244:K262)</f>
        <v>8750708.7246216033</v>
      </c>
      <c r="L263" s="83">
        <f t="shared" si="148"/>
        <v>8860092.5836793706</v>
      </c>
      <c r="M263" s="83">
        <f t="shared" si="148"/>
        <v>8515314.659929283</v>
      </c>
      <c r="N263" s="83">
        <f t="shared" si="148"/>
        <v>8986977.860186385</v>
      </c>
      <c r="O263" s="83">
        <f t="shared" si="148"/>
        <v>8801462.8352244068</v>
      </c>
      <c r="P263" s="83">
        <f t="shared" si="148"/>
        <v>8878469.0720010772</v>
      </c>
      <c r="S263" s="174">
        <f>SUMIF($Q244:$Q262,"&lt;&gt;Rateio",Z244:Z262)</f>
        <v>8860092.5836793706</v>
      </c>
      <c r="T263" s="174">
        <f>SUMIF($Q244:$Q262,"&lt;&gt;Rateio",AC244:AC262)</f>
        <v>8515314.659929283</v>
      </c>
      <c r="U263" s="174">
        <f>SUMIF($Q244:$Q262,"&lt;&gt;Rateio",AF244:AF262)</f>
        <v>8986977.860186385</v>
      </c>
      <c r="V263" s="174">
        <f>SUMIF($Q244:$Q262,"&lt;&gt;Rateio",AI244:AI262)</f>
        <v>8801462.8352244068</v>
      </c>
      <c r="W263" s="174">
        <f>SUMIF($Q244:$Q262,"&lt;&gt;Rateio",AL244:AL262)</f>
        <v>8878469.0720010772</v>
      </c>
      <c r="Z263" s="187"/>
      <c r="AC263" s="187"/>
      <c r="AF263" s="187"/>
      <c r="AI263" s="187"/>
      <c r="AL263" s="187"/>
    </row>
    <row r="264" spans="1:38" s="29" customFormat="1" ht="12.75" hidden="1" customHeight="1" x14ac:dyDescent="0.2">
      <c r="A264" s="79"/>
      <c r="B264" s="80"/>
      <c r="C264" s="80"/>
      <c r="D264" s="82"/>
      <c r="E264" s="137" t="s">
        <v>118</v>
      </c>
      <c r="F264" s="87" t="s">
        <v>129</v>
      </c>
      <c r="G264" s="87" t="s">
        <v>130</v>
      </c>
      <c r="H264" s="87" t="s">
        <v>142</v>
      </c>
      <c r="I264" s="87" t="s">
        <v>132</v>
      </c>
      <c r="J264" s="87" t="s">
        <v>133</v>
      </c>
      <c r="K264" s="88"/>
      <c r="L264" s="83"/>
      <c r="M264" s="83"/>
      <c r="N264" s="83"/>
      <c r="O264" s="83"/>
      <c r="P264" s="83"/>
      <c r="S264" s="186"/>
      <c r="T264" s="186"/>
      <c r="U264" s="186"/>
      <c r="V264" s="186"/>
      <c r="W264" s="186"/>
      <c r="Z264" s="187"/>
      <c r="AC264" s="187"/>
      <c r="AF264" s="187"/>
      <c r="AI264" s="187"/>
      <c r="AL264" s="187"/>
    </row>
    <row r="265" spans="1:38" s="29" customFormat="1" ht="12.75" hidden="1" customHeight="1" x14ac:dyDescent="0.2">
      <c r="A265" s="89"/>
      <c r="B265" s="90" t="s">
        <v>206</v>
      </c>
      <c r="C265" s="90"/>
      <c r="D265" s="92"/>
      <c r="E265" s="92" t="e">
        <f>(SUMIF(#REF!,"Obras civis",K244:K262)+#REF!)*3.98%</f>
        <v>#REF!</v>
      </c>
      <c r="F265" s="93" t="e">
        <f>(SUMIF(#REF!,"Obras civis",L244:L262)+#REF!)*3.98%</f>
        <v>#REF!</v>
      </c>
      <c r="G265" s="93" t="e">
        <f>(SUMIF(#REF!,"Obras civis",M244:M262)+#REF!)*3.98%</f>
        <v>#REF!</v>
      </c>
      <c r="H265" s="93" t="e">
        <f>(SUMIF(#REF!,"Obras civis",N244:N262)+#REF!)*3.98%</f>
        <v>#REF!</v>
      </c>
      <c r="I265" s="93" t="e">
        <f>(SUMIF(#REF!,"Obras civis",O244:O262)+#REF!)*3.98%</f>
        <v>#REF!</v>
      </c>
      <c r="J265" s="93" t="e">
        <f>(SUMIF(#REF!,"Obras civis",P244:P262)+#REF!)*3.98%</f>
        <v>#REF!</v>
      </c>
      <c r="K265" s="92"/>
      <c r="L265" s="93"/>
      <c r="M265" s="93"/>
      <c r="N265" s="93"/>
      <c r="O265" s="93"/>
      <c r="P265" s="93"/>
      <c r="S265" s="186"/>
      <c r="T265" s="186"/>
      <c r="U265" s="186"/>
      <c r="V265" s="186"/>
      <c r="W265" s="186"/>
      <c r="Z265" s="187"/>
      <c r="AC265" s="187"/>
      <c r="AF265" s="187"/>
      <c r="AI265" s="187"/>
      <c r="AL265" s="187"/>
    </row>
    <row r="266" spans="1:38" s="29" customFormat="1" ht="12.75" hidden="1" customHeight="1" x14ac:dyDescent="0.2">
      <c r="A266" s="89"/>
      <c r="B266" s="90" t="s">
        <v>145</v>
      </c>
      <c r="C266" s="97"/>
      <c r="D266" s="99"/>
      <c r="E266" s="99" t="e">
        <f>K263+#REF!+E265</f>
        <v>#REF!</v>
      </c>
      <c r="F266" s="100" t="e">
        <f>L263+#REF!+F265</f>
        <v>#REF!</v>
      </c>
      <c r="G266" s="100" t="e">
        <f>M263+#REF!+G265</f>
        <v>#REF!</v>
      </c>
      <c r="H266" s="100" t="e">
        <f>N263+#REF!+H265</f>
        <v>#REF!</v>
      </c>
      <c r="I266" s="100" t="e">
        <f>O263+#REF!+I265</f>
        <v>#REF!</v>
      </c>
      <c r="J266" s="100" t="e">
        <f>P263+#REF!+J265</f>
        <v>#REF!</v>
      </c>
      <c r="K266" s="99"/>
      <c r="L266" s="100"/>
      <c r="M266" s="100"/>
      <c r="N266" s="100"/>
      <c r="O266" s="100"/>
      <c r="P266" s="100"/>
      <c r="S266" s="186"/>
      <c r="T266" s="186"/>
      <c r="U266" s="186"/>
      <c r="V266" s="186"/>
      <c r="W266" s="186"/>
      <c r="Z266" s="187"/>
      <c r="AC266" s="187"/>
      <c r="AF266" s="187"/>
      <c r="AI266" s="187"/>
      <c r="AL266" s="187"/>
    </row>
    <row r="267" spans="1:38" s="29" customFormat="1" ht="12.75" hidden="1" customHeight="1" x14ac:dyDescent="0.2">
      <c r="A267" s="89"/>
      <c r="B267" s="90" t="s">
        <v>146</v>
      </c>
      <c r="C267" s="90"/>
      <c r="D267" s="91"/>
      <c r="E267" s="92" t="e">
        <f>E266*2.7%</f>
        <v>#REF!</v>
      </c>
      <c r="F267" s="93" t="e">
        <f>F266*2.7%</f>
        <v>#REF!</v>
      </c>
      <c r="G267" s="93" t="e">
        <f t="shared" ref="G267:J267" si="149">G266*2.7%</f>
        <v>#REF!</v>
      </c>
      <c r="H267" s="93" t="e">
        <f t="shared" si="149"/>
        <v>#REF!</v>
      </c>
      <c r="I267" s="93" t="e">
        <f t="shared" si="149"/>
        <v>#REF!</v>
      </c>
      <c r="J267" s="93" t="e">
        <f t="shared" si="149"/>
        <v>#REF!</v>
      </c>
      <c r="K267" s="92"/>
      <c r="L267" s="93"/>
      <c r="M267" s="93"/>
      <c r="N267" s="93"/>
      <c r="O267" s="93"/>
      <c r="P267" s="93"/>
      <c r="S267" s="186"/>
      <c r="T267" s="186"/>
      <c r="U267" s="186"/>
      <c r="V267" s="186"/>
      <c r="W267" s="186"/>
      <c r="Z267" s="187"/>
      <c r="AC267" s="187"/>
      <c r="AF267" s="187"/>
      <c r="AI267" s="187"/>
      <c r="AL267" s="187"/>
    </row>
    <row r="268" spans="1:38" s="29" customFormat="1" ht="12.75" hidden="1" customHeight="1" x14ac:dyDescent="0.2">
      <c r="A268" s="89"/>
      <c r="B268" s="90" t="s">
        <v>147</v>
      </c>
      <c r="C268" s="97"/>
      <c r="D268" s="98"/>
      <c r="E268" s="99" t="e">
        <f>E266*1.4%</f>
        <v>#REF!</v>
      </c>
      <c r="F268" s="100" t="e">
        <f>F266*1.4%</f>
        <v>#REF!</v>
      </c>
      <c r="G268" s="100" t="e">
        <f t="shared" ref="G268:J268" si="150">G266*1.4%</f>
        <v>#REF!</v>
      </c>
      <c r="H268" s="100" t="e">
        <f t="shared" si="150"/>
        <v>#REF!</v>
      </c>
      <c r="I268" s="100" t="e">
        <f t="shared" si="150"/>
        <v>#REF!</v>
      </c>
      <c r="J268" s="100" t="e">
        <f t="shared" si="150"/>
        <v>#REF!</v>
      </c>
      <c r="K268" s="99"/>
      <c r="L268" s="100"/>
      <c r="M268" s="100"/>
      <c r="N268" s="100"/>
      <c r="O268" s="100"/>
      <c r="P268" s="100"/>
      <c r="S268" s="186"/>
      <c r="T268" s="186"/>
      <c r="U268" s="186"/>
      <c r="V268" s="186"/>
      <c r="W268" s="186"/>
      <c r="Z268" s="187"/>
      <c r="AC268" s="187"/>
      <c r="AF268" s="187"/>
      <c r="AI268" s="187"/>
      <c r="AL268" s="187"/>
    </row>
    <row r="269" spans="1:38" s="29" customFormat="1" ht="12.75" hidden="1" customHeight="1" x14ac:dyDescent="0.2">
      <c r="A269" s="89"/>
      <c r="B269" s="90" t="s">
        <v>148</v>
      </c>
      <c r="C269" s="90"/>
      <c r="D269" s="90"/>
      <c r="E269" s="92" t="e">
        <f>E266*3.99%</f>
        <v>#REF!</v>
      </c>
      <c r="F269" s="93" t="e">
        <f>F266*3.99%</f>
        <v>#REF!</v>
      </c>
      <c r="G269" s="93" t="e">
        <f t="shared" ref="G269:J269" si="151">G266*3.99%</f>
        <v>#REF!</v>
      </c>
      <c r="H269" s="93" t="e">
        <f t="shared" si="151"/>
        <v>#REF!</v>
      </c>
      <c r="I269" s="93" t="e">
        <f t="shared" si="151"/>
        <v>#REF!</v>
      </c>
      <c r="J269" s="93" t="e">
        <f t="shared" si="151"/>
        <v>#REF!</v>
      </c>
      <c r="K269" s="92"/>
      <c r="L269" s="93"/>
      <c r="M269" s="93"/>
      <c r="N269" s="93"/>
      <c r="O269" s="93"/>
      <c r="P269" s="93"/>
      <c r="S269" s="186"/>
      <c r="T269" s="186"/>
      <c r="U269" s="186"/>
      <c r="V269" s="186"/>
      <c r="W269" s="186"/>
      <c r="Z269" s="187"/>
      <c r="AC269" s="187"/>
      <c r="AF269" s="187"/>
      <c r="AI269" s="187"/>
      <c r="AL269" s="187"/>
    </row>
    <row r="270" spans="1:38" s="29" customFormat="1" ht="12.75" hidden="1" customHeight="1" x14ac:dyDescent="0.2">
      <c r="A270" s="89"/>
      <c r="B270" s="104" t="s">
        <v>149</v>
      </c>
      <c r="C270" s="104"/>
      <c r="D270" s="105"/>
      <c r="E270" s="106" t="e">
        <f>E266*2.7%</f>
        <v>#REF!</v>
      </c>
      <c r="F270" s="107" t="e">
        <f>F266*2.7%</f>
        <v>#REF!</v>
      </c>
      <c r="G270" s="107" t="e">
        <f t="shared" ref="G270:J270" si="152">G266*2.7%</f>
        <v>#REF!</v>
      </c>
      <c r="H270" s="107" t="e">
        <f t="shared" si="152"/>
        <v>#REF!</v>
      </c>
      <c r="I270" s="107" t="e">
        <f t="shared" si="152"/>
        <v>#REF!</v>
      </c>
      <c r="J270" s="107" t="e">
        <f t="shared" si="152"/>
        <v>#REF!</v>
      </c>
      <c r="K270" s="106"/>
      <c r="L270" s="107"/>
      <c r="M270" s="107"/>
      <c r="N270" s="107"/>
      <c r="O270" s="107"/>
      <c r="P270" s="107"/>
      <c r="S270" s="186"/>
      <c r="T270" s="186"/>
      <c r="U270" s="186"/>
      <c r="V270" s="186"/>
      <c r="W270" s="186"/>
      <c r="Z270" s="187"/>
      <c r="AC270" s="187"/>
      <c r="AF270" s="187"/>
      <c r="AI270" s="187"/>
      <c r="AL270" s="187"/>
    </row>
    <row r="271" spans="1:38" s="29" customFormat="1" ht="12.75" hidden="1" customHeight="1" x14ac:dyDescent="0.2">
      <c r="A271" s="89"/>
      <c r="B271" s="90" t="s">
        <v>150</v>
      </c>
      <c r="C271" s="90"/>
      <c r="D271" s="91"/>
      <c r="E271" s="106" t="e">
        <f>E266+E267+E268+E269+E270</f>
        <v>#REF!</v>
      </c>
      <c r="F271" s="93" t="e">
        <f>F266+F267+F268+F269+F270</f>
        <v>#REF!</v>
      </c>
      <c r="G271" s="93" t="e">
        <f t="shared" ref="G271:J271" si="153">G266+G267+G268+G269+G270</f>
        <v>#REF!</v>
      </c>
      <c r="H271" s="93" t="e">
        <f t="shared" si="153"/>
        <v>#REF!</v>
      </c>
      <c r="I271" s="93" t="e">
        <f t="shared" si="153"/>
        <v>#REF!</v>
      </c>
      <c r="J271" s="93" t="e">
        <f t="shared" si="153"/>
        <v>#REF!</v>
      </c>
      <c r="K271" s="92"/>
      <c r="L271" s="93"/>
      <c r="M271" s="93"/>
      <c r="N271" s="93"/>
      <c r="O271" s="93"/>
      <c r="P271" s="93"/>
      <c r="S271" s="186"/>
      <c r="T271" s="186"/>
      <c r="U271" s="186"/>
      <c r="V271" s="186"/>
      <c r="W271" s="186"/>
      <c r="Z271" s="187"/>
      <c r="AC271" s="187"/>
      <c r="AF271" s="187"/>
      <c r="AI271" s="187"/>
      <c r="AL271" s="187"/>
    </row>
    <row r="272" spans="1:38" s="29" customFormat="1" ht="12.75" hidden="1" customHeight="1" x14ac:dyDescent="0.2">
      <c r="A272" s="90"/>
      <c r="B272" s="90" t="s">
        <v>151</v>
      </c>
      <c r="C272" s="90"/>
      <c r="D272" s="91"/>
      <c r="E272" s="92" t="e">
        <f t="shared" ref="E272:J272" si="154">E271*3%</f>
        <v>#REF!</v>
      </c>
      <c r="F272" s="93" t="e">
        <f t="shared" si="154"/>
        <v>#REF!</v>
      </c>
      <c r="G272" s="93" t="e">
        <f t="shared" si="154"/>
        <v>#REF!</v>
      </c>
      <c r="H272" s="93" t="e">
        <f t="shared" si="154"/>
        <v>#REF!</v>
      </c>
      <c r="I272" s="93" t="e">
        <f t="shared" si="154"/>
        <v>#REF!</v>
      </c>
      <c r="J272" s="93" t="e">
        <f t="shared" si="154"/>
        <v>#REF!</v>
      </c>
      <c r="K272" s="92"/>
      <c r="L272" s="93"/>
      <c r="M272" s="93"/>
      <c r="N272" s="93"/>
      <c r="O272" s="93"/>
      <c r="P272" s="93"/>
      <c r="S272" s="186"/>
      <c r="T272" s="186"/>
      <c r="U272" s="186"/>
      <c r="V272" s="186"/>
      <c r="W272" s="186"/>
      <c r="Z272" s="187"/>
      <c r="AC272" s="187"/>
      <c r="AF272" s="187"/>
      <c r="AI272" s="187"/>
      <c r="AL272" s="187"/>
    </row>
    <row r="273" spans="1:38" s="29" customFormat="1" ht="12.75" hidden="1" customHeight="1" x14ac:dyDescent="0.2">
      <c r="A273" s="110"/>
      <c r="B273" s="110" t="s">
        <v>152</v>
      </c>
      <c r="C273" s="110"/>
      <c r="D273" s="111"/>
      <c r="E273" s="112" t="e">
        <f>E271*2.7%</f>
        <v>#REF!</v>
      </c>
      <c r="F273" s="103" t="e">
        <f>F271*2.7%</f>
        <v>#REF!</v>
      </c>
      <c r="G273" s="103" t="e">
        <f t="shared" ref="G273:J273" si="155">G271*2.7%</f>
        <v>#REF!</v>
      </c>
      <c r="H273" s="103" t="e">
        <f t="shared" si="155"/>
        <v>#REF!</v>
      </c>
      <c r="I273" s="103" t="e">
        <f t="shared" si="155"/>
        <v>#REF!</v>
      </c>
      <c r="J273" s="103" t="e">
        <f t="shared" si="155"/>
        <v>#REF!</v>
      </c>
      <c r="K273" s="112"/>
      <c r="L273" s="103"/>
      <c r="M273" s="103"/>
      <c r="N273" s="103"/>
      <c r="O273" s="103"/>
      <c r="P273" s="103"/>
      <c r="S273" s="186"/>
      <c r="T273" s="186"/>
      <c r="U273" s="186"/>
      <c r="V273" s="186"/>
      <c r="W273" s="186"/>
      <c r="Z273" s="187"/>
      <c r="AC273" s="187"/>
      <c r="AF273" s="187"/>
      <c r="AI273" s="187"/>
      <c r="AL273" s="187"/>
    </row>
    <row r="274" spans="1:38" s="29" customFormat="1" x14ac:dyDescent="0.2">
      <c r="A274" s="79"/>
      <c r="B274" s="80" t="s">
        <v>153</v>
      </c>
      <c r="C274" s="80"/>
      <c r="D274" s="82"/>
      <c r="E274" s="82">
        <f>K263*(1+Entrada!$J$13)</f>
        <v>12895044.376602395</v>
      </c>
      <c r="F274" s="83">
        <f>L263*(1+Entrada!$J$13)</f>
        <v>13056232.43130992</v>
      </c>
      <c r="G274" s="83">
        <f>M263*(1+Entrada!$J$13)</f>
        <v>12548167.682871792</v>
      </c>
      <c r="H274" s="83">
        <f>N263*(1+Entrada!$J$13)</f>
        <v>13243210.574770657</v>
      </c>
      <c r="I274" s="83">
        <f>O263*(1+Entrada!$J$13)</f>
        <v>12969835.633986685</v>
      </c>
      <c r="J274" s="83">
        <f>P263*(1+Entrada!$J$13)</f>
        <v>13083312.024500787</v>
      </c>
      <c r="K274" s="82"/>
      <c r="L274" s="83"/>
      <c r="M274" s="83"/>
      <c r="N274" s="83"/>
      <c r="O274" s="83"/>
      <c r="P274" s="83"/>
      <c r="S274" s="174">
        <f>SUMIF($Q244:$Q262,"&lt;&gt;Rateio",Y244:Y262)</f>
        <v>8860092.5836793706</v>
      </c>
      <c r="T274" s="174">
        <f>SUMIF($Q244:$Q262,"&lt;&gt;Rateio",AB244:AB262)</f>
        <v>8515314.659929283</v>
      </c>
      <c r="U274" s="174">
        <f>SUMIF($Q244:$Q262,"&lt;&gt;Rateio",AE244:AE262)</f>
        <v>8986977.860186385</v>
      </c>
      <c r="V274" s="174">
        <f>SUMIF($Q244:$Q262,"&lt;&gt;Rateio",AH244:AH262)</f>
        <v>8801462.8352244068</v>
      </c>
      <c r="W274" s="174">
        <f>SUMIF($Q244:$Q262,"&lt;&gt;Rateio",AK244:AK262)</f>
        <v>8878469.0720010772</v>
      </c>
      <c r="Z274" s="187"/>
      <c r="AC274" s="187"/>
      <c r="AF274" s="187"/>
      <c r="AI274" s="187"/>
      <c r="AL274" s="187"/>
    </row>
    <row r="275" spans="1:38" s="29" customFormat="1" x14ac:dyDescent="0.2">
      <c r="C275" s="231"/>
      <c r="E275" s="168">
        <f>AVERAGE(F275:J275)</f>
        <v>1</v>
      </c>
      <c r="F275" s="193">
        <f>S275</f>
        <v>1</v>
      </c>
      <c r="G275" s="194">
        <f>T275</f>
        <v>1</v>
      </c>
      <c r="H275" s="194">
        <f>U275</f>
        <v>1</v>
      </c>
      <c r="I275" s="194">
        <f>V275</f>
        <v>1</v>
      </c>
      <c r="J275" s="195">
        <f>W275</f>
        <v>1</v>
      </c>
      <c r="K275" s="233"/>
      <c r="L275" s="233"/>
      <c r="M275" s="233"/>
      <c r="N275" s="233"/>
      <c r="O275" s="31"/>
      <c r="P275" s="31"/>
      <c r="Q275" s="31"/>
      <c r="S275" s="196">
        <f>S263/S274</f>
        <v>1</v>
      </c>
      <c r="T275" s="196">
        <f>T263/T274</f>
        <v>1</v>
      </c>
      <c r="U275" s="196">
        <f>U263/U274</f>
        <v>1</v>
      </c>
      <c r="V275" s="196">
        <f>V263/V274</f>
        <v>1</v>
      </c>
      <c r="W275" s="196">
        <f>W263/W274</f>
        <v>1</v>
      </c>
      <c r="Y275" s="197"/>
      <c r="Z275" s="198"/>
      <c r="AB275" s="197"/>
      <c r="AC275" s="198"/>
      <c r="AE275" s="197"/>
      <c r="AF275" s="198"/>
      <c r="AH275" s="197"/>
      <c r="AI275" s="198"/>
      <c r="AK275" s="197"/>
      <c r="AL275" s="198"/>
    </row>
    <row r="276" spans="1:38" s="29" customFormat="1" x14ac:dyDescent="0.2">
      <c r="C276" s="231"/>
      <c r="E276" s="199"/>
      <c r="F276" s="200"/>
      <c r="G276" s="200"/>
      <c r="H276" s="200"/>
      <c r="I276" s="200"/>
      <c r="J276" s="200"/>
      <c r="K276" s="233"/>
      <c r="L276" s="233"/>
      <c r="M276" s="233"/>
      <c r="N276" s="233"/>
      <c r="O276" s="31"/>
      <c r="P276" s="31"/>
      <c r="Q276" s="31"/>
    </row>
    <row r="277" spans="1:38" s="29" customFormat="1" x14ac:dyDescent="0.2">
      <c r="C277" s="231"/>
      <c r="E277" s="199"/>
      <c r="F277" s="200"/>
      <c r="G277" s="200"/>
      <c r="H277" s="200"/>
      <c r="I277" s="200"/>
      <c r="J277" s="200"/>
      <c r="K277" s="233"/>
      <c r="L277" s="233"/>
      <c r="M277" s="233"/>
      <c r="N277" s="233"/>
      <c r="O277" s="31"/>
      <c r="P277" s="31"/>
      <c r="Q277" s="31"/>
    </row>
    <row r="278" spans="1:38" s="29" customFormat="1" x14ac:dyDescent="0.2">
      <c r="C278" s="231"/>
      <c r="E278" s="28"/>
      <c r="F278" s="233"/>
      <c r="G278" s="233"/>
      <c r="H278" s="233"/>
      <c r="I278" s="233"/>
      <c r="J278" s="233"/>
      <c r="K278" s="233"/>
      <c r="L278" s="233"/>
      <c r="M278" s="233"/>
      <c r="N278" s="31"/>
      <c r="O278" s="31"/>
      <c r="P278" s="31"/>
      <c r="Q278" s="31"/>
    </row>
    <row r="279" spans="1:38" s="35" customFormat="1" ht="12.75" customHeight="1" x14ac:dyDescent="0.25">
      <c r="B279" s="392" t="s">
        <v>305</v>
      </c>
      <c r="C279" s="232"/>
      <c r="D279" s="231"/>
      <c r="E279" s="233"/>
      <c r="F279" s="233"/>
      <c r="G279" s="233"/>
      <c r="H279" s="233"/>
      <c r="I279" s="233"/>
      <c r="J279" s="233"/>
      <c r="K279" s="233"/>
      <c r="L279" s="233"/>
      <c r="M279" s="233"/>
      <c r="N279" s="36"/>
      <c r="S279" s="171" t="s">
        <v>129</v>
      </c>
      <c r="T279" s="171" t="s">
        <v>130</v>
      </c>
      <c r="U279" s="171" t="s">
        <v>142</v>
      </c>
      <c r="V279" s="171" t="s">
        <v>132</v>
      </c>
      <c r="W279" s="171" t="s">
        <v>133</v>
      </c>
      <c r="Y279" s="172"/>
      <c r="Z279" s="173"/>
      <c r="AB279" s="172"/>
      <c r="AC279" s="173"/>
      <c r="AE279" s="172"/>
      <c r="AF279" s="173"/>
      <c r="AH279" s="172"/>
      <c r="AI279" s="173"/>
      <c r="AK279" s="172"/>
      <c r="AL279" s="173"/>
    </row>
    <row r="280" spans="1:38" s="35" customFormat="1" ht="12.75" customHeight="1" x14ac:dyDescent="0.2">
      <c r="B280" s="392"/>
      <c r="C280" s="236"/>
      <c r="D280" s="258"/>
      <c r="E280" s="233"/>
      <c r="F280" s="233"/>
      <c r="G280" s="258"/>
      <c r="H280" s="259"/>
      <c r="I280" s="259"/>
      <c r="J280" s="36"/>
      <c r="K280" s="36"/>
      <c r="L280" s="37"/>
      <c r="M280" s="36"/>
      <c r="N280" s="36"/>
      <c r="Q280" s="29" t="s">
        <v>202</v>
      </c>
      <c r="S280" s="174">
        <f>SUMIF($Q283:$Q301,"Rateio",L283:L301)+F313</f>
        <v>12789115.812194662</v>
      </c>
      <c r="T280" s="174">
        <f>SUMIF($Q283:$Q301,"Rateio",M283:M301)+G313</f>
        <v>12291445.527749756</v>
      </c>
      <c r="U280" s="174">
        <f>SUMIF($Q283:$Q301,"Rateio",N283:N301)+H313</f>
        <v>12972268.581850784</v>
      </c>
      <c r="V280" s="174">
        <f>SUMIF($Q283:$Q301,"Rateio",O283:O301)+I313</f>
        <v>12704486.601388041</v>
      </c>
      <c r="W280" s="174">
        <f>SUMIF($Q283:$Q301,"Rateio",P283:P301)+J313</f>
        <v>12815641.385731069</v>
      </c>
      <c r="Z280" s="175"/>
      <c r="AC280" s="175"/>
      <c r="AF280" s="175"/>
      <c r="AI280" s="175"/>
      <c r="AL280" s="175"/>
    </row>
    <row r="281" spans="1:38" s="44" customFormat="1" x14ac:dyDescent="0.2">
      <c r="A281" s="379" t="s">
        <v>136</v>
      </c>
      <c r="B281" s="393" t="s">
        <v>138</v>
      </c>
      <c r="C281" s="379" t="s">
        <v>3</v>
      </c>
      <c r="D281" s="394" t="s">
        <v>139</v>
      </c>
      <c r="E281" s="43">
        <f>$E$47</f>
        <v>44228</v>
      </c>
      <c r="F281" s="377" t="str">
        <f>$F$47</f>
        <v>Preço Unitário</v>
      </c>
      <c r="G281" s="377"/>
      <c r="H281" s="377"/>
      <c r="I281" s="377"/>
      <c r="J281" s="377"/>
      <c r="K281" s="43">
        <f>$K$47</f>
        <v>44228</v>
      </c>
      <c r="L281" s="378" t="str">
        <f>$L$47</f>
        <v>Preço Total</v>
      </c>
      <c r="M281" s="378"/>
      <c r="N281" s="378"/>
      <c r="O281" s="378"/>
      <c r="P281" s="378"/>
      <c r="Q281" s="176" t="s">
        <v>203</v>
      </c>
      <c r="S281" s="174">
        <f>SUMIF($R283:$R301,"UAR",L283:L301)</f>
        <v>0</v>
      </c>
      <c r="T281" s="174">
        <f>SUMIF($R283:$R301,"UAR",M283:M301)</f>
        <v>0</v>
      </c>
      <c r="U281" s="174">
        <f>SUMIF($R283:$R301,"UAR",N283:N301)</f>
        <v>0</v>
      </c>
      <c r="V281" s="174">
        <f>SUMIF($R283:$R301,"UAR",O283:O301)</f>
        <v>0</v>
      </c>
      <c r="W281" s="174">
        <f>SUMIF($R283:$R301,"UAR",P283:P301)</f>
        <v>0</v>
      </c>
      <c r="Z281" s="177"/>
      <c r="AC281" s="177"/>
      <c r="AF281" s="177"/>
      <c r="AI281" s="177"/>
      <c r="AL281" s="177"/>
    </row>
    <row r="282" spans="1:38" s="49" customFormat="1" x14ac:dyDescent="0.2">
      <c r="A282" s="379"/>
      <c r="B282" s="380"/>
      <c r="C282" s="379"/>
      <c r="D282" s="394"/>
      <c r="E282" s="42" t="s">
        <v>118</v>
      </c>
      <c r="F282" s="243" t="s">
        <v>129</v>
      </c>
      <c r="G282" s="243" t="s">
        <v>130</v>
      </c>
      <c r="H282" s="243" t="s">
        <v>142</v>
      </c>
      <c r="I282" s="243" t="s">
        <v>132</v>
      </c>
      <c r="J282" s="243" t="s">
        <v>133</v>
      </c>
      <c r="K282" s="45" t="s">
        <v>118</v>
      </c>
      <c r="L282" s="47" t="s">
        <v>129</v>
      </c>
      <c r="M282" s="47" t="s">
        <v>130</v>
      </c>
      <c r="N282" s="47" t="s">
        <v>142</v>
      </c>
      <c r="O282" s="47" t="s">
        <v>132</v>
      </c>
      <c r="P282" s="47" t="s">
        <v>133</v>
      </c>
      <c r="Q282" s="176" t="s">
        <v>204</v>
      </c>
      <c r="S282" s="181">
        <f>S281/S280</f>
        <v>0</v>
      </c>
      <c r="T282" s="181">
        <f>T281/T280</f>
        <v>0</v>
      </c>
      <c r="U282" s="181">
        <f>U281/U280</f>
        <v>0</v>
      </c>
      <c r="V282" s="181">
        <f>V281/V280</f>
        <v>0</v>
      </c>
      <c r="W282" s="181">
        <f>W281/W280</f>
        <v>0</v>
      </c>
      <c r="Y282" s="182"/>
      <c r="Z282" s="183"/>
      <c r="AB282" s="182"/>
      <c r="AC282" s="183"/>
      <c r="AE282" s="182"/>
      <c r="AF282" s="183"/>
      <c r="AH282" s="182"/>
      <c r="AI282" s="183"/>
      <c r="AL282" s="184"/>
    </row>
    <row r="283" spans="1:38" x14ac:dyDescent="0.2">
      <c r="A283" s="246">
        <v>1</v>
      </c>
      <c r="B283" s="116" t="s">
        <v>57</v>
      </c>
      <c r="C283" s="1" t="str">
        <f>VLOOKUP(B283,Valores!$A$2:$F$223,5,FALSE)</f>
        <v>unid.</v>
      </c>
      <c r="D283" s="18">
        <v>1</v>
      </c>
      <c r="E283" s="281">
        <f>EXP(12.68906)*POWER(Resumo!$C$59,0.01669)*POWER(Resumo!$D$59,0.0067)*POWER(Resumo!$E$59,0.42182)*(IF(Resumo!$F$59="ONAN/ONAF",0.8,IF(Resumo!$F$59="ONAN/ONAF/ONAF",1,1.1)))*1.053708*(1+Valores!$H$3)*(1+Valores!$I$3)*(1+Valores!$J$3)*VLOOKUP(VLOOKUP($B10,Indices_Poder!$B$5:$E$250,3,FALSE),Indices_Poder!$G$6:$N$28,8,FALSE)</f>
        <v>7786965.7066989047</v>
      </c>
      <c r="F283" s="65">
        <f>$E283*VLOOKUP(F$282,Regional!$A$2:$B$7,2,FALSE)</f>
        <v>7884302.7780326409</v>
      </c>
      <c r="G283" s="65">
        <f>$E283*VLOOKUP(G$282,Regional!$A$2:$B$7,2,FALSE)</f>
        <v>7577496.3291887036</v>
      </c>
      <c r="H283" s="65">
        <f>$E283*VLOOKUP(H$282,Regional!$A$2:$B$7,2,FALSE)</f>
        <v>7997213.7807797743</v>
      </c>
      <c r="I283" s="65">
        <f>$E283*VLOOKUP(I$282,Regional!$A$2:$B$7,2,FALSE)</f>
        <v>7832130.1077977587</v>
      </c>
      <c r="J283" s="65">
        <f>$E283*VLOOKUP(J$282,Regional!$A$2:$B$7,2,FALSE)</f>
        <v>7900655.4060167084</v>
      </c>
      <c r="K283" s="56">
        <f>D283*E283</f>
        <v>7786965.7066989047</v>
      </c>
      <c r="L283" s="248">
        <f>D283*F283</f>
        <v>7884302.7780326409</v>
      </c>
      <c r="M283" s="248">
        <f>D283*G283</f>
        <v>7577496.3291887036</v>
      </c>
      <c r="N283" s="248">
        <f>D283*H283</f>
        <v>7997213.7807797743</v>
      </c>
      <c r="O283" s="248">
        <f>D283*I283</f>
        <v>7832130.1077977587</v>
      </c>
      <c r="P283" s="249">
        <f>D283*J283</f>
        <v>7900655.4060167084</v>
      </c>
      <c r="Q283" s="119">
        <f>VLOOKUP(B283,Valores!$A$2:$P$300,14,FALSE)</f>
        <v>1</v>
      </c>
      <c r="R283" s="119">
        <f>VLOOKUP(B283,Valores!$A$2:$P$300,15,FALSE)</f>
        <v>2.86E-2</v>
      </c>
      <c r="S283" s="186">
        <f>IF($R283="UAR",L283*S$282,0)</f>
        <v>0</v>
      </c>
      <c r="T283" s="186">
        <f t="shared" ref="T283:W301" si="156">IF($R283="UAR",M283*T$282,0)</f>
        <v>0</v>
      </c>
      <c r="U283" s="186">
        <f t="shared" si="156"/>
        <v>0</v>
      </c>
      <c r="V283" s="186">
        <f t="shared" si="156"/>
        <v>0</v>
      </c>
      <c r="W283" s="186">
        <f t="shared" si="156"/>
        <v>0</v>
      </c>
      <c r="Y283" s="31">
        <f t="shared" ref="Y283:Y301" si="157">L283+S283</f>
        <v>7884302.7780326409</v>
      </c>
      <c r="Z283" s="187">
        <f t="shared" ref="Z283:Z301" si="158">IF($Q283="rateio",0,Y283*$Q283)</f>
        <v>7884302.7780326409</v>
      </c>
      <c r="AB283" s="31">
        <f t="shared" ref="AB283:AB301" si="159">M283+T283</f>
        <v>7577496.3291887036</v>
      </c>
      <c r="AC283" s="187">
        <f t="shared" ref="AC283:AC301" si="160">IF($Q283="rateio",0,AB283*$Q283)</f>
        <v>7577496.3291887036</v>
      </c>
      <c r="AE283" s="31">
        <f t="shared" ref="AE283:AE301" si="161">N283+U283</f>
        <v>7997213.7807797743</v>
      </c>
      <c r="AF283" s="187">
        <f t="shared" ref="AF283:AF301" si="162">IF($Q283="rateio",0,AE283*$Q283)</f>
        <v>7997213.7807797743</v>
      </c>
      <c r="AH283" s="31">
        <f t="shared" ref="AH283:AH301" si="163">V283+O283</f>
        <v>7832130.1077977587</v>
      </c>
      <c r="AI283" s="187">
        <f t="shared" ref="AI283:AI301" si="164">IF($Q283="rateio",0,AH283*$Q283)</f>
        <v>7832130.1077977587</v>
      </c>
      <c r="AK283" s="31">
        <f t="shared" ref="AK283:AK301" si="165">P283+W283</f>
        <v>7900655.4060167084</v>
      </c>
      <c r="AL283" s="187">
        <f t="shared" ref="AL283:AL301" si="166">IF($Q283="rateio",0,AK283*$Q283)</f>
        <v>7900655.4060167084</v>
      </c>
    </row>
    <row r="284" spans="1:38" x14ac:dyDescent="0.2">
      <c r="A284" s="250">
        <v>2</v>
      </c>
      <c r="B284" s="1" t="s">
        <v>237</v>
      </c>
      <c r="C284" s="1" t="str">
        <f>VLOOKUP(B284,Valores!$A$2:$F$223,5,FALSE)</f>
        <v>unid.</v>
      </c>
      <c r="D284" s="251">
        <v>0.33300000000000002</v>
      </c>
      <c r="E284" s="64">
        <f>VLOOKUP($B284,Valores!$A$2:$G$300,6,FALSE)*VLOOKUP(VLOOKUP($B284,Indices_Poder!$B$5:$E$250,3,FALSE),Indices_Poder!$G$6:$N$28,4,FALSE)</f>
        <v>188082.17109338444</v>
      </c>
      <c r="F284" s="65">
        <f>$E284*VLOOKUP(F$282,Regional!$A$2:$B$7,2,FALSE)</f>
        <v>190433.19823205174</v>
      </c>
      <c r="G284" s="65">
        <f>$E284*VLOOKUP(G$282,Regional!$A$2:$B$7,2,FALSE)</f>
        <v>183022.76069097238</v>
      </c>
      <c r="H284" s="65">
        <f>$E284*VLOOKUP(H$282,Regional!$A$2:$B$7,2,FALSE)</f>
        <v>193160.3897129058</v>
      </c>
      <c r="I284" s="65">
        <f>$E284*VLOOKUP(I$282,Regional!$A$2:$B$7,2,FALSE)</f>
        <v>189173.04768572608</v>
      </c>
      <c r="J284" s="65">
        <f>$E284*VLOOKUP(J$282,Regional!$A$2:$B$7,2,FALSE)</f>
        <v>190828.17079134786</v>
      </c>
      <c r="K284" s="66">
        <f t="shared" ref="K284:K295" si="167">D284*E284</f>
        <v>62631.362974097021</v>
      </c>
      <c r="L284" s="65">
        <f t="shared" ref="L284:P301" si="168">$D284*F284</f>
        <v>63414.255011273235</v>
      </c>
      <c r="M284" s="65">
        <f t="shared" si="168"/>
        <v>60946.57931009381</v>
      </c>
      <c r="N284" s="65">
        <f t="shared" si="168"/>
        <v>64322.409774397638</v>
      </c>
      <c r="O284" s="65">
        <f t="shared" si="168"/>
        <v>62994.624879346789</v>
      </c>
      <c r="P284" s="133">
        <f t="shared" si="168"/>
        <v>63545.780873518845</v>
      </c>
      <c r="Q284" s="119">
        <f>VLOOKUP(B284,Valores!$A$2:$P$300,14,FALSE)</f>
        <v>1</v>
      </c>
      <c r="R284" s="119">
        <f>VLOOKUP(B284,Valores!$A$2:$P$300,15,FALSE)</f>
        <v>3.5700000000000003E-2</v>
      </c>
      <c r="S284" s="186">
        <f t="shared" ref="S284:S301" si="169">IF($R284="UAR",L284*S$282,0)</f>
        <v>0</v>
      </c>
      <c r="T284" s="186">
        <f t="shared" si="156"/>
        <v>0</v>
      </c>
      <c r="U284" s="186">
        <f t="shared" si="156"/>
        <v>0</v>
      </c>
      <c r="V284" s="186">
        <f t="shared" si="156"/>
        <v>0</v>
      </c>
      <c r="W284" s="186">
        <f t="shared" si="156"/>
        <v>0</v>
      </c>
      <c r="Y284" s="31">
        <f t="shared" si="157"/>
        <v>63414.255011273235</v>
      </c>
      <c r="Z284" s="187">
        <f t="shared" si="158"/>
        <v>63414.255011273235</v>
      </c>
      <c r="AB284" s="31">
        <f t="shared" si="159"/>
        <v>60946.57931009381</v>
      </c>
      <c r="AC284" s="187">
        <f t="shared" si="160"/>
        <v>60946.57931009381</v>
      </c>
      <c r="AE284" s="31">
        <f t="shared" si="161"/>
        <v>64322.409774397638</v>
      </c>
      <c r="AF284" s="187">
        <f t="shared" si="162"/>
        <v>64322.409774397638</v>
      </c>
      <c r="AH284" s="31">
        <f t="shared" si="163"/>
        <v>62994.624879346789</v>
      </c>
      <c r="AI284" s="187">
        <f t="shared" si="164"/>
        <v>62994.624879346789</v>
      </c>
      <c r="AK284" s="31">
        <f t="shared" si="165"/>
        <v>63545.780873518845</v>
      </c>
      <c r="AL284" s="187">
        <f t="shared" si="166"/>
        <v>63545.780873518845</v>
      </c>
    </row>
    <row r="285" spans="1:38" x14ac:dyDescent="0.2">
      <c r="A285" s="250">
        <v>3</v>
      </c>
      <c r="B285" s="1" t="s">
        <v>238</v>
      </c>
      <c r="C285" s="1" t="str">
        <f>VLOOKUP(B285,Valores!$A$2:$F$223,5,FALSE)</f>
        <v>unid.</v>
      </c>
      <c r="D285" s="1">
        <v>1</v>
      </c>
      <c r="E285" s="64">
        <f>VLOOKUP($B285,Valores!$A$2:$G$300,6,FALSE)*VLOOKUP(VLOOKUP($B285,Indices_Poder!$B$5:$E$250,3,FALSE),Indices_Poder!$G$6:$N$28,4,FALSE)</f>
        <v>2604.1258136719553</v>
      </c>
      <c r="F285" s="65">
        <f>$E285*VLOOKUP(F$282,Regional!$A$2:$B$7,2,FALSE)</f>
        <v>2636.6773863428548</v>
      </c>
      <c r="G285" s="65">
        <f>$E285*VLOOKUP(G$282,Regional!$A$2:$B$7,2,FALSE)</f>
        <v>2534.0748292841795</v>
      </c>
      <c r="H285" s="65">
        <f>$E285*VLOOKUP(H$282,Regional!$A$2:$B$7,2,FALSE)</f>
        <v>2674.4372106410979</v>
      </c>
      <c r="I285" s="65">
        <f>$E285*VLOOKUP(I$282,Regional!$A$2:$B$7,2,FALSE)</f>
        <v>2619.2297433912527</v>
      </c>
      <c r="J285" s="65">
        <f>$E285*VLOOKUP(J$282,Regional!$A$2:$B$7,2,FALSE)</f>
        <v>2642.1460505515656</v>
      </c>
      <c r="K285" s="66">
        <f t="shared" si="167"/>
        <v>2604.1258136719553</v>
      </c>
      <c r="L285" s="65">
        <f t="shared" si="168"/>
        <v>2636.6773863428548</v>
      </c>
      <c r="M285" s="65">
        <f t="shared" si="168"/>
        <v>2534.0748292841795</v>
      </c>
      <c r="N285" s="65">
        <f t="shared" si="168"/>
        <v>2674.4372106410979</v>
      </c>
      <c r="O285" s="65">
        <f t="shared" si="168"/>
        <v>2619.2297433912527</v>
      </c>
      <c r="P285" s="133">
        <f t="shared" si="168"/>
        <v>2642.1460505515656</v>
      </c>
      <c r="Q285" s="119">
        <f>VLOOKUP(B285,Valores!$A$2:$P$300,14,FALSE)</f>
        <v>1</v>
      </c>
      <c r="R285" s="119">
        <f>VLOOKUP(B285,Valores!$A$2:$P$300,15,FALSE)</f>
        <v>2.7E-2</v>
      </c>
      <c r="S285" s="186">
        <f t="shared" si="169"/>
        <v>0</v>
      </c>
      <c r="T285" s="186">
        <f t="shared" si="156"/>
        <v>0</v>
      </c>
      <c r="U285" s="186">
        <f t="shared" si="156"/>
        <v>0</v>
      </c>
      <c r="V285" s="186">
        <f t="shared" si="156"/>
        <v>0</v>
      </c>
      <c r="W285" s="186">
        <f t="shared" si="156"/>
        <v>0</v>
      </c>
      <c r="Y285" s="31">
        <f t="shared" si="157"/>
        <v>2636.6773863428548</v>
      </c>
      <c r="Z285" s="187">
        <f t="shared" si="158"/>
        <v>2636.6773863428548</v>
      </c>
      <c r="AB285" s="31">
        <f t="shared" si="159"/>
        <v>2534.0748292841795</v>
      </c>
      <c r="AC285" s="187">
        <f t="shared" si="160"/>
        <v>2534.0748292841795</v>
      </c>
      <c r="AE285" s="31">
        <f t="shared" si="161"/>
        <v>2674.4372106410979</v>
      </c>
      <c r="AF285" s="187">
        <f t="shared" si="162"/>
        <v>2674.4372106410979</v>
      </c>
      <c r="AH285" s="31">
        <f t="shared" si="163"/>
        <v>2619.2297433912527</v>
      </c>
      <c r="AI285" s="187">
        <f t="shared" si="164"/>
        <v>2619.2297433912527</v>
      </c>
      <c r="AK285" s="31">
        <f t="shared" si="165"/>
        <v>2642.1460505515656</v>
      </c>
      <c r="AL285" s="187">
        <f t="shared" si="166"/>
        <v>2642.1460505515656</v>
      </c>
    </row>
    <row r="286" spans="1:38" x14ac:dyDescent="0.2">
      <c r="A286" s="250">
        <v>4</v>
      </c>
      <c r="B286" s="1" t="s">
        <v>239</v>
      </c>
      <c r="C286" s="1" t="str">
        <f>VLOOKUP(B286,Valores!$A$2:$F$223,5,FALSE)</f>
        <v>unid.</v>
      </c>
      <c r="D286" s="1">
        <v>1</v>
      </c>
      <c r="E286" s="64">
        <f>VLOOKUP($B286,Valores!$A$2:$G$300,6,FALSE)*VLOOKUP(VLOOKUP($B286,Indices_Poder!$B$5:$E$250,3,FALSE),Indices_Poder!$G$6:$N$28,4,FALSE)</f>
        <v>2604.1258136719553</v>
      </c>
      <c r="F286" s="65">
        <f>$E286*VLOOKUP(F$282,Regional!$A$2:$B$7,2,FALSE)</f>
        <v>2636.6773863428548</v>
      </c>
      <c r="G286" s="65">
        <f>$E286*VLOOKUP(G$282,Regional!$A$2:$B$7,2,FALSE)</f>
        <v>2534.0748292841795</v>
      </c>
      <c r="H286" s="65">
        <f>$E286*VLOOKUP(H$282,Regional!$A$2:$B$7,2,FALSE)</f>
        <v>2674.4372106410979</v>
      </c>
      <c r="I286" s="65">
        <f>$E286*VLOOKUP(I$282,Regional!$A$2:$B$7,2,FALSE)</f>
        <v>2619.2297433912527</v>
      </c>
      <c r="J286" s="65">
        <f>$E286*VLOOKUP(J$282,Regional!$A$2:$B$7,2,FALSE)</f>
        <v>2642.1460505515656</v>
      </c>
      <c r="K286" s="66">
        <f t="shared" si="167"/>
        <v>2604.1258136719553</v>
      </c>
      <c r="L286" s="65">
        <f t="shared" si="168"/>
        <v>2636.6773863428548</v>
      </c>
      <c r="M286" s="65">
        <f t="shared" si="168"/>
        <v>2534.0748292841795</v>
      </c>
      <c r="N286" s="65">
        <f t="shared" si="168"/>
        <v>2674.4372106410979</v>
      </c>
      <c r="O286" s="65">
        <f t="shared" si="168"/>
        <v>2619.2297433912527</v>
      </c>
      <c r="P286" s="133">
        <f t="shared" si="168"/>
        <v>2642.1460505515656</v>
      </c>
      <c r="Q286" s="119">
        <f>VLOOKUP(B286,Valores!$A$2:$P$300,14,FALSE)</f>
        <v>1</v>
      </c>
      <c r="R286" s="119">
        <f>VLOOKUP(B286,Valores!$A$2:$P$300,15,FALSE)</f>
        <v>2.7E-2</v>
      </c>
      <c r="S286" s="186">
        <f t="shared" si="169"/>
        <v>0</v>
      </c>
      <c r="T286" s="186">
        <f t="shared" si="156"/>
        <v>0</v>
      </c>
      <c r="U286" s="186">
        <f t="shared" si="156"/>
        <v>0</v>
      </c>
      <c r="V286" s="186">
        <f t="shared" si="156"/>
        <v>0</v>
      </c>
      <c r="W286" s="186">
        <f t="shared" si="156"/>
        <v>0</v>
      </c>
      <c r="Y286" s="31">
        <f t="shared" si="157"/>
        <v>2636.6773863428548</v>
      </c>
      <c r="Z286" s="187">
        <f t="shared" si="158"/>
        <v>2636.6773863428548</v>
      </c>
      <c r="AB286" s="31">
        <f t="shared" si="159"/>
        <v>2534.0748292841795</v>
      </c>
      <c r="AC286" s="187">
        <f t="shared" si="160"/>
        <v>2534.0748292841795</v>
      </c>
      <c r="AE286" s="31">
        <f t="shared" si="161"/>
        <v>2674.4372106410979</v>
      </c>
      <c r="AF286" s="187">
        <f t="shared" si="162"/>
        <v>2674.4372106410979</v>
      </c>
      <c r="AH286" s="31">
        <f t="shared" si="163"/>
        <v>2619.2297433912527</v>
      </c>
      <c r="AI286" s="187">
        <f t="shared" si="164"/>
        <v>2619.2297433912527</v>
      </c>
      <c r="AK286" s="31">
        <f t="shared" si="165"/>
        <v>2642.1460505515656</v>
      </c>
      <c r="AL286" s="187">
        <f t="shared" si="166"/>
        <v>2642.1460505515656</v>
      </c>
    </row>
    <row r="287" spans="1:38" x14ac:dyDescent="0.2">
      <c r="A287" s="250">
        <v>5</v>
      </c>
      <c r="B287" s="1" t="s">
        <v>30</v>
      </c>
      <c r="C287" s="1" t="str">
        <f>VLOOKUP(B287,Valores!$A$2:$F$223,5,FALSE)</f>
        <v>unid.</v>
      </c>
      <c r="D287" s="1">
        <v>1</v>
      </c>
      <c r="E287" s="64">
        <f>VLOOKUP($B287,Valores!$A$2:$G$300,6,FALSE)*VLOOKUP(VLOOKUP($B287,Indices_Poder!$B$5:$E$250,3,FALSE),Indices_Poder!$G$6:$N$28,4,FALSE)</f>
        <v>54015.592521526502</v>
      </c>
      <c r="F287" s="65">
        <f>$E287*VLOOKUP(F$282,Regional!$A$2:$B$7,2,FALSE)</f>
        <v>54690.78742804558</v>
      </c>
      <c r="G287" s="65">
        <f>$E287*VLOOKUP(G$282,Regional!$A$2:$B$7,2,FALSE)</f>
        <v>52562.57308269744</v>
      </c>
      <c r="H287" s="65">
        <f>$E287*VLOOKUP(H$282,Regional!$A$2:$B$7,2,FALSE)</f>
        <v>55474.01351960771</v>
      </c>
      <c r="I287" s="65">
        <f>$E287*VLOOKUP(I$282,Regional!$A$2:$B$7,2,FALSE)</f>
        <v>54328.882958151356</v>
      </c>
      <c r="J287" s="65">
        <f>$E287*VLOOKUP(J$282,Regional!$A$2:$B$7,2,FALSE)</f>
        <v>54804.220172340785</v>
      </c>
      <c r="K287" s="66">
        <f t="shared" si="167"/>
        <v>54015.592521526502</v>
      </c>
      <c r="L287" s="65">
        <f t="shared" si="168"/>
        <v>54690.78742804558</v>
      </c>
      <c r="M287" s="65">
        <f t="shared" si="168"/>
        <v>52562.57308269744</v>
      </c>
      <c r="N287" s="65">
        <f t="shared" si="168"/>
        <v>55474.01351960771</v>
      </c>
      <c r="O287" s="65">
        <f t="shared" si="168"/>
        <v>54328.882958151356</v>
      </c>
      <c r="P287" s="133">
        <f t="shared" si="168"/>
        <v>54804.220172340785</v>
      </c>
      <c r="Q287" s="119">
        <f>VLOOKUP(B287,Valores!$A$2:$P$300,14,FALSE)</f>
        <v>1</v>
      </c>
      <c r="R287" s="119">
        <f>VLOOKUP(B287,Valores!$A$2:$P$300,15,FALSE)</f>
        <v>0.04</v>
      </c>
      <c r="S287" s="186">
        <f t="shared" si="169"/>
        <v>0</v>
      </c>
      <c r="T287" s="186">
        <f t="shared" si="156"/>
        <v>0</v>
      </c>
      <c r="U287" s="186">
        <f t="shared" si="156"/>
        <v>0</v>
      </c>
      <c r="V287" s="186">
        <f t="shared" si="156"/>
        <v>0</v>
      </c>
      <c r="W287" s="186">
        <f t="shared" si="156"/>
        <v>0</v>
      </c>
      <c r="Y287" s="31">
        <f t="shared" si="157"/>
        <v>54690.78742804558</v>
      </c>
      <c r="Z287" s="187">
        <f t="shared" si="158"/>
        <v>54690.78742804558</v>
      </c>
      <c r="AB287" s="31">
        <f t="shared" si="159"/>
        <v>52562.57308269744</v>
      </c>
      <c r="AC287" s="187">
        <f t="shared" si="160"/>
        <v>52562.57308269744</v>
      </c>
      <c r="AE287" s="31">
        <f t="shared" si="161"/>
        <v>55474.01351960771</v>
      </c>
      <c r="AF287" s="187">
        <f t="shared" si="162"/>
        <v>55474.01351960771</v>
      </c>
      <c r="AH287" s="31">
        <f t="shared" si="163"/>
        <v>54328.882958151356</v>
      </c>
      <c r="AI287" s="187">
        <f t="shared" si="164"/>
        <v>54328.882958151356</v>
      </c>
      <c r="AK287" s="31">
        <f t="shared" si="165"/>
        <v>54804.220172340785</v>
      </c>
      <c r="AL287" s="187">
        <f t="shared" si="166"/>
        <v>54804.220172340785</v>
      </c>
    </row>
    <row r="288" spans="1:38" x14ac:dyDescent="0.2">
      <c r="A288" s="250">
        <v>6</v>
      </c>
      <c r="B288" s="1" t="s">
        <v>240</v>
      </c>
      <c r="C288" s="1" t="str">
        <f>VLOOKUP(B288,Valores!$A$2:$F$223,5,FALSE)</f>
        <v>unid.</v>
      </c>
      <c r="D288" s="1">
        <v>0.33</v>
      </c>
      <c r="E288" s="64">
        <f>EXP(10.06941)*POWER(13.8,0.39621)*POWER($Q$4,0.54447)*0.9331847*(1+Valores!$H$135)*(1+Valores!$I$135)*(1+Valores!$J$135)*VLOOKUP(VLOOKUP($B288,Indices_Poder!$B$5:$E$250,3,FALSE),Indices_Poder!$G$6:$N$28,8,FALSE)</f>
        <v>433304.04849154927</v>
      </c>
      <c r="F288" s="65">
        <f>$E288*VLOOKUP(F$282,Regional!$A$2:$B$7,2,FALSE)</f>
        <v>438720.34909769363</v>
      </c>
      <c r="G288" s="65">
        <f>$E288*VLOOKUP(G$282,Regional!$A$2:$B$7,2,FALSE)</f>
        <v>421648.16958712658</v>
      </c>
      <c r="H288" s="65">
        <f>$E288*VLOOKUP(H$282,Regional!$A$2:$B$7,2,FALSE)</f>
        <v>445003.25780082104</v>
      </c>
      <c r="I288" s="65">
        <f>$E288*VLOOKUP(I$282,Regional!$A$2:$B$7,2,FALSE)</f>
        <v>435817.21197280026</v>
      </c>
      <c r="J288" s="65">
        <f>$E288*VLOOKUP(J$282,Regional!$A$2:$B$7,2,FALSE)</f>
        <v>439630.28759952588</v>
      </c>
      <c r="K288" s="66">
        <f t="shared" si="167"/>
        <v>142990.33600221126</v>
      </c>
      <c r="L288" s="65">
        <f t="shared" si="168"/>
        <v>144777.71520223891</v>
      </c>
      <c r="M288" s="65">
        <f t="shared" si="168"/>
        <v>139143.89596375177</v>
      </c>
      <c r="N288" s="65">
        <f t="shared" si="168"/>
        <v>146851.07507427095</v>
      </c>
      <c r="O288" s="65">
        <f t="shared" si="168"/>
        <v>143819.6799510241</v>
      </c>
      <c r="P288" s="133">
        <f t="shared" si="168"/>
        <v>145077.99490784356</v>
      </c>
      <c r="Q288" s="119">
        <f>VLOOKUP(B288,Valores!$A$2:$P$300,14,FALSE)</f>
        <v>1</v>
      </c>
      <c r="R288" s="119">
        <f>VLOOKUP(B288,Valores!$A$2:$P$300,15,FALSE)</f>
        <v>3.3300000000000003E-2</v>
      </c>
      <c r="S288" s="186">
        <f t="shared" si="169"/>
        <v>0</v>
      </c>
      <c r="T288" s="186">
        <f t="shared" si="156"/>
        <v>0</v>
      </c>
      <c r="U288" s="186">
        <f t="shared" si="156"/>
        <v>0</v>
      </c>
      <c r="V288" s="186">
        <f t="shared" si="156"/>
        <v>0</v>
      </c>
      <c r="W288" s="186">
        <f t="shared" si="156"/>
        <v>0</v>
      </c>
      <c r="Y288" s="31">
        <f t="shared" si="157"/>
        <v>144777.71520223891</v>
      </c>
      <c r="Z288" s="187">
        <f t="shared" si="158"/>
        <v>144777.71520223891</v>
      </c>
      <c r="AB288" s="31">
        <f t="shared" si="159"/>
        <v>139143.89596375177</v>
      </c>
      <c r="AC288" s="187">
        <f t="shared" si="160"/>
        <v>139143.89596375177</v>
      </c>
      <c r="AE288" s="31">
        <f t="shared" si="161"/>
        <v>146851.07507427095</v>
      </c>
      <c r="AF288" s="187">
        <f t="shared" si="162"/>
        <v>146851.07507427095</v>
      </c>
      <c r="AH288" s="31">
        <f t="shared" si="163"/>
        <v>143819.6799510241</v>
      </c>
      <c r="AI288" s="187">
        <f t="shared" si="164"/>
        <v>143819.6799510241</v>
      </c>
      <c r="AK288" s="31">
        <f t="shared" si="165"/>
        <v>145077.99490784356</v>
      </c>
      <c r="AL288" s="187">
        <f t="shared" si="166"/>
        <v>145077.99490784356</v>
      </c>
    </row>
    <row r="289" spans="1:38" x14ac:dyDescent="0.2">
      <c r="A289" s="250">
        <v>7</v>
      </c>
      <c r="B289" s="1" t="s">
        <v>241</v>
      </c>
      <c r="C289" s="1" t="str">
        <f>VLOOKUP(B289,Valores!$A$2:$F$223,5,FALSE)</f>
        <v>unid.</v>
      </c>
      <c r="D289" s="1">
        <v>0.33</v>
      </c>
      <c r="E289" s="64">
        <f>VLOOKUP($B289,Valores!$A$2:$G$300,6,FALSE)*VLOOKUP(VLOOKUP($B289,Indices_Poder!$B$5:$E$250,3,FALSE),Indices_Poder!$G$6:$N$28,4,FALSE)</f>
        <v>71314.393548262757</v>
      </c>
      <c r="F289" s="65">
        <f>$E289*VLOOKUP(F$282,Regional!$A$2:$B$7,2,FALSE)</f>
        <v>72205.823467616035</v>
      </c>
      <c r="G289" s="65">
        <f>$E289*VLOOKUP(G$282,Regional!$A$2:$B$7,2,FALSE)</f>
        <v>69396.036361814491</v>
      </c>
      <c r="H289" s="65">
        <f>$E289*VLOOKUP(H$282,Regional!$A$2:$B$7,2,FALSE)</f>
        <v>73239.882174065846</v>
      </c>
      <c r="I289" s="65">
        <f>$E289*VLOOKUP(I$282,Regional!$A$2:$B$7,2,FALSE)</f>
        <v>71728.01703084269</v>
      </c>
      <c r="J289" s="65">
        <f>$E289*VLOOKUP(J$282,Regional!$A$2:$B$7,2,FALSE)</f>
        <v>72355.583694067391</v>
      </c>
      <c r="K289" s="66">
        <f t="shared" si="167"/>
        <v>23533.749870926709</v>
      </c>
      <c r="L289" s="65">
        <f t="shared" si="168"/>
        <v>23827.921744313291</v>
      </c>
      <c r="M289" s="65">
        <f t="shared" si="168"/>
        <v>22900.691999398783</v>
      </c>
      <c r="N289" s="65">
        <f t="shared" si="168"/>
        <v>24169.16111744173</v>
      </c>
      <c r="O289" s="65">
        <f t="shared" si="168"/>
        <v>23670.245620178088</v>
      </c>
      <c r="P289" s="133">
        <f t="shared" si="168"/>
        <v>23877.34261904224</v>
      </c>
      <c r="Q289" s="119">
        <f>VLOOKUP(B289,Valores!$A$2:$P$300,14,FALSE)</f>
        <v>1</v>
      </c>
      <c r="R289" s="119">
        <f>VLOOKUP(B289,Valores!$A$2:$P$300,15,FALSE)</f>
        <v>2.7799999999999998E-2</v>
      </c>
      <c r="S289" s="186">
        <f t="shared" si="169"/>
        <v>0</v>
      </c>
      <c r="T289" s="186">
        <f t="shared" si="156"/>
        <v>0</v>
      </c>
      <c r="U289" s="186">
        <f t="shared" si="156"/>
        <v>0</v>
      </c>
      <c r="V289" s="186">
        <f t="shared" si="156"/>
        <v>0</v>
      </c>
      <c r="W289" s="186">
        <f t="shared" si="156"/>
        <v>0</v>
      </c>
      <c r="Y289" s="31">
        <f t="shared" si="157"/>
        <v>23827.921744313291</v>
      </c>
      <c r="Z289" s="187">
        <f t="shared" si="158"/>
        <v>23827.921744313291</v>
      </c>
      <c r="AB289" s="31">
        <f t="shared" si="159"/>
        <v>22900.691999398783</v>
      </c>
      <c r="AC289" s="187">
        <f t="shared" si="160"/>
        <v>22900.691999398783</v>
      </c>
      <c r="AE289" s="31">
        <f t="shared" si="161"/>
        <v>24169.16111744173</v>
      </c>
      <c r="AF289" s="187">
        <f t="shared" si="162"/>
        <v>24169.16111744173</v>
      </c>
      <c r="AH289" s="31">
        <f t="shared" si="163"/>
        <v>23670.245620178088</v>
      </c>
      <c r="AI289" s="187">
        <f t="shared" si="164"/>
        <v>23670.245620178088</v>
      </c>
      <c r="AK289" s="31">
        <f t="shared" si="165"/>
        <v>23877.34261904224</v>
      </c>
      <c r="AL289" s="187">
        <f t="shared" si="166"/>
        <v>23877.34261904224</v>
      </c>
    </row>
    <row r="290" spans="1:38" x14ac:dyDescent="0.2">
      <c r="A290" s="250">
        <v>8</v>
      </c>
      <c r="B290" s="1" t="s">
        <v>226</v>
      </c>
      <c r="C290" s="1" t="str">
        <f>VLOOKUP(B290,Valores!$A$2:$F$223,5,FALSE)</f>
        <v>kg</v>
      </c>
      <c r="D290" s="1">
        <v>0</v>
      </c>
      <c r="E290" s="64">
        <f>VLOOKUP($B290,Valores!$A$2:$G$300,6,FALSE)*VLOOKUP(VLOOKUP($B290,Indices_Poder!$B$5:$E$250,3,FALSE),Indices_Poder!$G$6:$N$28,4,FALSE)</f>
        <v>132.79382328753289</v>
      </c>
      <c r="F290" s="65">
        <f>$E290*VLOOKUP(F$282,Regional!$A$2:$B$7,2,FALSE)</f>
        <v>134.45374607862703</v>
      </c>
      <c r="G290" s="65">
        <f>$E290*VLOOKUP(G$282,Regional!$A$2:$B$7,2,FALSE)</f>
        <v>129.22166944109824</v>
      </c>
      <c r="H290" s="65">
        <f>$E290*VLOOKUP(H$282,Regional!$A$2:$B$7,2,FALSE)</f>
        <v>136.37925651629627</v>
      </c>
      <c r="I290" s="65">
        <f>$E290*VLOOKUP(I$282,Regional!$A$2:$B$7,2,FALSE)</f>
        <v>133.56402746260059</v>
      </c>
      <c r="J290" s="65">
        <f>$E290*VLOOKUP(J$282,Regional!$A$2:$B$7,2,FALSE)</f>
        <v>134.73261310753085</v>
      </c>
      <c r="K290" s="66">
        <f t="shared" si="167"/>
        <v>0</v>
      </c>
      <c r="L290" s="65">
        <f t="shared" si="168"/>
        <v>0</v>
      </c>
      <c r="M290" s="65">
        <f t="shared" si="168"/>
        <v>0</v>
      </c>
      <c r="N290" s="65">
        <f t="shared" si="168"/>
        <v>0</v>
      </c>
      <c r="O290" s="65">
        <f t="shared" si="168"/>
        <v>0</v>
      </c>
      <c r="P290" s="133">
        <f t="shared" si="168"/>
        <v>0</v>
      </c>
      <c r="Q290" s="119">
        <f>VLOOKUP(B290,Valores!$A$2:$P$300,14,FALSE)</f>
        <v>1</v>
      </c>
      <c r="R290" s="119">
        <f>VLOOKUP(B290,Valores!$A$2:$P$300,15,FALSE)</f>
        <v>2.5000000000000001E-2</v>
      </c>
      <c r="S290" s="186">
        <f t="shared" si="169"/>
        <v>0</v>
      </c>
      <c r="T290" s="186">
        <f t="shared" si="156"/>
        <v>0</v>
      </c>
      <c r="U290" s="186">
        <f t="shared" si="156"/>
        <v>0</v>
      </c>
      <c r="V290" s="186">
        <f t="shared" si="156"/>
        <v>0</v>
      </c>
      <c r="W290" s="186">
        <f t="shared" si="156"/>
        <v>0</v>
      </c>
      <c r="Y290" s="31">
        <f t="shared" si="157"/>
        <v>0</v>
      </c>
      <c r="Z290" s="187">
        <f t="shared" si="158"/>
        <v>0</v>
      </c>
      <c r="AB290" s="31">
        <f t="shared" si="159"/>
        <v>0</v>
      </c>
      <c r="AC290" s="187">
        <f t="shared" si="160"/>
        <v>0</v>
      </c>
      <c r="AE290" s="31">
        <f t="shared" si="161"/>
        <v>0</v>
      </c>
      <c r="AF290" s="187">
        <f t="shared" si="162"/>
        <v>0</v>
      </c>
      <c r="AH290" s="31">
        <f t="shared" si="163"/>
        <v>0</v>
      </c>
      <c r="AI290" s="187">
        <f t="shared" si="164"/>
        <v>0</v>
      </c>
      <c r="AK290" s="31">
        <f t="shared" si="165"/>
        <v>0</v>
      </c>
      <c r="AL290" s="187">
        <f t="shared" si="166"/>
        <v>0</v>
      </c>
    </row>
    <row r="291" spans="1:38" x14ac:dyDescent="0.2">
      <c r="A291" s="250">
        <v>9</v>
      </c>
      <c r="B291" s="1" t="s">
        <v>53</v>
      </c>
      <c r="C291" s="1" t="str">
        <f>VLOOKUP(B291,Valores!$A$2:$F$223,5,FALSE)</f>
        <v>kg</v>
      </c>
      <c r="D291" s="1">
        <v>146</v>
      </c>
      <c r="E291" s="64">
        <f>VLOOKUP($B291,Valores!$A$2:$G$300,6,FALSE)*VLOOKUP(VLOOKUP($B291,Indices_Poder!$B$5:$E$250,3,FALSE),Indices_Poder!$G$6:$N$28,4,FALSE)</f>
        <v>107.00410922919521</v>
      </c>
      <c r="F291" s="65">
        <f>$E291*VLOOKUP(F$282,Regional!$A$2:$B$7,2,FALSE)</f>
        <v>108.34166059456014</v>
      </c>
      <c r="G291" s="65">
        <f>$E291*VLOOKUP(G$282,Regional!$A$2:$B$7,2,FALSE)</f>
        <v>104.12569869092985</v>
      </c>
      <c r="H291" s="65">
        <f>$E291*VLOOKUP(H$282,Regional!$A$2:$B$7,2,FALSE)</f>
        <v>109.89322017838347</v>
      </c>
      <c r="I291" s="65">
        <f>$E291*VLOOKUP(I$282,Regional!$A$2:$B$7,2,FALSE)</f>
        <v>107.62473306272454</v>
      </c>
      <c r="J291" s="65">
        <f>$E291*VLOOKUP(J$282,Regional!$A$2:$B$7,2,FALSE)</f>
        <v>108.56636922394145</v>
      </c>
      <c r="K291" s="66">
        <f t="shared" si="167"/>
        <v>15622.5999474625</v>
      </c>
      <c r="L291" s="65">
        <f t="shared" si="168"/>
        <v>15817.882446805781</v>
      </c>
      <c r="M291" s="65">
        <f t="shared" si="168"/>
        <v>15202.352008875758</v>
      </c>
      <c r="N291" s="65">
        <f t="shared" si="168"/>
        <v>16044.410146043987</v>
      </c>
      <c r="O291" s="65">
        <f t="shared" si="168"/>
        <v>15713.211027157784</v>
      </c>
      <c r="P291" s="133">
        <f t="shared" si="168"/>
        <v>15850.689906695452</v>
      </c>
      <c r="Q291" s="119">
        <f>VLOOKUP(B291,Valores!$A$2:$P$300,14,FALSE)</f>
        <v>1</v>
      </c>
      <c r="R291" s="119" t="str">
        <f>VLOOKUP(B291,Valores!$A$2:$P$300,15,FALSE)</f>
        <v>Rateio</v>
      </c>
      <c r="S291" s="186">
        <f t="shared" si="169"/>
        <v>0</v>
      </c>
      <c r="T291" s="186">
        <f t="shared" si="156"/>
        <v>0</v>
      </c>
      <c r="U291" s="186">
        <f t="shared" si="156"/>
        <v>0</v>
      </c>
      <c r="V291" s="186">
        <f t="shared" si="156"/>
        <v>0</v>
      </c>
      <c r="W291" s="186">
        <f t="shared" si="156"/>
        <v>0</v>
      </c>
      <c r="Y291" s="31">
        <f t="shared" si="157"/>
        <v>15817.882446805781</v>
      </c>
      <c r="Z291" s="187">
        <f t="shared" si="158"/>
        <v>15817.882446805781</v>
      </c>
      <c r="AB291" s="31">
        <f t="shared" si="159"/>
        <v>15202.352008875758</v>
      </c>
      <c r="AC291" s="187">
        <f t="shared" si="160"/>
        <v>15202.352008875758</v>
      </c>
      <c r="AE291" s="31">
        <f t="shared" si="161"/>
        <v>16044.410146043987</v>
      </c>
      <c r="AF291" s="187">
        <f t="shared" si="162"/>
        <v>16044.410146043987</v>
      </c>
      <c r="AH291" s="31">
        <f t="shared" si="163"/>
        <v>15713.211027157784</v>
      </c>
      <c r="AI291" s="187">
        <f t="shared" si="164"/>
        <v>15713.211027157784</v>
      </c>
      <c r="AK291" s="31">
        <f t="shared" si="165"/>
        <v>15850.689906695452</v>
      </c>
      <c r="AL291" s="187">
        <f t="shared" si="166"/>
        <v>15850.689906695452</v>
      </c>
    </row>
    <row r="292" spans="1:38" x14ac:dyDescent="0.2">
      <c r="A292" s="250">
        <v>10</v>
      </c>
      <c r="B292" s="1" t="s">
        <v>242</v>
      </c>
      <c r="C292" s="1" t="str">
        <f>VLOOKUP(B292,Valores!$A$2:$F$223,5,FALSE)</f>
        <v>unid.</v>
      </c>
      <c r="D292" s="1">
        <v>0</v>
      </c>
      <c r="E292" s="64">
        <f>VLOOKUP($B292,Valores!$A$2:$G$300,6,FALSE)*VLOOKUP(VLOOKUP($B292,Indices_Poder!$B$5:$E$250,3,FALSE),Indices_Poder!$G$6:$N$28,4,FALSE)</f>
        <v>318.82451132788094</v>
      </c>
      <c r="F292" s="65">
        <f>$E292*VLOOKUP(F$282,Regional!$A$2:$B$7,2,FALSE)</f>
        <v>322.80981771947944</v>
      </c>
      <c r="G292" s="65">
        <f>$E292*VLOOKUP(G$282,Regional!$A$2:$B$7,2,FALSE)</f>
        <v>310.24813197316092</v>
      </c>
      <c r="H292" s="65">
        <f>$E292*VLOOKUP(H$282,Regional!$A$2:$B$7,2,FALSE)</f>
        <v>327.43277313373369</v>
      </c>
      <c r="I292" s="65">
        <f>$E292*VLOOKUP(I$282,Regional!$A$2:$B$7,2,FALSE)</f>
        <v>320.67369349358268</v>
      </c>
      <c r="J292" s="65">
        <f>$E292*VLOOKUP(J$282,Regional!$A$2:$B$7,2,FALSE)</f>
        <v>323.47934919326798</v>
      </c>
      <c r="K292" s="66">
        <f t="shared" si="167"/>
        <v>0</v>
      </c>
      <c r="L292" s="65">
        <f t="shared" si="168"/>
        <v>0</v>
      </c>
      <c r="M292" s="65">
        <f t="shared" si="168"/>
        <v>0</v>
      </c>
      <c r="N292" s="65">
        <f t="shared" si="168"/>
        <v>0</v>
      </c>
      <c r="O292" s="65">
        <f t="shared" si="168"/>
        <v>0</v>
      </c>
      <c r="P292" s="133">
        <f t="shared" si="168"/>
        <v>0</v>
      </c>
      <c r="Q292" s="119">
        <f>VLOOKUP(B292,Valores!$A$2:$P$300,14,FALSE)</f>
        <v>1</v>
      </c>
      <c r="R292" s="119">
        <f>VLOOKUP(B292,Valores!$A$2:$P$300,15,FALSE)</f>
        <v>2.5000000000000001E-2</v>
      </c>
      <c r="S292" s="186">
        <f t="shared" si="169"/>
        <v>0</v>
      </c>
      <c r="T292" s="186">
        <f t="shared" si="156"/>
        <v>0</v>
      </c>
      <c r="U292" s="186">
        <f t="shared" si="156"/>
        <v>0</v>
      </c>
      <c r="V292" s="186">
        <f t="shared" si="156"/>
        <v>0</v>
      </c>
      <c r="W292" s="186">
        <f t="shared" si="156"/>
        <v>0</v>
      </c>
      <c r="Y292" s="31">
        <f t="shared" si="157"/>
        <v>0</v>
      </c>
      <c r="Z292" s="187">
        <f t="shared" si="158"/>
        <v>0</v>
      </c>
      <c r="AB292" s="31">
        <f t="shared" si="159"/>
        <v>0</v>
      </c>
      <c r="AC292" s="187">
        <f t="shared" si="160"/>
        <v>0</v>
      </c>
      <c r="AE292" s="31">
        <f t="shared" si="161"/>
        <v>0</v>
      </c>
      <c r="AF292" s="187">
        <f t="shared" si="162"/>
        <v>0</v>
      </c>
      <c r="AH292" s="31">
        <f t="shared" si="163"/>
        <v>0</v>
      </c>
      <c r="AI292" s="187">
        <f t="shared" si="164"/>
        <v>0</v>
      </c>
      <c r="AK292" s="31">
        <f t="shared" si="165"/>
        <v>0</v>
      </c>
      <c r="AL292" s="187">
        <f t="shared" si="166"/>
        <v>0</v>
      </c>
    </row>
    <row r="293" spans="1:38" x14ac:dyDescent="0.2">
      <c r="A293" s="250">
        <v>11</v>
      </c>
      <c r="B293" s="1" t="s">
        <v>243</v>
      </c>
      <c r="C293" s="1" t="str">
        <f>VLOOKUP(B293,Valores!$A$2:$F$223,5,FALSE)</f>
        <v>kg</v>
      </c>
      <c r="D293" s="1">
        <v>500</v>
      </c>
      <c r="E293" s="64">
        <f>VLOOKUP($B293,Valores!$A$2:$G$300,6,FALSE)*VLOOKUP(VLOOKUP($B293,Indices_Poder!$B$5:$E$250,3,FALSE),Indices_Poder!$G$6:$N$28,4,FALSE)</f>
        <v>90.692785411365136</v>
      </c>
      <c r="F293" s="65">
        <f>$E293*VLOOKUP(F$282,Regional!$A$2:$B$7,2,FALSE)</f>
        <v>91.826445229007192</v>
      </c>
      <c r="G293" s="65">
        <f>$E293*VLOOKUP(G$282,Regional!$A$2:$B$7,2,FALSE)</f>
        <v>88.253149483799405</v>
      </c>
      <c r="H293" s="65">
        <f>$E293*VLOOKUP(H$282,Regional!$A$2:$B$7,2,FALSE)</f>
        <v>93.141490617471987</v>
      </c>
      <c r="I293" s="65">
        <f>$E293*VLOOKUP(I$282,Regional!$A$2:$B$7,2,FALSE)</f>
        <v>91.218803566751063</v>
      </c>
      <c r="J293" s="65">
        <f>$E293*VLOOKUP(J$282,Regional!$A$2:$B$7,2,FALSE)</f>
        <v>92.016900078371066</v>
      </c>
      <c r="K293" s="66">
        <f t="shared" si="167"/>
        <v>45346.392705682571</v>
      </c>
      <c r="L293" s="65">
        <f t="shared" si="168"/>
        <v>45913.222614503597</v>
      </c>
      <c r="M293" s="65">
        <f t="shared" si="168"/>
        <v>44126.574741899705</v>
      </c>
      <c r="N293" s="65">
        <f t="shared" si="168"/>
        <v>46570.745308735997</v>
      </c>
      <c r="O293" s="65">
        <f t="shared" si="168"/>
        <v>45609.401783375535</v>
      </c>
      <c r="P293" s="133">
        <f t="shared" si="168"/>
        <v>46008.450039185533</v>
      </c>
      <c r="Q293" s="119">
        <f>VLOOKUP(B293,Valores!$A$2:$P$300,14,FALSE)</f>
        <v>1</v>
      </c>
      <c r="R293" s="119">
        <f>VLOOKUP(B293,Valores!$A$2:$P$300,15,FALSE)</f>
        <v>3.1300000000000001E-2</v>
      </c>
      <c r="S293" s="186">
        <f t="shared" si="169"/>
        <v>0</v>
      </c>
      <c r="T293" s="186">
        <f t="shared" si="156"/>
        <v>0</v>
      </c>
      <c r="U293" s="186">
        <f t="shared" si="156"/>
        <v>0</v>
      </c>
      <c r="V293" s="186">
        <f t="shared" si="156"/>
        <v>0</v>
      </c>
      <c r="W293" s="186">
        <f t="shared" si="156"/>
        <v>0</v>
      </c>
      <c r="Y293" s="31">
        <f t="shared" si="157"/>
        <v>45913.222614503597</v>
      </c>
      <c r="Z293" s="187">
        <f t="shared" si="158"/>
        <v>45913.222614503597</v>
      </c>
      <c r="AB293" s="31">
        <f t="shared" si="159"/>
        <v>44126.574741899705</v>
      </c>
      <c r="AC293" s="187">
        <f t="shared" si="160"/>
        <v>44126.574741899705</v>
      </c>
      <c r="AE293" s="31">
        <f t="shared" si="161"/>
        <v>46570.745308735997</v>
      </c>
      <c r="AF293" s="187">
        <f t="shared" si="162"/>
        <v>46570.745308735997</v>
      </c>
      <c r="AH293" s="31">
        <f t="shared" si="163"/>
        <v>45609.401783375535</v>
      </c>
      <c r="AI293" s="187">
        <f t="shared" si="164"/>
        <v>45609.401783375535</v>
      </c>
      <c r="AK293" s="31">
        <f t="shared" si="165"/>
        <v>46008.450039185533</v>
      </c>
      <c r="AL293" s="187">
        <f t="shared" si="166"/>
        <v>46008.450039185533</v>
      </c>
    </row>
    <row r="294" spans="1:38" x14ac:dyDescent="0.2">
      <c r="A294" s="250">
        <v>12</v>
      </c>
      <c r="B294" s="1" t="s">
        <v>244</v>
      </c>
      <c r="C294" s="1" t="str">
        <f>VLOOKUP(B294,Valores!$A$2:$F$223,5,FALSE)</f>
        <v>kg</v>
      </c>
      <c r="D294" s="1">
        <v>500</v>
      </c>
      <c r="E294" s="64">
        <f>VLOOKUP($B294,Valores!$A$2:$G$300,6,FALSE)*VLOOKUP(VLOOKUP($B294,Indices_Poder!$B$5:$E$250,3,FALSE),Indices_Poder!$G$6:$N$28,4,FALSE)</f>
        <v>90.692785411365136</v>
      </c>
      <c r="F294" s="65">
        <f>$E294*VLOOKUP(F$282,Regional!$A$2:$B$7,2,FALSE)</f>
        <v>91.826445229007192</v>
      </c>
      <c r="G294" s="65">
        <f>$E294*VLOOKUP(G$282,Regional!$A$2:$B$7,2,FALSE)</f>
        <v>88.253149483799405</v>
      </c>
      <c r="H294" s="65">
        <f>$E294*VLOOKUP(H$282,Regional!$A$2:$B$7,2,FALSE)</f>
        <v>93.141490617471987</v>
      </c>
      <c r="I294" s="65">
        <f>$E294*VLOOKUP(I$282,Regional!$A$2:$B$7,2,FALSE)</f>
        <v>91.218803566751063</v>
      </c>
      <c r="J294" s="65">
        <f>$E294*VLOOKUP(J$282,Regional!$A$2:$B$7,2,FALSE)</f>
        <v>92.016900078371066</v>
      </c>
      <c r="K294" s="66">
        <f t="shared" si="167"/>
        <v>45346.392705682571</v>
      </c>
      <c r="L294" s="65">
        <f t="shared" si="168"/>
        <v>45913.222614503597</v>
      </c>
      <c r="M294" s="65">
        <f t="shared" si="168"/>
        <v>44126.574741899705</v>
      </c>
      <c r="N294" s="65">
        <f t="shared" si="168"/>
        <v>46570.745308735997</v>
      </c>
      <c r="O294" s="65">
        <f t="shared" si="168"/>
        <v>45609.401783375535</v>
      </c>
      <c r="P294" s="133">
        <f t="shared" si="168"/>
        <v>46008.450039185533</v>
      </c>
      <c r="Q294" s="119">
        <f>VLOOKUP(B294,Valores!$A$2:$P$300,14,FALSE)</f>
        <v>1</v>
      </c>
      <c r="R294" s="119">
        <f>VLOOKUP(B294,Valores!$A$2:$P$300,15,FALSE)</f>
        <v>3.1300000000000001E-2</v>
      </c>
      <c r="S294" s="186">
        <f t="shared" si="169"/>
        <v>0</v>
      </c>
      <c r="T294" s="186">
        <f t="shared" si="156"/>
        <v>0</v>
      </c>
      <c r="U294" s="186">
        <f t="shared" si="156"/>
        <v>0</v>
      </c>
      <c r="V294" s="186">
        <f t="shared" si="156"/>
        <v>0</v>
      </c>
      <c r="W294" s="186">
        <f t="shared" si="156"/>
        <v>0</v>
      </c>
      <c r="Y294" s="31">
        <f t="shared" si="157"/>
        <v>45913.222614503597</v>
      </c>
      <c r="Z294" s="187">
        <f t="shared" si="158"/>
        <v>45913.222614503597</v>
      </c>
      <c r="AB294" s="31">
        <f t="shared" si="159"/>
        <v>44126.574741899705</v>
      </c>
      <c r="AC294" s="187">
        <f t="shared" si="160"/>
        <v>44126.574741899705</v>
      </c>
      <c r="AE294" s="31">
        <f t="shared" si="161"/>
        <v>46570.745308735997</v>
      </c>
      <c r="AF294" s="187">
        <f t="shared" si="162"/>
        <v>46570.745308735997</v>
      </c>
      <c r="AH294" s="31">
        <f t="shared" si="163"/>
        <v>45609.401783375535</v>
      </c>
      <c r="AI294" s="187">
        <f t="shared" si="164"/>
        <v>45609.401783375535</v>
      </c>
      <c r="AK294" s="31">
        <f t="shared" si="165"/>
        <v>46008.450039185533</v>
      </c>
      <c r="AL294" s="187">
        <f t="shared" si="166"/>
        <v>46008.450039185533</v>
      </c>
    </row>
    <row r="295" spans="1:38" x14ac:dyDescent="0.2">
      <c r="A295" s="250">
        <v>13</v>
      </c>
      <c r="B295" s="1" t="s">
        <v>298</v>
      </c>
      <c r="C295" s="1" t="str">
        <f>VLOOKUP(B295,Valores!$A$2:$F$223,5,FALSE)</f>
        <v>m³</v>
      </c>
      <c r="D295" s="252">
        <v>10.1</v>
      </c>
      <c r="E295" s="64">
        <f>VLOOKUP($B295,Valores!$A$2:$G$300,6,FALSE)*VLOOKUP(VLOOKUP($B295,Indices_Poder!$B$5:$E$250,3,FALSE),Indices_Poder!$G$6:$N$28,4,FALSE)</f>
        <v>5744.0577699282558</v>
      </c>
      <c r="F295" s="65">
        <f>$E295*VLOOKUP(F$282,Regional!$A$2:$B$7,2,FALSE)</f>
        <v>5815.858492052359</v>
      </c>
      <c r="G295" s="65">
        <f>$E295*VLOOKUP(G$282,Regional!$A$2:$B$7,2,FALSE)</f>
        <v>5589.5426159171857</v>
      </c>
      <c r="H295" s="65">
        <f>$E295*VLOOKUP(H$282,Regional!$A$2:$B$7,2,FALSE)</f>
        <v>5899.1473297163184</v>
      </c>
      <c r="I295" s="65">
        <f>$E295*VLOOKUP(I$282,Regional!$A$2:$B$7,2,FALSE)</f>
        <v>5777.3733049938401</v>
      </c>
      <c r="J295" s="65">
        <f>$E295*VLOOKUP(J$282,Regional!$A$2:$B$7,2,FALSE)</f>
        <v>5827.9210133692077</v>
      </c>
      <c r="K295" s="66">
        <f t="shared" si="167"/>
        <v>58014.983476275382</v>
      </c>
      <c r="L295" s="65">
        <f t="shared" si="168"/>
        <v>58740.170769728822</v>
      </c>
      <c r="M295" s="65">
        <f t="shared" si="168"/>
        <v>56454.380420763577</v>
      </c>
      <c r="N295" s="65">
        <f t="shared" si="168"/>
        <v>59581.388030134811</v>
      </c>
      <c r="O295" s="65">
        <f t="shared" si="168"/>
        <v>58351.470380437786</v>
      </c>
      <c r="P295" s="133">
        <f t="shared" si="168"/>
        <v>58862.002235028995</v>
      </c>
      <c r="Q295" s="119">
        <f>VLOOKUP(B295,Valores!$A$2:$P$300,14,FALSE)</f>
        <v>1</v>
      </c>
      <c r="R295" s="119">
        <f>VLOOKUP(B295,Valores!$A$2:$P$300,15,FALSE)</f>
        <v>3.1300000000000001E-2</v>
      </c>
      <c r="S295" s="186">
        <f t="shared" si="169"/>
        <v>0</v>
      </c>
      <c r="T295" s="186">
        <f t="shared" si="156"/>
        <v>0</v>
      </c>
      <c r="U295" s="186">
        <f t="shared" si="156"/>
        <v>0</v>
      </c>
      <c r="V295" s="186">
        <f t="shared" si="156"/>
        <v>0</v>
      </c>
      <c r="W295" s="186">
        <f t="shared" si="156"/>
        <v>0</v>
      </c>
      <c r="Y295" s="31">
        <f t="shared" si="157"/>
        <v>58740.170769728822</v>
      </c>
      <c r="Z295" s="187">
        <f t="shared" si="158"/>
        <v>58740.170769728822</v>
      </c>
      <c r="AB295" s="31">
        <f t="shared" si="159"/>
        <v>56454.380420763577</v>
      </c>
      <c r="AC295" s="187">
        <f t="shared" si="160"/>
        <v>56454.380420763577</v>
      </c>
      <c r="AE295" s="31">
        <f t="shared" si="161"/>
        <v>59581.388030134811</v>
      </c>
      <c r="AF295" s="187">
        <f t="shared" si="162"/>
        <v>59581.388030134811</v>
      </c>
      <c r="AH295" s="31">
        <f t="shared" si="163"/>
        <v>58351.470380437786</v>
      </c>
      <c r="AI295" s="187">
        <f t="shared" si="164"/>
        <v>58351.470380437786</v>
      </c>
      <c r="AK295" s="31">
        <f t="shared" si="165"/>
        <v>58862.002235028995</v>
      </c>
      <c r="AL295" s="187">
        <f t="shared" si="166"/>
        <v>58862.002235028995</v>
      </c>
    </row>
    <row r="296" spans="1:38" x14ac:dyDescent="0.2">
      <c r="A296" s="250">
        <v>14</v>
      </c>
      <c r="B296" s="1" t="s">
        <v>214</v>
      </c>
      <c r="C296" s="1" t="str">
        <f>VLOOKUP(B296,Valores!$A$2:$F$223,5,FALSE)</f>
        <v>m³</v>
      </c>
      <c r="D296" s="1">
        <v>48</v>
      </c>
      <c r="E296" s="64">
        <f>VLOOKUP($B296,Valores!$A$2:$G$300,6,FALSE)*VLOOKUP(VLOOKUP($B296,Indices_Poder!$B$5:$E$250,3,FALSE),Indices_Poder!$G$6:$N$28,4,FALSE)</f>
        <v>5744.0577699282558</v>
      </c>
      <c r="F296" s="65">
        <f>$E296*VLOOKUP(F$282,Regional!$A$2:$B$7,2,FALSE)</f>
        <v>5815.858492052359</v>
      </c>
      <c r="G296" s="65">
        <f>$E296*VLOOKUP(G$282,Regional!$A$2:$B$7,2,FALSE)</f>
        <v>5589.5426159171857</v>
      </c>
      <c r="H296" s="65">
        <f>$E296*VLOOKUP(H$282,Regional!$A$2:$B$7,2,FALSE)</f>
        <v>5899.1473297163184</v>
      </c>
      <c r="I296" s="65">
        <f>$E296*VLOOKUP(I$282,Regional!$A$2:$B$7,2,FALSE)</f>
        <v>5777.3733049938401</v>
      </c>
      <c r="J296" s="65">
        <f>$E296*VLOOKUP(J$282,Regional!$A$2:$B$7,2,FALSE)</f>
        <v>5827.9210133692077</v>
      </c>
      <c r="K296" s="66">
        <f>D296*E296</f>
        <v>275714.77295655629</v>
      </c>
      <c r="L296" s="65">
        <f t="shared" si="168"/>
        <v>279161.20761851326</v>
      </c>
      <c r="M296" s="65">
        <f t="shared" si="168"/>
        <v>268298.04556402494</v>
      </c>
      <c r="N296" s="65">
        <f t="shared" si="168"/>
        <v>283159.0718263833</v>
      </c>
      <c r="O296" s="65">
        <f t="shared" si="168"/>
        <v>277313.91863970435</v>
      </c>
      <c r="P296" s="133">
        <f t="shared" si="168"/>
        <v>279740.20864172198</v>
      </c>
      <c r="Q296" s="119">
        <f>VLOOKUP(B296,Valores!$A$2:$P$300,14,FALSE)</f>
        <v>1</v>
      </c>
      <c r="R296" s="119">
        <f>VLOOKUP(B296,Valores!$A$2:$P$300,15,FALSE)</f>
        <v>3.1300000000000001E-2</v>
      </c>
      <c r="S296" s="186">
        <f t="shared" si="169"/>
        <v>0</v>
      </c>
      <c r="T296" s="186">
        <f t="shared" si="156"/>
        <v>0</v>
      </c>
      <c r="U296" s="186">
        <f t="shared" si="156"/>
        <v>0</v>
      </c>
      <c r="V296" s="186">
        <f t="shared" si="156"/>
        <v>0</v>
      </c>
      <c r="W296" s="186">
        <f t="shared" si="156"/>
        <v>0</v>
      </c>
      <c r="Y296" s="31">
        <f t="shared" si="157"/>
        <v>279161.20761851326</v>
      </c>
      <c r="Z296" s="187">
        <f t="shared" si="158"/>
        <v>279161.20761851326</v>
      </c>
      <c r="AB296" s="31">
        <f t="shared" si="159"/>
        <v>268298.04556402494</v>
      </c>
      <c r="AC296" s="187">
        <f t="shared" si="160"/>
        <v>268298.04556402494</v>
      </c>
      <c r="AE296" s="31">
        <f t="shared" si="161"/>
        <v>283159.0718263833</v>
      </c>
      <c r="AF296" s="187">
        <f t="shared" si="162"/>
        <v>283159.0718263833</v>
      </c>
      <c r="AH296" s="31">
        <f t="shared" si="163"/>
        <v>277313.91863970435</v>
      </c>
      <c r="AI296" s="187">
        <f t="shared" si="164"/>
        <v>277313.91863970435</v>
      </c>
      <c r="AK296" s="31">
        <f t="shared" si="165"/>
        <v>279740.20864172198</v>
      </c>
      <c r="AL296" s="187">
        <f t="shared" si="166"/>
        <v>279740.20864172198</v>
      </c>
    </row>
    <row r="297" spans="1:38" x14ac:dyDescent="0.2">
      <c r="A297" s="250">
        <v>15</v>
      </c>
      <c r="B297" s="1" t="s">
        <v>246</v>
      </c>
      <c r="C297" s="1" t="str">
        <f>VLOOKUP(B297,Valores!$A$2:$F$223,5,FALSE)</f>
        <v>m³</v>
      </c>
      <c r="D297" s="1">
        <v>0.2</v>
      </c>
      <c r="E297" s="64">
        <f>VLOOKUP($B297,Valores!$A$2:$G$300,6,FALSE)*VLOOKUP(VLOOKUP($B297,Indices_Poder!$B$5:$E$250,3,FALSE),Indices_Poder!$G$6:$N$28,4,FALSE)</f>
        <v>5744.0577699282558</v>
      </c>
      <c r="F297" s="65">
        <f>$E297*VLOOKUP(F$282,Regional!$A$2:$B$7,2,FALSE)</f>
        <v>5815.858492052359</v>
      </c>
      <c r="G297" s="65">
        <f>$E297*VLOOKUP(G$282,Regional!$A$2:$B$7,2,FALSE)</f>
        <v>5589.5426159171857</v>
      </c>
      <c r="H297" s="65">
        <f>$E297*VLOOKUP(H$282,Regional!$A$2:$B$7,2,FALSE)</f>
        <v>5899.1473297163184</v>
      </c>
      <c r="I297" s="65">
        <f>$E297*VLOOKUP(I$282,Regional!$A$2:$B$7,2,FALSE)</f>
        <v>5777.3733049938401</v>
      </c>
      <c r="J297" s="65">
        <f>$E297*VLOOKUP(J$282,Regional!$A$2:$B$7,2,FALSE)</f>
        <v>5827.9210133692077</v>
      </c>
      <c r="K297" s="66">
        <f t="shared" ref="K297:K301" si="170">D297*E297</f>
        <v>1148.8115539856512</v>
      </c>
      <c r="L297" s="65">
        <f t="shared" si="168"/>
        <v>1163.1716984104719</v>
      </c>
      <c r="M297" s="65">
        <f t="shared" si="168"/>
        <v>1117.9085231834372</v>
      </c>
      <c r="N297" s="65">
        <f t="shared" si="168"/>
        <v>1179.8294659432638</v>
      </c>
      <c r="O297" s="65">
        <f t="shared" si="168"/>
        <v>1155.4746609987681</v>
      </c>
      <c r="P297" s="133">
        <f t="shared" si="168"/>
        <v>1165.5842026738417</v>
      </c>
      <c r="Q297" s="119">
        <f>VLOOKUP(B297,Valores!$A$2:$P$300,14,FALSE)</f>
        <v>1</v>
      </c>
      <c r="R297" s="119">
        <f>VLOOKUP(B297,Valores!$A$2:$P$300,15,FALSE)</f>
        <v>3.1300000000000001E-2</v>
      </c>
      <c r="S297" s="186">
        <f t="shared" si="169"/>
        <v>0</v>
      </c>
      <c r="T297" s="186">
        <f t="shared" si="156"/>
        <v>0</v>
      </c>
      <c r="U297" s="186">
        <f t="shared" si="156"/>
        <v>0</v>
      </c>
      <c r="V297" s="186">
        <f t="shared" si="156"/>
        <v>0</v>
      </c>
      <c r="W297" s="186">
        <f t="shared" si="156"/>
        <v>0</v>
      </c>
      <c r="Y297" s="31">
        <f t="shared" si="157"/>
        <v>1163.1716984104719</v>
      </c>
      <c r="Z297" s="187">
        <f t="shared" si="158"/>
        <v>1163.1716984104719</v>
      </c>
      <c r="AB297" s="31">
        <f t="shared" si="159"/>
        <v>1117.9085231834372</v>
      </c>
      <c r="AC297" s="187">
        <f t="shared" si="160"/>
        <v>1117.9085231834372</v>
      </c>
      <c r="AE297" s="31">
        <f t="shared" si="161"/>
        <v>1179.8294659432638</v>
      </c>
      <c r="AF297" s="187">
        <f t="shared" si="162"/>
        <v>1179.8294659432638</v>
      </c>
      <c r="AH297" s="31">
        <f t="shared" si="163"/>
        <v>1155.4746609987681</v>
      </c>
      <c r="AI297" s="187">
        <f t="shared" si="164"/>
        <v>1155.4746609987681</v>
      </c>
      <c r="AK297" s="31">
        <f t="shared" si="165"/>
        <v>1165.5842026738417</v>
      </c>
      <c r="AL297" s="187">
        <f t="shared" si="166"/>
        <v>1165.5842026738417</v>
      </c>
    </row>
    <row r="298" spans="1:38" x14ac:dyDescent="0.2">
      <c r="A298" s="250">
        <v>16</v>
      </c>
      <c r="B298" s="1" t="s">
        <v>215</v>
      </c>
      <c r="C298" s="1" t="str">
        <f>VLOOKUP(B298,Valores!$A$2:$F$223,5,FALSE)</f>
        <v>m³</v>
      </c>
      <c r="D298" s="1">
        <v>0</v>
      </c>
      <c r="E298" s="64">
        <f>VLOOKUP($B298,Valores!$A$2:$G$300,6,FALSE)*VLOOKUP(VLOOKUP($B298,Indices_Poder!$B$5:$E$250,3,FALSE),Indices_Poder!$G$6:$N$28,4,FALSE)</f>
        <v>5744.0577699282558</v>
      </c>
      <c r="F298" s="65">
        <f>$E298*VLOOKUP(F$282,Regional!$A$2:$B$7,2,FALSE)</f>
        <v>5815.858492052359</v>
      </c>
      <c r="G298" s="65">
        <f>$E298*VLOOKUP(G$282,Regional!$A$2:$B$7,2,FALSE)</f>
        <v>5589.5426159171857</v>
      </c>
      <c r="H298" s="65">
        <f>$E298*VLOOKUP(H$282,Regional!$A$2:$B$7,2,FALSE)</f>
        <v>5899.1473297163184</v>
      </c>
      <c r="I298" s="65">
        <f>$E298*VLOOKUP(I$282,Regional!$A$2:$B$7,2,FALSE)</f>
        <v>5777.3733049938401</v>
      </c>
      <c r="J298" s="65">
        <f>$E298*VLOOKUP(J$282,Regional!$A$2:$B$7,2,FALSE)</f>
        <v>5827.9210133692077</v>
      </c>
      <c r="K298" s="66">
        <f t="shared" si="170"/>
        <v>0</v>
      </c>
      <c r="L298" s="65">
        <f t="shared" si="168"/>
        <v>0</v>
      </c>
      <c r="M298" s="65">
        <f t="shared" si="168"/>
        <v>0</v>
      </c>
      <c r="N298" s="65">
        <f t="shared" si="168"/>
        <v>0</v>
      </c>
      <c r="O298" s="65">
        <f t="shared" si="168"/>
        <v>0</v>
      </c>
      <c r="P298" s="133">
        <f t="shared" si="168"/>
        <v>0</v>
      </c>
      <c r="Q298" s="119">
        <f>VLOOKUP(B298,Valores!$A$2:$P$300,14,FALSE)</f>
        <v>1</v>
      </c>
      <c r="R298" s="119">
        <f>VLOOKUP(B298,Valores!$A$2:$P$300,15,FALSE)</f>
        <v>3.1300000000000001E-2</v>
      </c>
      <c r="S298" s="186">
        <f t="shared" si="169"/>
        <v>0</v>
      </c>
      <c r="T298" s="186">
        <f t="shared" si="156"/>
        <v>0</v>
      </c>
      <c r="U298" s="186">
        <f t="shared" si="156"/>
        <v>0</v>
      </c>
      <c r="V298" s="186">
        <f t="shared" si="156"/>
        <v>0</v>
      </c>
      <c r="W298" s="186">
        <f t="shared" si="156"/>
        <v>0</v>
      </c>
      <c r="Y298" s="31">
        <f t="shared" si="157"/>
        <v>0</v>
      </c>
      <c r="Z298" s="187">
        <f t="shared" si="158"/>
        <v>0</v>
      </c>
      <c r="AB298" s="31">
        <f t="shared" si="159"/>
        <v>0</v>
      </c>
      <c r="AC298" s="187">
        <f t="shared" si="160"/>
        <v>0</v>
      </c>
      <c r="AE298" s="31">
        <f t="shared" si="161"/>
        <v>0</v>
      </c>
      <c r="AF298" s="187">
        <f t="shared" si="162"/>
        <v>0</v>
      </c>
      <c r="AH298" s="31">
        <f t="shared" si="163"/>
        <v>0</v>
      </c>
      <c r="AI298" s="187">
        <f t="shared" si="164"/>
        <v>0</v>
      </c>
      <c r="AK298" s="31">
        <f t="shared" si="165"/>
        <v>0</v>
      </c>
      <c r="AL298" s="187">
        <f t="shared" si="166"/>
        <v>0</v>
      </c>
    </row>
    <row r="299" spans="1:38" x14ac:dyDescent="0.2">
      <c r="A299" s="250">
        <v>17</v>
      </c>
      <c r="B299" s="1" t="s">
        <v>247</v>
      </c>
      <c r="C299" s="1" t="str">
        <f>VLOOKUP(B299,Valores!$A$2:$F$223,5,FALSE)</f>
        <v>m³</v>
      </c>
      <c r="D299" s="1">
        <v>1.75</v>
      </c>
      <c r="E299" s="64">
        <f>VLOOKUP($B299,Valores!$A$2:$G$300,6,FALSE)*VLOOKUP(VLOOKUP($B299,Indices_Poder!$B$5:$E$250,3,FALSE),Indices_Poder!$G$6:$N$28,4,FALSE)</f>
        <v>5744.0577699282558</v>
      </c>
      <c r="F299" s="65">
        <f>$E299*VLOOKUP(F$282,Regional!$A$2:$B$7,2,FALSE)</f>
        <v>5815.858492052359</v>
      </c>
      <c r="G299" s="65">
        <f>$E299*VLOOKUP(G$282,Regional!$A$2:$B$7,2,FALSE)</f>
        <v>5589.5426159171857</v>
      </c>
      <c r="H299" s="65">
        <f>$E299*VLOOKUP(H$282,Regional!$A$2:$B$7,2,FALSE)</f>
        <v>5899.1473297163184</v>
      </c>
      <c r="I299" s="65">
        <f>$E299*VLOOKUP(I$282,Regional!$A$2:$B$7,2,FALSE)</f>
        <v>5777.3733049938401</v>
      </c>
      <c r="J299" s="65">
        <f>$E299*VLOOKUP(J$282,Regional!$A$2:$B$7,2,FALSE)</f>
        <v>5827.9210133692077</v>
      </c>
      <c r="K299" s="66">
        <f t="shared" si="170"/>
        <v>10052.101097374447</v>
      </c>
      <c r="L299" s="65">
        <f t="shared" si="168"/>
        <v>10177.752361091629</v>
      </c>
      <c r="M299" s="65">
        <f t="shared" si="168"/>
        <v>9781.6995778550754</v>
      </c>
      <c r="N299" s="65">
        <f t="shared" si="168"/>
        <v>10323.507827003557</v>
      </c>
      <c r="O299" s="65">
        <f t="shared" si="168"/>
        <v>10110.403283739221</v>
      </c>
      <c r="P299" s="133">
        <f t="shared" si="168"/>
        <v>10198.861773396113</v>
      </c>
      <c r="Q299" s="119">
        <f>VLOOKUP(B299,Valores!$A$2:$P$300,14,FALSE)</f>
        <v>1</v>
      </c>
      <c r="R299" s="119">
        <f>VLOOKUP(B299,Valores!$A$2:$P$300,15,FALSE)</f>
        <v>3.1300000000000001E-2</v>
      </c>
      <c r="S299" s="186">
        <f t="shared" si="169"/>
        <v>0</v>
      </c>
      <c r="T299" s="186">
        <f t="shared" si="156"/>
        <v>0</v>
      </c>
      <c r="U299" s="186">
        <f t="shared" si="156"/>
        <v>0</v>
      </c>
      <c r="V299" s="186">
        <f t="shared" si="156"/>
        <v>0</v>
      </c>
      <c r="W299" s="186">
        <f t="shared" si="156"/>
        <v>0</v>
      </c>
      <c r="Y299" s="31">
        <f t="shared" si="157"/>
        <v>10177.752361091629</v>
      </c>
      <c r="Z299" s="187">
        <f t="shared" si="158"/>
        <v>10177.752361091629</v>
      </c>
      <c r="AB299" s="31">
        <f t="shared" si="159"/>
        <v>9781.6995778550754</v>
      </c>
      <c r="AC299" s="187">
        <f t="shared" si="160"/>
        <v>9781.6995778550754</v>
      </c>
      <c r="AE299" s="31">
        <f t="shared" si="161"/>
        <v>10323.507827003557</v>
      </c>
      <c r="AF299" s="187">
        <f t="shared" si="162"/>
        <v>10323.507827003557</v>
      </c>
      <c r="AH299" s="31">
        <f t="shared" si="163"/>
        <v>10110.403283739221</v>
      </c>
      <c r="AI299" s="187">
        <f t="shared" si="164"/>
        <v>10110.403283739221</v>
      </c>
      <c r="AK299" s="31">
        <f t="shared" si="165"/>
        <v>10198.861773396113</v>
      </c>
      <c r="AL299" s="187">
        <f t="shared" si="166"/>
        <v>10198.861773396113</v>
      </c>
    </row>
    <row r="300" spans="1:38" x14ac:dyDescent="0.2">
      <c r="A300" s="250">
        <v>18</v>
      </c>
      <c r="B300" s="1" t="s">
        <v>248</v>
      </c>
      <c r="C300" s="1" t="str">
        <f>VLOOKUP(B300,Valores!$A$2:$F$223,5,FALSE)</f>
        <v>m³</v>
      </c>
      <c r="D300" s="1">
        <v>1.75</v>
      </c>
      <c r="E300" s="64">
        <f>VLOOKUP($B300,Valores!$A$2:$G$300,6,FALSE)*VLOOKUP(VLOOKUP($B300,Indices_Poder!$B$5:$E$250,3,FALSE),Indices_Poder!$G$6:$N$28,4,FALSE)</f>
        <v>5744.0577699282558</v>
      </c>
      <c r="F300" s="65">
        <f>$E300*VLOOKUP(F$282,Regional!$A$2:$B$7,2,FALSE)</f>
        <v>5815.858492052359</v>
      </c>
      <c r="G300" s="65">
        <f>$E300*VLOOKUP(G$282,Regional!$A$2:$B$7,2,FALSE)</f>
        <v>5589.5426159171857</v>
      </c>
      <c r="H300" s="65">
        <f>$E300*VLOOKUP(H$282,Regional!$A$2:$B$7,2,FALSE)</f>
        <v>5899.1473297163184</v>
      </c>
      <c r="I300" s="65">
        <f>$E300*VLOOKUP(I$282,Regional!$A$2:$B$7,2,FALSE)</f>
        <v>5777.3733049938401</v>
      </c>
      <c r="J300" s="65">
        <f>$E300*VLOOKUP(J$282,Regional!$A$2:$B$7,2,FALSE)</f>
        <v>5827.9210133692077</v>
      </c>
      <c r="K300" s="66">
        <f t="shared" si="170"/>
        <v>10052.101097374447</v>
      </c>
      <c r="L300" s="65">
        <f t="shared" si="168"/>
        <v>10177.752361091629</v>
      </c>
      <c r="M300" s="65">
        <f t="shared" si="168"/>
        <v>9781.6995778550754</v>
      </c>
      <c r="N300" s="65">
        <f t="shared" si="168"/>
        <v>10323.507827003557</v>
      </c>
      <c r="O300" s="65">
        <f t="shared" si="168"/>
        <v>10110.403283739221</v>
      </c>
      <c r="P300" s="133">
        <f t="shared" si="168"/>
        <v>10198.861773396113</v>
      </c>
      <c r="Q300" s="119">
        <f>VLOOKUP(B300,Valores!$A$2:$P$300,14,FALSE)</f>
        <v>1</v>
      </c>
      <c r="R300" s="119">
        <f>VLOOKUP(B300,Valores!$A$2:$P$300,15,FALSE)</f>
        <v>3.1300000000000001E-2</v>
      </c>
      <c r="S300" s="186">
        <f t="shared" si="169"/>
        <v>0</v>
      </c>
      <c r="T300" s="186">
        <f t="shared" si="156"/>
        <v>0</v>
      </c>
      <c r="U300" s="186">
        <f t="shared" si="156"/>
        <v>0</v>
      </c>
      <c r="V300" s="186">
        <f t="shared" si="156"/>
        <v>0</v>
      </c>
      <c r="W300" s="186">
        <f t="shared" si="156"/>
        <v>0</v>
      </c>
      <c r="Y300" s="31">
        <f t="shared" si="157"/>
        <v>10177.752361091629</v>
      </c>
      <c r="Z300" s="187">
        <f t="shared" si="158"/>
        <v>10177.752361091629</v>
      </c>
      <c r="AB300" s="31">
        <f t="shared" si="159"/>
        <v>9781.6995778550754</v>
      </c>
      <c r="AC300" s="187">
        <f t="shared" si="160"/>
        <v>9781.6995778550754</v>
      </c>
      <c r="AE300" s="31">
        <f t="shared" si="161"/>
        <v>10323.507827003557</v>
      </c>
      <c r="AF300" s="187">
        <f t="shared" si="162"/>
        <v>10323.507827003557</v>
      </c>
      <c r="AH300" s="31">
        <f t="shared" si="163"/>
        <v>10110.403283739221</v>
      </c>
      <c r="AI300" s="187">
        <f t="shared" si="164"/>
        <v>10110.403283739221</v>
      </c>
      <c r="AK300" s="31">
        <f t="shared" si="165"/>
        <v>10198.861773396113</v>
      </c>
      <c r="AL300" s="187">
        <f t="shared" si="166"/>
        <v>10198.861773396113</v>
      </c>
    </row>
    <row r="301" spans="1:38" x14ac:dyDescent="0.2">
      <c r="A301" s="250">
        <v>19</v>
      </c>
      <c r="B301" s="1" t="s">
        <v>217</v>
      </c>
      <c r="C301" s="1" t="str">
        <f>VLOOKUP(B301,Valores!$A$2:$F$223,5,FALSE)</f>
        <v>m³</v>
      </c>
      <c r="D301" s="135">
        <v>20</v>
      </c>
      <c r="E301" s="64">
        <f>VLOOKUP($B301,Valores!$A$2:$G$300,6,FALSE)*VLOOKUP(VLOOKUP($B301,Indices_Poder!$B$5:$E$250,3,FALSE),Indices_Poder!$G$6:$N$28,4,FALSE)</f>
        <v>5744.0577699282558</v>
      </c>
      <c r="F301" s="65">
        <f>$E301*VLOOKUP(F$282,Regional!$A$2:$B$7,2,FALSE)</f>
        <v>5815.858492052359</v>
      </c>
      <c r="G301" s="65">
        <f>$E301*VLOOKUP(G$282,Regional!$A$2:$B$7,2,FALSE)</f>
        <v>5589.5426159171857</v>
      </c>
      <c r="H301" s="65">
        <f>$E301*VLOOKUP(H$282,Regional!$A$2:$B$7,2,FALSE)</f>
        <v>5899.1473297163184</v>
      </c>
      <c r="I301" s="65">
        <f>$E301*VLOOKUP(I$282,Regional!$A$2:$B$7,2,FALSE)</f>
        <v>5777.3733049938401</v>
      </c>
      <c r="J301" s="65">
        <f>$E301*VLOOKUP(J$282,Regional!$A$2:$B$7,2,FALSE)</f>
        <v>5827.9210133692077</v>
      </c>
      <c r="K301" s="74">
        <f t="shared" si="170"/>
        <v>114881.15539856511</v>
      </c>
      <c r="L301" s="65">
        <f t="shared" si="168"/>
        <v>116317.16984104717</v>
      </c>
      <c r="M301" s="65">
        <f t="shared" si="168"/>
        <v>111790.85231834371</v>
      </c>
      <c r="N301" s="65">
        <f t="shared" si="168"/>
        <v>117982.94659432636</v>
      </c>
      <c r="O301" s="65">
        <f t="shared" si="168"/>
        <v>115547.46609987679</v>
      </c>
      <c r="P301" s="133">
        <f t="shared" si="168"/>
        <v>116558.42026738415</v>
      </c>
      <c r="Q301" s="119">
        <f>VLOOKUP(B301,Valores!$A$2:$P$300,14,FALSE)</f>
        <v>1</v>
      </c>
      <c r="R301" s="119">
        <f>VLOOKUP(B301,Valores!$A$2:$P$300,15,FALSE)</f>
        <v>3.1300000000000001E-2</v>
      </c>
      <c r="S301" s="186">
        <f t="shared" si="169"/>
        <v>0</v>
      </c>
      <c r="T301" s="186">
        <f t="shared" si="156"/>
        <v>0</v>
      </c>
      <c r="U301" s="186">
        <f t="shared" si="156"/>
        <v>0</v>
      </c>
      <c r="V301" s="186">
        <f t="shared" si="156"/>
        <v>0</v>
      </c>
      <c r="W301" s="186">
        <f t="shared" si="156"/>
        <v>0</v>
      </c>
      <c r="Y301" s="31">
        <f t="shared" si="157"/>
        <v>116317.16984104717</v>
      </c>
      <c r="Z301" s="187">
        <f t="shared" si="158"/>
        <v>116317.16984104717</v>
      </c>
      <c r="AB301" s="31">
        <f t="shared" si="159"/>
        <v>111790.85231834371</v>
      </c>
      <c r="AC301" s="187">
        <f t="shared" si="160"/>
        <v>111790.85231834371</v>
      </c>
      <c r="AE301" s="31">
        <f t="shared" si="161"/>
        <v>117982.94659432636</v>
      </c>
      <c r="AF301" s="187">
        <f t="shared" si="162"/>
        <v>117982.94659432636</v>
      </c>
      <c r="AH301" s="31">
        <f t="shared" si="163"/>
        <v>115547.46609987679</v>
      </c>
      <c r="AI301" s="187">
        <f t="shared" si="164"/>
        <v>115547.46609987679</v>
      </c>
      <c r="AK301" s="31">
        <f t="shared" si="165"/>
        <v>116558.42026738415</v>
      </c>
      <c r="AL301" s="187">
        <f t="shared" si="166"/>
        <v>116558.42026738415</v>
      </c>
    </row>
    <row r="302" spans="1:38" s="29" customFormat="1" x14ac:dyDescent="0.2">
      <c r="A302" s="79"/>
      <c r="B302" s="80" t="s">
        <v>143</v>
      </c>
      <c r="C302" s="80"/>
      <c r="D302" s="82"/>
      <c r="E302" s="192"/>
      <c r="F302" s="191"/>
      <c r="G302" s="191"/>
      <c r="H302" s="191"/>
      <c r="I302" s="191"/>
      <c r="J302" s="191"/>
      <c r="K302" s="192">
        <f t="shared" ref="K302:P302" si="171">SUM(K283:K301)</f>
        <v>8651524.3106339704</v>
      </c>
      <c r="L302" s="83">
        <f t="shared" si="171"/>
        <v>8759668.3645168915</v>
      </c>
      <c r="M302" s="83">
        <f t="shared" si="171"/>
        <v>8418798.3066779152</v>
      </c>
      <c r="N302" s="83">
        <f t="shared" si="171"/>
        <v>8885115.4670210853</v>
      </c>
      <c r="O302" s="83">
        <f t="shared" si="171"/>
        <v>8701703.151635645</v>
      </c>
      <c r="P302" s="83">
        <f t="shared" si="171"/>
        <v>8777836.5655692257</v>
      </c>
      <c r="S302" s="174">
        <f>SUMIF($Q283:$Q301,"&lt;&gt;Rateio",Z283:Z301)</f>
        <v>8759668.3645168915</v>
      </c>
      <c r="T302" s="174">
        <f>SUMIF($Q283:$Q301,"&lt;&gt;Rateio",AC283:AC301)</f>
        <v>8418798.3066779152</v>
      </c>
      <c r="U302" s="174">
        <f>SUMIF($Q283:$Q301,"&lt;&gt;Rateio",AF283:AF301)</f>
        <v>8885115.4670210853</v>
      </c>
      <c r="V302" s="174">
        <f>SUMIF($Q283:$Q301,"&lt;&gt;Rateio",AI283:AI301)</f>
        <v>8701703.151635645</v>
      </c>
      <c r="W302" s="174">
        <f>SUMIF($Q283:$Q301,"&lt;&gt;Rateio",AL283:AL301)</f>
        <v>8777836.5655692257</v>
      </c>
      <c r="Z302" s="187"/>
      <c r="AC302" s="187"/>
      <c r="AF302" s="187"/>
      <c r="AI302" s="187"/>
      <c r="AL302" s="187"/>
    </row>
    <row r="303" spans="1:38" s="29" customFormat="1" ht="12.75" hidden="1" customHeight="1" x14ac:dyDescent="0.2">
      <c r="A303" s="79"/>
      <c r="B303" s="80"/>
      <c r="C303" s="80"/>
      <c r="D303" s="82"/>
      <c r="E303" s="137" t="s">
        <v>118</v>
      </c>
      <c r="F303" s="87" t="s">
        <v>129</v>
      </c>
      <c r="G303" s="87" t="s">
        <v>130</v>
      </c>
      <c r="H303" s="87" t="s">
        <v>142</v>
      </c>
      <c r="I303" s="87" t="s">
        <v>132</v>
      </c>
      <c r="J303" s="87" t="s">
        <v>133</v>
      </c>
      <c r="K303" s="88"/>
      <c r="L303" s="83"/>
      <c r="M303" s="83"/>
      <c r="N303" s="83"/>
      <c r="O303" s="83"/>
      <c r="P303" s="83"/>
      <c r="S303" s="186"/>
      <c r="T303" s="186"/>
      <c r="U303" s="186"/>
      <c r="V303" s="186"/>
      <c r="W303" s="186"/>
      <c r="Z303" s="187"/>
      <c r="AC303" s="187"/>
      <c r="AF303" s="187"/>
      <c r="AI303" s="187"/>
      <c r="AL303" s="187"/>
    </row>
    <row r="304" spans="1:38" s="29" customFormat="1" ht="12.75" hidden="1" customHeight="1" x14ac:dyDescent="0.2">
      <c r="A304" s="89"/>
      <c r="B304" s="90" t="s">
        <v>206</v>
      </c>
      <c r="C304" s="90"/>
      <c r="D304" s="92"/>
      <c r="E304" s="92" t="e">
        <f>(SUMIF(#REF!,"Obras civis",K283:K301)+#REF!)*3.98%</f>
        <v>#REF!</v>
      </c>
      <c r="F304" s="93" t="e">
        <f>(SUMIF(#REF!,"Obras civis",L283:L301)+#REF!)*3.98%</f>
        <v>#REF!</v>
      </c>
      <c r="G304" s="93" t="e">
        <f>(SUMIF(#REF!,"Obras civis",M283:M301)+#REF!)*3.98%</f>
        <v>#REF!</v>
      </c>
      <c r="H304" s="93" t="e">
        <f>(SUMIF(#REF!,"Obras civis",N283:N301)+#REF!)*3.98%</f>
        <v>#REF!</v>
      </c>
      <c r="I304" s="93" t="e">
        <f>(SUMIF(#REF!,"Obras civis",O283:O301)+#REF!)*3.98%</f>
        <v>#REF!</v>
      </c>
      <c r="J304" s="93" t="e">
        <f>(SUMIF(#REF!,"Obras civis",P283:P301)+#REF!)*3.98%</f>
        <v>#REF!</v>
      </c>
      <c r="K304" s="92"/>
      <c r="L304" s="93"/>
      <c r="M304" s="93"/>
      <c r="N304" s="93"/>
      <c r="O304" s="93"/>
      <c r="P304" s="93"/>
      <c r="S304" s="186"/>
      <c r="T304" s="186"/>
      <c r="U304" s="186"/>
      <c r="V304" s="186"/>
      <c r="W304" s="186"/>
      <c r="Z304" s="187"/>
      <c r="AC304" s="187"/>
      <c r="AF304" s="187"/>
      <c r="AI304" s="187"/>
      <c r="AL304" s="187"/>
    </row>
    <row r="305" spans="1:38" s="29" customFormat="1" ht="12.75" hidden="1" customHeight="1" x14ac:dyDescent="0.2">
      <c r="A305" s="89"/>
      <c r="B305" s="90" t="s">
        <v>145</v>
      </c>
      <c r="C305" s="97"/>
      <c r="D305" s="99"/>
      <c r="E305" s="99" t="e">
        <f>K302+#REF!+E304</f>
        <v>#REF!</v>
      </c>
      <c r="F305" s="100" t="e">
        <f>L302+#REF!+F304</f>
        <v>#REF!</v>
      </c>
      <c r="G305" s="100" t="e">
        <f>M302+#REF!+G304</f>
        <v>#REF!</v>
      </c>
      <c r="H305" s="100" t="e">
        <f>N302+#REF!+H304</f>
        <v>#REF!</v>
      </c>
      <c r="I305" s="100" t="e">
        <f>O302+#REF!+I304</f>
        <v>#REF!</v>
      </c>
      <c r="J305" s="100" t="e">
        <f>P302+#REF!+J304</f>
        <v>#REF!</v>
      </c>
      <c r="K305" s="99"/>
      <c r="L305" s="100"/>
      <c r="M305" s="100"/>
      <c r="N305" s="100"/>
      <c r="O305" s="100"/>
      <c r="P305" s="100"/>
      <c r="S305" s="186"/>
      <c r="T305" s="186"/>
      <c r="U305" s="186"/>
      <c r="V305" s="186"/>
      <c r="W305" s="186"/>
      <c r="Z305" s="187"/>
      <c r="AC305" s="187"/>
      <c r="AF305" s="187"/>
      <c r="AI305" s="187"/>
      <c r="AL305" s="187"/>
    </row>
    <row r="306" spans="1:38" s="29" customFormat="1" ht="12.75" hidden="1" customHeight="1" x14ac:dyDescent="0.2">
      <c r="A306" s="89"/>
      <c r="B306" s="90" t="s">
        <v>146</v>
      </c>
      <c r="C306" s="90"/>
      <c r="D306" s="91"/>
      <c r="E306" s="92" t="e">
        <f>E305*2.7%</f>
        <v>#REF!</v>
      </c>
      <c r="F306" s="93" t="e">
        <f>F305*2.7%</f>
        <v>#REF!</v>
      </c>
      <c r="G306" s="93" t="e">
        <f t="shared" ref="G306:J306" si="172">G305*2.7%</f>
        <v>#REF!</v>
      </c>
      <c r="H306" s="93" t="e">
        <f t="shared" si="172"/>
        <v>#REF!</v>
      </c>
      <c r="I306" s="93" t="e">
        <f t="shared" si="172"/>
        <v>#REF!</v>
      </c>
      <c r="J306" s="93" t="e">
        <f t="shared" si="172"/>
        <v>#REF!</v>
      </c>
      <c r="K306" s="92"/>
      <c r="L306" s="93"/>
      <c r="M306" s="93"/>
      <c r="N306" s="93"/>
      <c r="O306" s="93"/>
      <c r="P306" s="93"/>
      <c r="S306" s="186"/>
      <c r="T306" s="186"/>
      <c r="U306" s="186"/>
      <c r="V306" s="186"/>
      <c r="W306" s="186"/>
      <c r="Z306" s="187"/>
      <c r="AC306" s="187"/>
      <c r="AF306" s="187"/>
      <c r="AI306" s="187"/>
      <c r="AL306" s="187"/>
    </row>
    <row r="307" spans="1:38" s="29" customFormat="1" ht="12.75" hidden="1" customHeight="1" x14ac:dyDescent="0.2">
      <c r="A307" s="89"/>
      <c r="B307" s="90" t="s">
        <v>147</v>
      </c>
      <c r="C307" s="97"/>
      <c r="D307" s="98"/>
      <c r="E307" s="99" t="e">
        <f>E305*1.4%</f>
        <v>#REF!</v>
      </c>
      <c r="F307" s="100" t="e">
        <f>F305*1.4%</f>
        <v>#REF!</v>
      </c>
      <c r="G307" s="100" t="e">
        <f t="shared" ref="G307:J307" si="173">G305*1.4%</f>
        <v>#REF!</v>
      </c>
      <c r="H307" s="100" t="e">
        <f t="shared" si="173"/>
        <v>#REF!</v>
      </c>
      <c r="I307" s="100" t="e">
        <f t="shared" si="173"/>
        <v>#REF!</v>
      </c>
      <c r="J307" s="100" t="e">
        <f t="shared" si="173"/>
        <v>#REF!</v>
      </c>
      <c r="K307" s="99"/>
      <c r="L307" s="100"/>
      <c r="M307" s="100"/>
      <c r="N307" s="100"/>
      <c r="O307" s="100"/>
      <c r="P307" s="100"/>
      <c r="S307" s="186"/>
      <c r="T307" s="186"/>
      <c r="U307" s="186"/>
      <c r="V307" s="186"/>
      <c r="W307" s="186"/>
      <c r="Z307" s="187"/>
      <c r="AC307" s="187"/>
      <c r="AF307" s="187"/>
      <c r="AI307" s="187"/>
      <c r="AL307" s="187"/>
    </row>
    <row r="308" spans="1:38" s="29" customFormat="1" ht="12.75" hidden="1" customHeight="1" x14ac:dyDescent="0.2">
      <c r="A308" s="89"/>
      <c r="B308" s="90" t="s">
        <v>148</v>
      </c>
      <c r="C308" s="90"/>
      <c r="D308" s="90"/>
      <c r="E308" s="92" t="e">
        <f>E305*3.99%</f>
        <v>#REF!</v>
      </c>
      <c r="F308" s="93" t="e">
        <f>F305*3.99%</f>
        <v>#REF!</v>
      </c>
      <c r="G308" s="93" t="e">
        <f t="shared" ref="G308:J308" si="174">G305*3.99%</f>
        <v>#REF!</v>
      </c>
      <c r="H308" s="93" t="e">
        <f t="shared" si="174"/>
        <v>#REF!</v>
      </c>
      <c r="I308" s="93" t="e">
        <f t="shared" si="174"/>
        <v>#REF!</v>
      </c>
      <c r="J308" s="93" t="e">
        <f t="shared" si="174"/>
        <v>#REF!</v>
      </c>
      <c r="K308" s="92"/>
      <c r="L308" s="93"/>
      <c r="M308" s="93"/>
      <c r="N308" s="93"/>
      <c r="O308" s="93"/>
      <c r="P308" s="93"/>
      <c r="S308" s="186"/>
      <c r="T308" s="186"/>
      <c r="U308" s="186"/>
      <c r="V308" s="186"/>
      <c r="W308" s="186"/>
      <c r="Z308" s="187"/>
      <c r="AC308" s="187"/>
      <c r="AF308" s="187"/>
      <c r="AI308" s="187"/>
      <c r="AL308" s="187"/>
    </row>
    <row r="309" spans="1:38" s="29" customFormat="1" ht="12.75" hidden="1" customHeight="1" x14ac:dyDescent="0.2">
      <c r="A309" s="89"/>
      <c r="B309" s="104" t="s">
        <v>149</v>
      </c>
      <c r="C309" s="104"/>
      <c r="D309" s="105"/>
      <c r="E309" s="106" t="e">
        <f>E305*2.7%</f>
        <v>#REF!</v>
      </c>
      <c r="F309" s="107" t="e">
        <f>F305*2.7%</f>
        <v>#REF!</v>
      </c>
      <c r="G309" s="107" t="e">
        <f t="shared" ref="G309:J309" si="175">G305*2.7%</f>
        <v>#REF!</v>
      </c>
      <c r="H309" s="107" t="e">
        <f t="shared" si="175"/>
        <v>#REF!</v>
      </c>
      <c r="I309" s="107" t="e">
        <f t="shared" si="175"/>
        <v>#REF!</v>
      </c>
      <c r="J309" s="107" t="e">
        <f t="shared" si="175"/>
        <v>#REF!</v>
      </c>
      <c r="K309" s="106"/>
      <c r="L309" s="107"/>
      <c r="M309" s="107"/>
      <c r="N309" s="107"/>
      <c r="O309" s="107"/>
      <c r="P309" s="107"/>
      <c r="S309" s="186"/>
      <c r="T309" s="186"/>
      <c r="U309" s="186"/>
      <c r="V309" s="186"/>
      <c r="W309" s="186"/>
      <c r="Z309" s="187"/>
      <c r="AC309" s="187"/>
      <c r="AF309" s="187"/>
      <c r="AI309" s="187"/>
      <c r="AL309" s="187"/>
    </row>
    <row r="310" spans="1:38" s="29" customFormat="1" ht="12.75" hidden="1" customHeight="1" x14ac:dyDescent="0.2">
      <c r="A310" s="89"/>
      <c r="B310" s="90" t="s">
        <v>150</v>
      </c>
      <c r="C310" s="90"/>
      <c r="D310" s="91"/>
      <c r="E310" s="106" t="e">
        <f>E305+E306+E307+E308+E309</f>
        <v>#REF!</v>
      </c>
      <c r="F310" s="93" t="e">
        <f>F305+F306+F307+F308+F309</f>
        <v>#REF!</v>
      </c>
      <c r="G310" s="93" t="e">
        <f t="shared" ref="G310:J310" si="176">G305+G306+G307+G308+G309</f>
        <v>#REF!</v>
      </c>
      <c r="H310" s="93" t="e">
        <f t="shared" si="176"/>
        <v>#REF!</v>
      </c>
      <c r="I310" s="93" t="e">
        <f t="shared" si="176"/>
        <v>#REF!</v>
      </c>
      <c r="J310" s="93" t="e">
        <f t="shared" si="176"/>
        <v>#REF!</v>
      </c>
      <c r="K310" s="92"/>
      <c r="L310" s="93"/>
      <c r="M310" s="93"/>
      <c r="N310" s="93"/>
      <c r="O310" s="93"/>
      <c r="P310" s="93"/>
      <c r="S310" s="186"/>
      <c r="T310" s="186"/>
      <c r="U310" s="186"/>
      <c r="V310" s="186"/>
      <c r="W310" s="186"/>
      <c r="Z310" s="187"/>
      <c r="AC310" s="187"/>
      <c r="AF310" s="187"/>
      <c r="AI310" s="187"/>
      <c r="AL310" s="187"/>
    </row>
    <row r="311" spans="1:38" s="29" customFormat="1" ht="12.75" hidden="1" customHeight="1" x14ac:dyDescent="0.2">
      <c r="A311" s="90"/>
      <c r="B311" s="90" t="s">
        <v>151</v>
      </c>
      <c r="C311" s="90"/>
      <c r="D311" s="91"/>
      <c r="E311" s="92" t="e">
        <f t="shared" ref="E311:J311" si="177">E310*3%</f>
        <v>#REF!</v>
      </c>
      <c r="F311" s="93" t="e">
        <f t="shared" si="177"/>
        <v>#REF!</v>
      </c>
      <c r="G311" s="93" t="e">
        <f t="shared" si="177"/>
        <v>#REF!</v>
      </c>
      <c r="H311" s="93" t="e">
        <f t="shared" si="177"/>
        <v>#REF!</v>
      </c>
      <c r="I311" s="93" t="e">
        <f t="shared" si="177"/>
        <v>#REF!</v>
      </c>
      <c r="J311" s="93" t="e">
        <f t="shared" si="177"/>
        <v>#REF!</v>
      </c>
      <c r="K311" s="92"/>
      <c r="L311" s="93"/>
      <c r="M311" s="93"/>
      <c r="N311" s="93"/>
      <c r="O311" s="93"/>
      <c r="P311" s="93"/>
      <c r="S311" s="186"/>
      <c r="T311" s="186"/>
      <c r="U311" s="186"/>
      <c r="V311" s="186"/>
      <c r="W311" s="186"/>
      <c r="Z311" s="187"/>
      <c r="AC311" s="187"/>
      <c r="AF311" s="187"/>
      <c r="AI311" s="187"/>
      <c r="AL311" s="187"/>
    </row>
    <row r="312" spans="1:38" s="29" customFormat="1" ht="12.75" hidden="1" customHeight="1" x14ac:dyDescent="0.2">
      <c r="A312" s="110"/>
      <c r="B312" s="110" t="s">
        <v>152</v>
      </c>
      <c r="C312" s="110"/>
      <c r="D312" s="111"/>
      <c r="E312" s="112" t="e">
        <f>E310*2.7%</f>
        <v>#REF!</v>
      </c>
      <c r="F312" s="103" t="e">
        <f>F310*2.7%</f>
        <v>#REF!</v>
      </c>
      <c r="G312" s="103" t="e">
        <f t="shared" ref="G312:J312" si="178">G310*2.7%</f>
        <v>#REF!</v>
      </c>
      <c r="H312" s="103" t="e">
        <f t="shared" si="178"/>
        <v>#REF!</v>
      </c>
      <c r="I312" s="103" t="e">
        <f t="shared" si="178"/>
        <v>#REF!</v>
      </c>
      <c r="J312" s="103" t="e">
        <f t="shared" si="178"/>
        <v>#REF!</v>
      </c>
      <c r="K312" s="112"/>
      <c r="L312" s="103"/>
      <c r="M312" s="103"/>
      <c r="N312" s="103"/>
      <c r="O312" s="103"/>
      <c r="P312" s="103"/>
      <c r="S312" s="186"/>
      <c r="T312" s="186"/>
      <c r="U312" s="186"/>
      <c r="V312" s="186"/>
      <c r="W312" s="186"/>
      <c r="Z312" s="187"/>
      <c r="AC312" s="187"/>
      <c r="AF312" s="187"/>
      <c r="AI312" s="187"/>
      <c r="AL312" s="187"/>
    </row>
    <row r="313" spans="1:38" s="29" customFormat="1" x14ac:dyDescent="0.2">
      <c r="A313" s="79"/>
      <c r="B313" s="80" t="s">
        <v>153</v>
      </c>
      <c r="C313" s="80"/>
      <c r="D313" s="82"/>
      <c r="E313" s="82">
        <f>K302*(1+Entrada!$K$13)</f>
        <v>12631225.493525596</v>
      </c>
      <c r="F313" s="83">
        <f>L302*(1+Entrada!$K$13)</f>
        <v>12789115.812194662</v>
      </c>
      <c r="G313" s="83">
        <f>M302*(1+Entrada!$K$13)</f>
        <v>12291445.527749756</v>
      </c>
      <c r="H313" s="83">
        <f>N302*(1+Entrada!$K$13)</f>
        <v>12972268.581850784</v>
      </c>
      <c r="I313" s="83">
        <f>O302*(1+Entrada!$K$13)</f>
        <v>12704486.601388041</v>
      </c>
      <c r="J313" s="83">
        <f>P302*(1+Entrada!$K$13)</f>
        <v>12815641.385731069</v>
      </c>
      <c r="K313" s="82"/>
      <c r="L313" s="83"/>
      <c r="M313" s="83"/>
      <c r="N313" s="83"/>
      <c r="O313" s="83"/>
      <c r="P313" s="83"/>
      <c r="S313" s="174">
        <f>SUMIF($Q283:$Q301,"&lt;&gt;Rateio",Y283:Y301)</f>
        <v>8759668.3645168915</v>
      </c>
      <c r="T313" s="174">
        <f>SUMIF($Q283:$Q301,"&lt;&gt;Rateio",AB283:AB301)</f>
        <v>8418798.3066779152</v>
      </c>
      <c r="U313" s="174">
        <f>SUMIF($Q283:$Q301,"&lt;&gt;Rateio",AE283:AE301)</f>
        <v>8885115.4670210853</v>
      </c>
      <c r="V313" s="174">
        <f>SUMIF($Q283:$Q301,"&lt;&gt;Rateio",AH283:AH301)</f>
        <v>8701703.151635645</v>
      </c>
      <c r="W313" s="174">
        <f>SUMIF($Q283:$Q301,"&lt;&gt;Rateio",AK283:AK301)</f>
        <v>8777836.5655692257</v>
      </c>
      <c r="Z313" s="187"/>
      <c r="AC313" s="187"/>
      <c r="AF313" s="187"/>
      <c r="AI313" s="187"/>
      <c r="AL313" s="187"/>
    </row>
    <row r="314" spans="1:38" s="29" customFormat="1" x14ac:dyDescent="0.2">
      <c r="C314" s="231"/>
      <c r="E314" s="168">
        <f>AVERAGE(F314:J314)</f>
        <v>1</v>
      </c>
      <c r="F314" s="193">
        <f>S314</f>
        <v>1</v>
      </c>
      <c r="G314" s="194">
        <f>T314</f>
        <v>1</v>
      </c>
      <c r="H314" s="194">
        <f>U314</f>
        <v>1</v>
      </c>
      <c r="I314" s="194">
        <f>V314</f>
        <v>1</v>
      </c>
      <c r="J314" s="195">
        <f>W314</f>
        <v>1</v>
      </c>
      <c r="K314" s="233"/>
      <c r="L314" s="233"/>
      <c r="M314" s="233"/>
      <c r="N314" s="233"/>
      <c r="O314" s="31"/>
      <c r="P314" s="31"/>
      <c r="Q314" s="31"/>
      <c r="S314" s="196">
        <f>S302/S313</f>
        <v>1</v>
      </c>
      <c r="T314" s="196">
        <f>T302/T313</f>
        <v>1</v>
      </c>
      <c r="U314" s="196">
        <f>U302/U313</f>
        <v>1</v>
      </c>
      <c r="V314" s="196">
        <f>V302/V313</f>
        <v>1</v>
      </c>
      <c r="W314" s="196">
        <f>W302/W313</f>
        <v>1</v>
      </c>
      <c r="Y314" s="197"/>
      <c r="Z314" s="198"/>
      <c r="AB314" s="197"/>
      <c r="AC314" s="198"/>
      <c r="AE314" s="197"/>
      <c r="AF314" s="198"/>
      <c r="AH314" s="197"/>
      <c r="AI314" s="198"/>
      <c r="AK314" s="197"/>
      <c r="AL314" s="198"/>
    </row>
    <row r="315" spans="1:38" s="29" customFormat="1" x14ac:dyDescent="0.2">
      <c r="C315" s="231"/>
      <c r="E315" s="199"/>
      <c r="F315" s="200"/>
      <c r="G315" s="200"/>
      <c r="H315" s="200"/>
      <c r="I315" s="200"/>
      <c r="J315" s="200"/>
      <c r="K315" s="233"/>
      <c r="L315" s="233"/>
      <c r="M315" s="233"/>
      <c r="N315" s="233"/>
      <c r="O315" s="31"/>
      <c r="P315" s="31"/>
      <c r="Q315" s="31"/>
    </row>
    <row r="316" spans="1:38" s="29" customFormat="1" x14ac:dyDescent="0.2">
      <c r="C316" s="231"/>
      <c r="E316" s="199"/>
      <c r="F316" s="200"/>
      <c r="G316" s="200"/>
      <c r="H316" s="200"/>
      <c r="I316" s="200"/>
      <c r="J316" s="200"/>
      <c r="K316" s="233"/>
      <c r="L316" s="233"/>
      <c r="M316" s="233"/>
      <c r="N316" s="233"/>
      <c r="O316" s="31"/>
      <c r="P316" s="31"/>
      <c r="Q316" s="31"/>
    </row>
    <row r="317" spans="1:38" s="29" customFormat="1" x14ac:dyDescent="0.2">
      <c r="C317" s="231"/>
      <c r="E317" s="28"/>
      <c r="F317" s="233"/>
      <c r="G317" s="233"/>
      <c r="H317" s="233"/>
      <c r="I317" s="233"/>
      <c r="J317" s="233"/>
      <c r="K317" s="233"/>
      <c r="L317" s="233"/>
      <c r="M317" s="233"/>
      <c r="N317" s="31"/>
      <c r="O317" s="31"/>
      <c r="P317" s="31"/>
      <c r="Q317" s="31"/>
    </row>
    <row r="318" spans="1:38" s="35" customFormat="1" ht="12.75" customHeight="1" x14ac:dyDescent="0.25">
      <c r="B318" s="392" t="s">
        <v>306</v>
      </c>
      <c r="C318" s="232"/>
      <c r="D318" s="231"/>
      <c r="E318" s="233"/>
      <c r="F318" s="233"/>
      <c r="G318" s="233"/>
      <c r="H318" s="233"/>
      <c r="I318" s="233"/>
      <c r="J318" s="233"/>
      <c r="K318" s="233"/>
      <c r="L318" s="233"/>
      <c r="M318" s="233"/>
      <c r="N318" s="36"/>
      <c r="S318" s="171" t="s">
        <v>129</v>
      </c>
      <c r="T318" s="171" t="s">
        <v>130</v>
      </c>
      <c r="U318" s="171" t="s">
        <v>142</v>
      </c>
      <c r="V318" s="171" t="s">
        <v>132</v>
      </c>
      <c r="W318" s="171" t="s">
        <v>133</v>
      </c>
      <c r="Y318" s="172"/>
      <c r="Z318" s="173"/>
      <c r="AB318" s="172"/>
      <c r="AC318" s="173"/>
      <c r="AE318" s="172"/>
      <c r="AF318" s="173"/>
      <c r="AH318" s="172"/>
      <c r="AI318" s="173"/>
      <c r="AK318" s="172"/>
      <c r="AL318" s="173"/>
    </row>
    <row r="319" spans="1:38" s="35" customFormat="1" ht="12.75" customHeight="1" x14ac:dyDescent="0.2">
      <c r="B319" s="392"/>
      <c r="C319" s="236"/>
      <c r="D319" s="258"/>
      <c r="E319" s="233"/>
      <c r="F319" s="233"/>
      <c r="G319" s="258"/>
      <c r="H319" s="259"/>
      <c r="I319" s="259"/>
      <c r="J319" s="36"/>
      <c r="K319" s="36"/>
      <c r="L319" s="37"/>
      <c r="M319" s="36"/>
      <c r="N319" s="36"/>
      <c r="Q319" s="29" t="s">
        <v>202</v>
      </c>
      <c r="S319" s="174">
        <f>SUMIF($Q322:$Q340,"Rateio",L322:L340)+F352</f>
        <v>12913914.159366891</v>
      </c>
      <c r="T319" s="174">
        <f>SUMIF($Q322:$Q340,"Rateio",M322:M340)+G352</f>
        <v>12411387.524424614</v>
      </c>
      <c r="U319" s="174">
        <f>SUMIF($Q322:$Q340,"Rateio",N322:N340)+H352</f>
        <v>13098854.164612148</v>
      </c>
      <c r="V319" s="174">
        <f>SUMIF($Q322:$Q340,"Rateio",O322:O340)+I352</f>
        <v>12828459.122460464</v>
      </c>
      <c r="W319" s="174">
        <f>SUMIF($Q322:$Q340,"Rateio",P322:P340)+J352</f>
        <v>12940698.573919656</v>
      </c>
      <c r="Z319" s="175"/>
      <c r="AC319" s="175"/>
      <c r="AF319" s="175"/>
      <c r="AI319" s="175"/>
      <c r="AL319" s="175"/>
    </row>
    <row r="320" spans="1:38" s="44" customFormat="1" x14ac:dyDescent="0.2">
      <c r="A320" s="379" t="s">
        <v>136</v>
      </c>
      <c r="B320" s="393" t="s">
        <v>138</v>
      </c>
      <c r="C320" s="379" t="s">
        <v>3</v>
      </c>
      <c r="D320" s="394" t="s">
        <v>139</v>
      </c>
      <c r="E320" s="43">
        <f>$E$47</f>
        <v>44228</v>
      </c>
      <c r="F320" s="377" t="str">
        <f>$F$47</f>
        <v>Preço Unitário</v>
      </c>
      <c r="G320" s="377"/>
      <c r="H320" s="377"/>
      <c r="I320" s="377"/>
      <c r="J320" s="377"/>
      <c r="K320" s="43">
        <f>$K$47</f>
        <v>44228</v>
      </c>
      <c r="L320" s="378" t="str">
        <f>$L$47</f>
        <v>Preço Total</v>
      </c>
      <c r="M320" s="378"/>
      <c r="N320" s="378"/>
      <c r="O320" s="378"/>
      <c r="P320" s="378"/>
      <c r="Q320" s="176" t="s">
        <v>203</v>
      </c>
      <c r="S320" s="174">
        <f>SUMIF($R322:$R340,"UAR",L322:L340)</f>
        <v>0</v>
      </c>
      <c r="T320" s="174">
        <f>SUMIF($R322:$R340,"UAR",M322:M340)</f>
        <v>0</v>
      </c>
      <c r="U320" s="174">
        <f>SUMIF($R322:$R340,"UAR",N322:N340)</f>
        <v>0</v>
      </c>
      <c r="V320" s="174">
        <f>SUMIF($R322:$R340,"UAR",O322:O340)</f>
        <v>0</v>
      </c>
      <c r="W320" s="174">
        <f>SUMIF($R322:$R340,"UAR",P322:P340)</f>
        <v>0</v>
      </c>
      <c r="Z320" s="177"/>
      <c r="AC320" s="177"/>
      <c r="AF320" s="177"/>
      <c r="AI320" s="177"/>
      <c r="AL320" s="177"/>
    </row>
    <row r="321" spans="1:38" s="49" customFormat="1" x14ac:dyDescent="0.2">
      <c r="A321" s="379"/>
      <c r="B321" s="380"/>
      <c r="C321" s="379"/>
      <c r="D321" s="395"/>
      <c r="E321" s="45" t="s">
        <v>118</v>
      </c>
      <c r="F321" s="243" t="s">
        <v>129</v>
      </c>
      <c r="G321" s="243" t="s">
        <v>130</v>
      </c>
      <c r="H321" s="243" t="s">
        <v>142</v>
      </c>
      <c r="I321" s="243" t="s">
        <v>132</v>
      </c>
      <c r="J321" s="243" t="s">
        <v>133</v>
      </c>
      <c r="K321" s="45" t="s">
        <v>118</v>
      </c>
      <c r="L321" s="47" t="s">
        <v>129</v>
      </c>
      <c r="M321" s="47" t="s">
        <v>130</v>
      </c>
      <c r="N321" s="47" t="s">
        <v>142</v>
      </c>
      <c r="O321" s="47" t="s">
        <v>132</v>
      </c>
      <c r="P321" s="47" t="s">
        <v>133</v>
      </c>
      <c r="Q321" s="176" t="s">
        <v>204</v>
      </c>
      <c r="S321" s="181">
        <f>S320/S319</f>
        <v>0</v>
      </c>
      <c r="T321" s="181">
        <f>T320/T319</f>
        <v>0</v>
      </c>
      <c r="U321" s="181">
        <f>U320/U319</f>
        <v>0</v>
      </c>
      <c r="V321" s="181">
        <f>V320/V319</f>
        <v>0</v>
      </c>
      <c r="W321" s="181">
        <f>W320/W319</f>
        <v>0</v>
      </c>
      <c r="Y321" s="182"/>
      <c r="Z321" s="183"/>
      <c r="AB321" s="182"/>
      <c r="AC321" s="183"/>
      <c r="AE321" s="182"/>
      <c r="AF321" s="183"/>
      <c r="AH321" s="182"/>
      <c r="AI321" s="183"/>
      <c r="AL321" s="184"/>
    </row>
    <row r="322" spans="1:38" x14ac:dyDescent="0.2">
      <c r="A322" s="246">
        <v>1</v>
      </c>
      <c r="B322" s="116" t="s">
        <v>57</v>
      </c>
      <c r="C322" s="1" t="str">
        <f>VLOOKUP(B322,Valores!$A$2:$F$223,5,FALSE)</f>
        <v>unid.</v>
      </c>
      <c r="D322" s="247">
        <v>1</v>
      </c>
      <c r="E322" s="53">
        <f>EXP(12.68906)*POWER(Resumo!$C$60,0.01669)*POWER(Resumo!$D$60,0.0067)*POWER(Resumo!$E$60,0.42182)*(IF(Resumo!$F$60="ONAN/ONAF",0.8,IF(Resumo!$F$60="ONAN/ONAF/ONAF",1,1.1)))*1.053708*(1+Valores!$H$3)*(1+Valores!$I$3)*(1+Valores!$J$3)*VLOOKUP(VLOOKUP($B10,Indices_Poder!$B$5:$E$250,3,FALSE),Indices_Poder!$G$6:$N$28,8,FALSE)</f>
        <v>7871388.7387788836</v>
      </c>
      <c r="F322" s="65">
        <f>$E322*VLOOKUP(F$321,Regional!$A$2:$B$7,2,FALSE)</f>
        <v>7969781.098013619</v>
      </c>
      <c r="G322" s="65">
        <f>$E322*VLOOKUP(G$321,Regional!$A$2:$B$7,2,FALSE)</f>
        <v>7659648.3817057312</v>
      </c>
      <c r="H322" s="65">
        <f>$E322*VLOOKUP(H$321,Regional!$A$2:$B$7,2,FALSE)</f>
        <v>8083916.234725913</v>
      </c>
      <c r="I322" s="65">
        <f>$E322*VLOOKUP(I$321,Regional!$A$2:$B$7,2,FALSE)</f>
        <v>7917042.793463801</v>
      </c>
      <c r="J322" s="65">
        <f>$E322*VLOOKUP(J$321,Regional!$A$2:$B$7,2,FALSE)</f>
        <v>7986311.0143650547</v>
      </c>
      <c r="K322" s="56">
        <f>D322*E322</f>
        <v>7871388.7387788836</v>
      </c>
      <c r="L322" s="248">
        <f>D322*F322</f>
        <v>7969781.098013619</v>
      </c>
      <c r="M322" s="248">
        <f>D322*G322</f>
        <v>7659648.3817057312</v>
      </c>
      <c r="N322" s="248">
        <f>D322*H322</f>
        <v>8083916.234725913</v>
      </c>
      <c r="O322" s="248">
        <f>D322*I322</f>
        <v>7917042.793463801</v>
      </c>
      <c r="P322" s="249">
        <f>D322*J322</f>
        <v>7986311.0143650547</v>
      </c>
      <c r="Q322" s="119">
        <f>VLOOKUP(B322,Valores!$A$2:$P$300,14,FALSE)</f>
        <v>1</v>
      </c>
      <c r="R322" s="119">
        <f>VLOOKUP(B322,Valores!$A$2:$P$300,15,FALSE)</f>
        <v>2.86E-2</v>
      </c>
      <c r="S322" s="186">
        <f>IF($R322="UAR",L322*S$321,0)</f>
        <v>0</v>
      </c>
      <c r="T322" s="186">
        <f t="shared" ref="T322:W340" si="179">IF($R322="UAR",M322*T$321,0)</f>
        <v>0</v>
      </c>
      <c r="U322" s="186">
        <f t="shared" si="179"/>
        <v>0</v>
      </c>
      <c r="V322" s="186">
        <f t="shared" si="179"/>
        <v>0</v>
      </c>
      <c r="W322" s="186">
        <f t="shared" si="179"/>
        <v>0</v>
      </c>
      <c r="Y322" s="31">
        <f t="shared" ref="Y322:Y340" si="180">L322+S322</f>
        <v>7969781.098013619</v>
      </c>
      <c r="Z322" s="187">
        <f t="shared" ref="Z322:Z340" si="181">IF($Q322="rateio",0,Y322*$Q322)</f>
        <v>7969781.098013619</v>
      </c>
      <c r="AB322" s="31">
        <f t="shared" ref="AB322:AB340" si="182">M322+T322</f>
        <v>7659648.3817057312</v>
      </c>
      <c r="AC322" s="187">
        <f t="shared" ref="AC322:AC340" si="183">IF($Q322="rateio",0,AB322*$Q322)</f>
        <v>7659648.3817057312</v>
      </c>
      <c r="AE322" s="31">
        <f t="shared" ref="AE322:AE340" si="184">N322+U322</f>
        <v>8083916.234725913</v>
      </c>
      <c r="AF322" s="187">
        <f t="shared" ref="AF322:AF340" si="185">IF($Q322="rateio",0,AE322*$Q322)</f>
        <v>8083916.234725913</v>
      </c>
      <c r="AH322" s="31">
        <f t="shared" ref="AH322:AH340" si="186">V322+O322</f>
        <v>7917042.793463801</v>
      </c>
      <c r="AI322" s="187">
        <f t="shared" ref="AI322:AI340" si="187">IF($Q322="rateio",0,AH322*$Q322)</f>
        <v>7917042.793463801</v>
      </c>
      <c r="AK322" s="31">
        <f t="shared" ref="AK322:AK340" si="188">P322+W322</f>
        <v>7986311.0143650547</v>
      </c>
      <c r="AL322" s="187">
        <f t="shared" ref="AL322:AL340" si="189">IF($Q322="rateio",0,AK322*$Q322)</f>
        <v>7986311.0143650547</v>
      </c>
    </row>
    <row r="323" spans="1:38" x14ac:dyDescent="0.2">
      <c r="A323" s="250">
        <v>2</v>
      </c>
      <c r="B323" s="1" t="s">
        <v>237</v>
      </c>
      <c r="C323" s="1" t="str">
        <f>VLOOKUP(B323,Valores!$A$2:$F$223,5,FALSE)</f>
        <v>unid.</v>
      </c>
      <c r="D323" s="251">
        <v>0.33300000000000002</v>
      </c>
      <c r="E323" s="64">
        <f>VLOOKUP($B323,Valores!$A$2:$G$300,6,FALSE)*VLOOKUP(VLOOKUP($B323,Indices_Poder!$B$5:$E$250,3,FALSE),Indices_Poder!$G$6:$N$28,4,FALSE)</f>
        <v>188082.17109338444</v>
      </c>
      <c r="F323" s="65">
        <f>$E323*VLOOKUP(F$321,Regional!$A$2:$B$7,2,FALSE)</f>
        <v>190433.19823205174</v>
      </c>
      <c r="G323" s="65">
        <f>$E323*VLOOKUP(G$321,Regional!$A$2:$B$7,2,FALSE)</f>
        <v>183022.76069097238</v>
      </c>
      <c r="H323" s="65">
        <f>$E323*VLOOKUP(H$321,Regional!$A$2:$B$7,2,FALSE)</f>
        <v>193160.3897129058</v>
      </c>
      <c r="I323" s="65">
        <f>$E323*VLOOKUP(I$321,Regional!$A$2:$B$7,2,FALSE)</f>
        <v>189173.04768572608</v>
      </c>
      <c r="J323" s="65">
        <f>$E323*VLOOKUP(J$321,Regional!$A$2:$B$7,2,FALSE)</f>
        <v>190828.17079134786</v>
      </c>
      <c r="K323" s="66">
        <f t="shared" ref="K323:K334" si="190">D323*E323</f>
        <v>62631.362974097021</v>
      </c>
      <c r="L323" s="65">
        <f t="shared" ref="L323:P340" si="191">$D323*F323</f>
        <v>63414.255011273235</v>
      </c>
      <c r="M323" s="65">
        <f t="shared" si="191"/>
        <v>60946.57931009381</v>
      </c>
      <c r="N323" s="65">
        <f t="shared" si="191"/>
        <v>64322.409774397638</v>
      </c>
      <c r="O323" s="65">
        <f t="shared" si="191"/>
        <v>62994.624879346789</v>
      </c>
      <c r="P323" s="133">
        <f t="shared" si="191"/>
        <v>63545.780873518845</v>
      </c>
      <c r="Q323" s="119">
        <f>VLOOKUP(B323,Valores!$A$2:$P$300,14,FALSE)</f>
        <v>1</v>
      </c>
      <c r="R323" s="119">
        <f>VLOOKUP(B323,Valores!$A$2:$P$300,15,FALSE)</f>
        <v>3.5700000000000003E-2</v>
      </c>
      <c r="S323" s="186">
        <f t="shared" ref="S323:S340" si="192">IF($R323="UAR",L323*S$321,0)</f>
        <v>0</v>
      </c>
      <c r="T323" s="186">
        <f t="shared" si="179"/>
        <v>0</v>
      </c>
      <c r="U323" s="186">
        <f t="shared" si="179"/>
        <v>0</v>
      </c>
      <c r="V323" s="186">
        <f t="shared" si="179"/>
        <v>0</v>
      </c>
      <c r="W323" s="186">
        <f t="shared" si="179"/>
        <v>0</v>
      </c>
      <c r="Y323" s="31">
        <f t="shared" si="180"/>
        <v>63414.255011273235</v>
      </c>
      <c r="Z323" s="187">
        <f t="shared" si="181"/>
        <v>63414.255011273235</v>
      </c>
      <c r="AB323" s="31">
        <f t="shared" si="182"/>
        <v>60946.57931009381</v>
      </c>
      <c r="AC323" s="187">
        <f t="shared" si="183"/>
        <v>60946.57931009381</v>
      </c>
      <c r="AE323" s="31">
        <f t="shared" si="184"/>
        <v>64322.409774397638</v>
      </c>
      <c r="AF323" s="187">
        <f t="shared" si="185"/>
        <v>64322.409774397638</v>
      </c>
      <c r="AH323" s="31">
        <f t="shared" si="186"/>
        <v>62994.624879346789</v>
      </c>
      <c r="AI323" s="187">
        <f t="shared" si="187"/>
        <v>62994.624879346789</v>
      </c>
      <c r="AK323" s="31">
        <f t="shared" si="188"/>
        <v>63545.780873518845</v>
      </c>
      <c r="AL323" s="187">
        <f t="shared" si="189"/>
        <v>63545.780873518845</v>
      </c>
    </row>
    <row r="324" spans="1:38" x14ac:dyDescent="0.2">
      <c r="A324" s="250">
        <v>3</v>
      </c>
      <c r="B324" s="1" t="s">
        <v>238</v>
      </c>
      <c r="C324" s="1" t="str">
        <f>VLOOKUP(B324,Valores!$A$2:$F$223,5,FALSE)</f>
        <v>unid.</v>
      </c>
      <c r="D324" s="1">
        <v>1</v>
      </c>
      <c r="E324" s="64">
        <f>VLOOKUP($B324,Valores!$A$2:$G$300,6,FALSE)*VLOOKUP(VLOOKUP($B324,Indices_Poder!$B$5:$E$250,3,FALSE),Indices_Poder!$G$6:$N$28,4,FALSE)</f>
        <v>2604.1258136719553</v>
      </c>
      <c r="F324" s="65">
        <f>$E324*VLOOKUP(F$321,Regional!$A$2:$B$7,2,FALSE)</f>
        <v>2636.6773863428548</v>
      </c>
      <c r="G324" s="65">
        <f>$E324*VLOOKUP(G$321,Regional!$A$2:$B$7,2,FALSE)</f>
        <v>2534.0748292841795</v>
      </c>
      <c r="H324" s="65">
        <f>$E324*VLOOKUP(H$321,Regional!$A$2:$B$7,2,FALSE)</f>
        <v>2674.4372106410979</v>
      </c>
      <c r="I324" s="65">
        <f>$E324*VLOOKUP(I$321,Regional!$A$2:$B$7,2,FALSE)</f>
        <v>2619.2297433912527</v>
      </c>
      <c r="J324" s="65">
        <f>$E324*VLOOKUP(J$321,Regional!$A$2:$B$7,2,FALSE)</f>
        <v>2642.1460505515656</v>
      </c>
      <c r="K324" s="66">
        <f t="shared" si="190"/>
        <v>2604.1258136719553</v>
      </c>
      <c r="L324" s="65">
        <f t="shared" si="191"/>
        <v>2636.6773863428548</v>
      </c>
      <c r="M324" s="65">
        <f t="shared" si="191"/>
        <v>2534.0748292841795</v>
      </c>
      <c r="N324" s="65">
        <f t="shared" si="191"/>
        <v>2674.4372106410979</v>
      </c>
      <c r="O324" s="65">
        <f t="shared" si="191"/>
        <v>2619.2297433912527</v>
      </c>
      <c r="P324" s="133">
        <f t="shared" si="191"/>
        <v>2642.1460505515656</v>
      </c>
      <c r="Q324" s="119">
        <f>VLOOKUP(B324,Valores!$A$2:$P$300,14,FALSE)</f>
        <v>1</v>
      </c>
      <c r="R324" s="119">
        <f>VLOOKUP(B324,Valores!$A$2:$P$300,15,FALSE)</f>
        <v>2.7E-2</v>
      </c>
      <c r="S324" s="186">
        <f t="shared" si="192"/>
        <v>0</v>
      </c>
      <c r="T324" s="186">
        <f t="shared" si="179"/>
        <v>0</v>
      </c>
      <c r="U324" s="186">
        <f t="shared" si="179"/>
        <v>0</v>
      </c>
      <c r="V324" s="186">
        <f t="shared" si="179"/>
        <v>0</v>
      </c>
      <c r="W324" s="186">
        <f t="shared" si="179"/>
        <v>0</v>
      </c>
      <c r="Y324" s="31">
        <f t="shared" si="180"/>
        <v>2636.6773863428548</v>
      </c>
      <c r="Z324" s="187">
        <f t="shared" si="181"/>
        <v>2636.6773863428548</v>
      </c>
      <c r="AB324" s="31">
        <f t="shared" si="182"/>
        <v>2534.0748292841795</v>
      </c>
      <c r="AC324" s="187">
        <f t="shared" si="183"/>
        <v>2534.0748292841795</v>
      </c>
      <c r="AE324" s="31">
        <f t="shared" si="184"/>
        <v>2674.4372106410979</v>
      </c>
      <c r="AF324" s="187">
        <f t="shared" si="185"/>
        <v>2674.4372106410979</v>
      </c>
      <c r="AH324" s="31">
        <f t="shared" si="186"/>
        <v>2619.2297433912527</v>
      </c>
      <c r="AI324" s="187">
        <f t="shared" si="187"/>
        <v>2619.2297433912527</v>
      </c>
      <c r="AK324" s="31">
        <f t="shared" si="188"/>
        <v>2642.1460505515656</v>
      </c>
      <c r="AL324" s="187">
        <f t="shared" si="189"/>
        <v>2642.1460505515656</v>
      </c>
    </row>
    <row r="325" spans="1:38" x14ac:dyDescent="0.2">
      <c r="A325" s="250">
        <v>4</v>
      </c>
      <c r="B325" s="1" t="s">
        <v>239</v>
      </c>
      <c r="C325" s="1" t="str">
        <f>VLOOKUP(B325,Valores!$A$2:$F$223,5,FALSE)</f>
        <v>unid.</v>
      </c>
      <c r="D325" s="1">
        <v>1</v>
      </c>
      <c r="E325" s="64">
        <f>VLOOKUP($B325,Valores!$A$2:$G$300,6,FALSE)*VLOOKUP(VLOOKUP($B325,Indices_Poder!$B$5:$E$250,3,FALSE),Indices_Poder!$G$6:$N$28,4,FALSE)</f>
        <v>2604.1258136719553</v>
      </c>
      <c r="F325" s="65">
        <f>$E325*VLOOKUP(F$321,Regional!$A$2:$B$7,2,FALSE)</f>
        <v>2636.6773863428548</v>
      </c>
      <c r="G325" s="65">
        <f>$E325*VLOOKUP(G$321,Regional!$A$2:$B$7,2,FALSE)</f>
        <v>2534.0748292841795</v>
      </c>
      <c r="H325" s="65">
        <f>$E325*VLOOKUP(H$321,Regional!$A$2:$B$7,2,FALSE)</f>
        <v>2674.4372106410979</v>
      </c>
      <c r="I325" s="65">
        <f>$E325*VLOOKUP(I$321,Regional!$A$2:$B$7,2,FALSE)</f>
        <v>2619.2297433912527</v>
      </c>
      <c r="J325" s="65">
        <f>$E325*VLOOKUP(J$321,Regional!$A$2:$B$7,2,FALSE)</f>
        <v>2642.1460505515656</v>
      </c>
      <c r="K325" s="66">
        <f t="shared" si="190"/>
        <v>2604.1258136719553</v>
      </c>
      <c r="L325" s="65">
        <f t="shared" si="191"/>
        <v>2636.6773863428548</v>
      </c>
      <c r="M325" s="65">
        <f t="shared" si="191"/>
        <v>2534.0748292841795</v>
      </c>
      <c r="N325" s="65">
        <f t="shared" si="191"/>
        <v>2674.4372106410979</v>
      </c>
      <c r="O325" s="65">
        <f t="shared" si="191"/>
        <v>2619.2297433912527</v>
      </c>
      <c r="P325" s="133">
        <f t="shared" si="191"/>
        <v>2642.1460505515656</v>
      </c>
      <c r="Q325" s="119">
        <f>VLOOKUP(B325,Valores!$A$2:$P$300,14,FALSE)</f>
        <v>1</v>
      </c>
      <c r="R325" s="119">
        <f>VLOOKUP(B325,Valores!$A$2:$P$300,15,FALSE)</f>
        <v>2.7E-2</v>
      </c>
      <c r="S325" s="186">
        <f t="shared" si="192"/>
        <v>0</v>
      </c>
      <c r="T325" s="186">
        <f t="shared" si="179"/>
        <v>0</v>
      </c>
      <c r="U325" s="186">
        <f t="shared" si="179"/>
        <v>0</v>
      </c>
      <c r="V325" s="186">
        <f t="shared" si="179"/>
        <v>0</v>
      </c>
      <c r="W325" s="186">
        <f t="shared" si="179"/>
        <v>0</v>
      </c>
      <c r="Y325" s="31">
        <f t="shared" si="180"/>
        <v>2636.6773863428548</v>
      </c>
      <c r="Z325" s="187">
        <f t="shared" si="181"/>
        <v>2636.6773863428548</v>
      </c>
      <c r="AB325" s="31">
        <f t="shared" si="182"/>
        <v>2534.0748292841795</v>
      </c>
      <c r="AC325" s="187">
        <f t="shared" si="183"/>
        <v>2534.0748292841795</v>
      </c>
      <c r="AE325" s="31">
        <f t="shared" si="184"/>
        <v>2674.4372106410979</v>
      </c>
      <c r="AF325" s="187">
        <f t="shared" si="185"/>
        <v>2674.4372106410979</v>
      </c>
      <c r="AH325" s="31">
        <f t="shared" si="186"/>
        <v>2619.2297433912527</v>
      </c>
      <c r="AI325" s="187">
        <f t="shared" si="187"/>
        <v>2619.2297433912527</v>
      </c>
      <c r="AK325" s="31">
        <f t="shared" si="188"/>
        <v>2642.1460505515656</v>
      </c>
      <c r="AL325" s="187">
        <f t="shared" si="189"/>
        <v>2642.1460505515656</v>
      </c>
    </row>
    <row r="326" spans="1:38" x14ac:dyDescent="0.2">
      <c r="A326" s="250">
        <v>5</v>
      </c>
      <c r="B326" s="1" t="s">
        <v>30</v>
      </c>
      <c r="C326" s="1" t="str">
        <f>VLOOKUP(B326,Valores!$A$2:$F$223,5,FALSE)</f>
        <v>unid.</v>
      </c>
      <c r="D326" s="1">
        <v>1</v>
      </c>
      <c r="E326" s="64">
        <f>VLOOKUP($B326,Valores!$A$2:$G$300,6,FALSE)*VLOOKUP(VLOOKUP($B326,Indices_Poder!$B$5:$E$250,3,FALSE),Indices_Poder!$G$6:$N$28,4,FALSE)</f>
        <v>54015.592521526502</v>
      </c>
      <c r="F326" s="65">
        <f>$E326*VLOOKUP(F$321,Regional!$A$2:$B$7,2,FALSE)</f>
        <v>54690.78742804558</v>
      </c>
      <c r="G326" s="65">
        <f>$E326*VLOOKUP(G$321,Regional!$A$2:$B$7,2,FALSE)</f>
        <v>52562.57308269744</v>
      </c>
      <c r="H326" s="65">
        <f>$E326*VLOOKUP(H$321,Regional!$A$2:$B$7,2,FALSE)</f>
        <v>55474.01351960771</v>
      </c>
      <c r="I326" s="65">
        <f>$E326*VLOOKUP(I$321,Regional!$A$2:$B$7,2,FALSE)</f>
        <v>54328.882958151356</v>
      </c>
      <c r="J326" s="65">
        <f>$E326*VLOOKUP(J$321,Regional!$A$2:$B$7,2,FALSE)</f>
        <v>54804.220172340785</v>
      </c>
      <c r="K326" s="66">
        <f t="shared" si="190"/>
        <v>54015.592521526502</v>
      </c>
      <c r="L326" s="65">
        <f t="shared" si="191"/>
        <v>54690.78742804558</v>
      </c>
      <c r="M326" s="65">
        <f t="shared" si="191"/>
        <v>52562.57308269744</v>
      </c>
      <c r="N326" s="65">
        <f t="shared" si="191"/>
        <v>55474.01351960771</v>
      </c>
      <c r="O326" s="65">
        <f t="shared" si="191"/>
        <v>54328.882958151356</v>
      </c>
      <c r="P326" s="133">
        <f t="shared" si="191"/>
        <v>54804.220172340785</v>
      </c>
      <c r="Q326" s="119">
        <f>VLOOKUP(B326,Valores!$A$2:$P$300,14,FALSE)</f>
        <v>1</v>
      </c>
      <c r="R326" s="119">
        <f>VLOOKUP(B326,Valores!$A$2:$P$300,15,FALSE)</f>
        <v>0.04</v>
      </c>
      <c r="S326" s="186">
        <f t="shared" si="192"/>
        <v>0</v>
      </c>
      <c r="T326" s="186">
        <f t="shared" si="179"/>
        <v>0</v>
      </c>
      <c r="U326" s="186">
        <f t="shared" si="179"/>
        <v>0</v>
      </c>
      <c r="V326" s="186">
        <f t="shared" si="179"/>
        <v>0</v>
      </c>
      <c r="W326" s="186">
        <f t="shared" si="179"/>
        <v>0</v>
      </c>
      <c r="Y326" s="31">
        <f t="shared" si="180"/>
        <v>54690.78742804558</v>
      </c>
      <c r="Z326" s="187">
        <f t="shared" si="181"/>
        <v>54690.78742804558</v>
      </c>
      <c r="AB326" s="31">
        <f t="shared" si="182"/>
        <v>52562.57308269744</v>
      </c>
      <c r="AC326" s="187">
        <f t="shared" si="183"/>
        <v>52562.57308269744</v>
      </c>
      <c r="AE326" s="31">
        <f t="shared" si="184"/>
        <v>55474.01351960771</v>
      </c>
      <c r="AF326" s="187">
        <f t="shared" si="185"/>
        <v>55474.01351960771</v>
      </c>
      <c r="AH326" s="31">
        <f t="shared" si="186"/>
        <v>54328.882958151356</v>
      </c>
      <c r="AI326" s="187">
        <f t="shared" si="187"/>
        <v>54328.882958151356</v>
      </c>
      <c r="AK326" s="31">
        <f t="shared" si="188"/>
        <v>54804.220172340785</v>
      </c>
      <c r="AL326" s="187">
        <f t="shared" si="189"/>
        <v>54804.220172340785</v>
      </c>
    </row>
    <row r="327" spans="1:38" x14ac:dyDescent="0.2">
      <c r="A327" s="250">
        <v>6</v>
      </c>
      <c r="B327" s="1" t="s">
        <v>240</v>
      </c>
      <c r="C327" s="1" t="str">
        <f>VLOOKUP(B327,Valores!$A$2:$F$223,5,FALSE)</f>
        <v>unid.</v>
      </c>
      <c r="D327" s="1">
        <v>0.33</v>
      </c>
      <c r="E327" s="64">
        <f>EXP(10.06941)*POWER(13.8,0.39621)*POWER($Q$4,0.54447)*0.9331847*(1+Valores!$H$135)*(1+Valores!$I$135)*(1+Valores!$J$135)*VLOOKUP(VLOOKUP($B327,Indices_Poder!$B$5:$E$250,3,FALSE),Indices_Poder!$G$6:$N$28,8,FALSE)</f>
        <v>433304.04849154927</v>
      </c>
      <c r="F327" s="65">
        <f>$E327*VLOOKUP(F$321,Regional!$A$2:$B$7,2,FALSE)</f>
        <v>438720.34909769363</v>
      </c>
      <c r="G327" s="65">
        <f>$E327*VLOOKUP(G$321,Regional!$A$2:$B$7,2,FALSE)</f>
        <v>421648.16958712658</v>
      </c>
      <c r="H327" s="65">
        <f>$E327*VLOOKUP(H$321,Regional!$A$2:$B$7,2,FALSE)</f>
        <v>445003.25780082104</v>
      </c>
      <c r="I327" s="65">
        <f>$E327*VLOOKUP(I$321,Regional!$A$2:$B$7,2,FALSE)</f>
        <v>435817.21197280026</v>
      </c>
      <c r="J327" s="65">
        <f>$E327*VLOOKUP(J$321,Regional!$A$2:$B$7,2,FALSE)</f>
        <v>439630.28759952588</v>
      </c>
      <c r="K327" s="66">
        <f t="shared" si="190"/>
        <v>142990.33600221126</v>
      </c>
      <c r="L327" s="65">
        <f t="shared" si="191"/>
        <v>144777.71520223891</v>
      </c>
      <c r="M327" s="65">
        <f t="shared" si="191"/>
        <v>139143.89596375177</v>
      </c>
      <c r="N327" s="65">
        <f t="shared" si="191"/>
        <v>146851.07507427095</v>
      </c>
      <c r="O327" s="65">
        <f t="shared" si="191"/>
        <v>143819.6799510241</v>
      </c>
      <c r="P327" s="133">
        <f t="shared" si="191"/>
        <v>145077.99490784356</v>
      </c>
      <c r="Q327" s="119">
        <f>VLOOKUP(B327,Valores!$A$2:$P$300,14,FALSE)</f>
        <v>1</v>
      </c>
      <c r="R327" s="119">
        <f>VLOOKUP(B327,Valores!$A$2:$P$300,15,FALSE)</f>
        <v>3.3300000000000003E-2</v>
      </c>
      <c r="S327" s="186">
        <f t="shared" si="192"/>
        <v>0</v>
      </c>
      <c r="T327" s="186">
        <f t="shared" si="179"/>
        <v>0</v>
      </c>
      <c r="U327" s="186">
        <f t="shared" si="179"/>
        <v>0</v>
      </c>
      <c r="V327" s="186">
        <f t="shared" si="179"/>
        <v>0</v>
      </c>
      <c r="W327" s="186">
        <f t="shared" si="179"/>
        <v>0</v>
      </c>
      <c r="Y327" s="31">
        <f t="shared" si="180"/>
        <v>144777.71520223891</v>
      </c>
      <c r="Z327" s="187">
        <f t="shared" si="181"/>
        <v>144777.71520223891</v>
      </c>
      <c r="AB327" s="31">
        <f t="shared" si="182"/>
        <v>139143.89596375177</v>
      </c>
      <c r="AC327" s="187">
        <f t="shared" si="183"/>
        <v>139143.89596375177</v>
      </c>
      <c r="AE327" s="31">
        <f t="shared" si="184"/>
        <v>146851.07507427095</v>
      </c>
      <c r="AF327" s="187">
        <f t="shared" si="185"/>
        <v>146851.07507427095</v>
      </c>
      <c r="AH327" s="31">
        <f t="shared" si="186"/>
        <v>143819.6799510241</v>
      </c>
      <c r="AI327" s="187">
        <f t="shared" si="187"/>
        <v>143819.6799510241</v>
      </c>
      <c r="AK327" s="31">
        <f t="shared" si="188"/>
        <v>145077.99490784356</v>
      </c>
      <c r="AL327" s="187">
        <f t="shared" si="189"/>
        <v>145077.99490784356</v>
      </c>
    </row>
    <row r="328" spans="1:38" x14ac:dyDescent="0.2">
      <c r="A328" s="250">
        <v>7</v>
      </c>
      <c r="B328" s="1" t="s">
        <v>241</v>
      </c>
      <c r="C328" s="1" t="str">
        <f>VLOOKUP(B328,Valores!$A$2:$F$223,5,FALSE)</f>
        <v>unid.</v>
      </c>
      <c r="D328" s="1">
        <v>0.33</v>
      </c>
      <c r="E328" s="64">
        <f>VLOOKUP($B328,Valores!$A$2:$G$300,6,FALSE)*VLOOKUP(VLOOKUP($B328,Indices_Poder!$B$5:$E$250,3,FALSE),Indices_Poder!$G$6:$N$28,4,FALSE)</f>
        <v>71314.393548262757</v>
      </c>
      <c r="F328" s="65">
        <f>$E328*VLOOKUP(F$321,Regional!$A$2:$B$7,2,FALSE)</f>
        <v>72205.823467616035</v>
      </c>
      <c r="G328" s="65">
        <f>$E328*VLOOKUP(G$321,Regional!$A$2:$B$7,2,FALSE)</f>
        <v>69396.036361814491</v>
      </c>
      <c r="H328" s="65">
        <f>$E328*VLOOKUP(H$321,Regional!$A$2:$B$7,2,FALSE)</f>
        <v>73239.882174065846</v>
      </c>
      <c r="I328" s="65">
        <f>$E328*VLOOKUP(I$321,Regional!$A$2:$B$7,2,FALSE)</f>
        <v>71728.01703084269</v>
      </c>
      <c r="J328" s="65">
        <f>$E328*VLOOKUP(J$321,Regional!$A$2:$B$7,2,FALSE)</f>
        <v>72355.583694067391</v>
      </c>
      <c r="K328" s="66">
        <f t="shared" si="190"/>
        <v>23533.749870926709</v>
      </c>
      <c r="L328" s="65">
        <f t="shared" si="191"/>
        <v>23827.921744313291</v>
      </c>
      <c r="M328" s="65">
        <f t="shared" si="191"/>
        <v>22900.691999398783</v>
      </c>
      <c r="N328" s="65">
        <f t="shared" si="191"/>
        <v>24169.16111744173</v>
      </c>
      <c r="O328" s="65">
        <f t="shared" si="191"/>
        <v>23670.245620178088</v>
      </c>
      <c r="P328" s="133">
        <f t="shared" si="191"/>
        <v>23877.34261904224</v>
      </c>
      <c r="Q328" s="119">
        <f>VLOOKUP(B328,Valores!$A$2:$P$300,14,FALSE)</f>
        <v>1</v>
      </c>
      <c r="R328" s="119">
        <f>VLOOKUP(B328,Valores!$A$2:$P$300,15,FALSE)</f>
        <v>2.7799999999999998E-2</v>
      </c>
      <c r="S328" s="186">
        <f t="shared" si="192"/>
        <v>0</v>
      </c>
      <c r="T328" s="186">
        <f t="shared" si="179"/>
        <v>0</v>
      </c>
      <c r="U328" s="186">
        <f t="shared" si="179"/>
        <v>0</v>
      </c>
      <c r="V328" s="186">
        <f t="shared" si="179"/>
        <v>0</v>
      </c>
      <c r="W328" s="186">
        <f t="shared" si="179"/>
        <v>0</v>
      </c>
      <c r="Y328" s="31">
        <f t="shared" si="180"/>
        <v>23827.921744313291</v>
      </c>
      <c r="Z328" s="187">
        <f t="shared" si="181"/>
        <v>23827.921744313291</v>
      </c>
      <c r="AB328" s="31">
        <f t="shared" si="182"/>
        <v>22900.691999398783</v>
      </c>
      <c r="AC328" s="187">
        <f t="shared" si="183"/>
        <v>22900.691999398783</v>
      </c>
      <c r="AE328" s="31">
        <f t="shared" si="184"/>
        <v>24169.16111744173</v>
      </c>
      <c r="AF328" s="187">
        <f t="shared" si="185"/>
        <v>24169.16111744173</v>
      </c>
      <c r="AH328" s="31">
        <f t="shared" si="186"/>
        <v>23670.245620178088</v>
      </c>
      <c r="AI328" s="187">
        <f t="shared" si="187"/>
        <v>23670.245620178088</v>
      </c>
      <c r="AK328" s="31">
        <f t="shared" si="188"/>
        <v>23877.34261904224</v>
      </c>
      <c r="AL328" s="187">
        <f t="shared" si="189"/>
        <v>23877.34261904224</v>
      </c>
    </row>
    <row r="329" spans="1:38" x14ac:dyDescent="0.2">
      <c r="A329" s="250">
        <v>8</v>
      </c>
      <c r="B329" s="1" t="s">
        <v>226</v>
      </c>
      <c r="C329" s="1" t="str">
        <f>VLOOKUP(B329,Valores!$A$2:$F$223,5,FALSE)</f>
        <v>kg</v>
      </c>
      <c r="D329" s="1">
        <v>0</v>
      </c>
      <c r="E329" s="64">
        <f>VLOOKUP($B329,Valores!$A$2:$G$300,6,FALSE)*VLOOKUP(VLOOKUP($B329,Indices_Poder!$B$5:$E$250,3,FALSE),Indices_Poder!$G$6:$N$28,4,FALSE)</f>
        <v>132.79382328753289</v>
      </c>
      <c r="F329" s="65">
        <f>$E329*VLOOKUP(F$321,Regional!$A$2:$B$7,2,FALSE)</f>
        <v>134.45374607862703</v>
      </c>
      <c r="G329" s="65">
        <f>$E329*VLOOKUP(G$321,Regional!$A$2:$B$7,2,FALSE)</f>
        <v>129.22166944109824</v>
      </c>
      <c r="H329" s="65">
        <f>$E329*VLOOKUP(H$321,Regional!$A$2:$B$7,2,FALSE)</f>
        <v>136.37925651629627</v>
      </c>
      <c r="I329" s="65">
        <f>$E329*VLOOKUP(I$321,Regional!$A$2:$B$7,2,FALSE)</f>
        <v>133.56402746260059</v>
      </c>
      <c r="J329" s="65">
        <f>$E329*VLOOKUP(J$321,Regional!$A$2:$B$7,2,FALSE)</f>
        <v>134.73261310753085</v>
      </c>
      <c r="K329" s="66">
        <f t="shared" si="190"/>
        <v>0</v>
      </c>
      <c r="L329" s="65">
        <f t="shared" si="191"/>
        <v>0</v>
      </c>
      <c r="M329" s="65">
        <f t="shared" si="191"/>
        <v>0</v>
      </c>
      <c r="N329" s="65">
        <f t="shared" si="191"/>
        <v>0</v>
      </c>
      <c r="O329" s="65">
        <f t="shared" si="191"/>
        <v>0</v>
      </c>
      <c r="P329" s="133">
        <f t="shared" si="191"/>
        <v>0</v>
      </c>
      <c r="Q329" s="119">
        <f>VLOOKUP(B329,Valores!$A$2:$P$300,14,FALSE)</f>
        <v>1</v>
      </c>
      <c r="R329" s="119">
        <f>VLOOKUP(B329,Valores!$A$2:$P$300,15,FALSE)</f>
        <v>2.5000000000000001E-2</v>
      </c>
      <c r="S329" s="186">
        <f t="shared" si="192"/>
        <v>0</v>
      </c>
      <c r="T329" s="186">
        <f t="shared" si="179"/>
        <v>0</v>
      </c>
      <c r="U329" s="186">
        <f t="shared" si="179"/>
        <v>0</v>
      </c>
      <c r="V329" s="186">
        <f t="shared" si="179"/>
        <v>0</v>
      </c>
      <c r="W329" s="186">
        <f t="shared" si="179"/>
        <v>0</v>
      </c>
      <c r="Y329" s="31">
        <f t="shared" si="180"/>
        <v>0</v>
      </c>
      <c r="Z329" s="187">
        <f t="shared" si="181"/>
        <v>0</v>
      </c>
      <c r="AB329" s="31">
        <f t="shared" si="182"/>
        <v>0</v>
      </c>
      <c r="AC329" s="187">
        <f t="shared" si="183"/>
        <v>0</v>
      </c>
      <c r="AE329" s="31">
        <f t="shared" si="184"/>
        <v>0</v>
      </c>
      <c r="AF329" s="187">
        <f t="shared" si="185"/>
        <v>0</v>
      </c>
      <c r="AH329" s="31">
        <f t="shared" si="186"/>
        <v>0</v>
      </c>
      <c r="AI329" s="187">
        <f t="shared" si="187"/>
        <v>0</v>
      </c>
      <c r="AK329" s="31">
        <f t="shared" si="188"/>
        <v>0</v>
      </c>
      <c r="AL329" s="187">
        <f t="shared" si="189"/>
        <v>0</v>
      </c>
    </row>
    <row r="330" spans="1:38" x14ac:dyDescent="0.2">
      <c r="A330" s="250">
        <v>9</v>
      </c>
      <c r="B330" s="1" t="s">
        <v>53</v>
      </c>
      <c r="C330" s="1" t="str">
        <f>VLOOKUP(B330,Valores!$A$2:$F$223,5,FALSE)</f>
        <v>kg</v>
      </c>
      <c r="D330" s="1">
        <v>146</v>
      </c>
      <c r="E330" s="64">
        <f>VLOOKUP($B330,Valores!$A$2:$G$300,6,FALSE)*VLOOKUP(VLOOKUP($B330,Indices_Poder!$B$5:$E$250,3,FALSE),Indices_Poder!$G$6:$N$28,4,FALSE)</f>
        <v>107.00410922919521</v>
      </c>
      <c r="F330" s="65">
        <f>$E330*VLOOKUP(F$321,Regional!$A$2:$B$7,2,FALSE)</f>
        <v>108.34166059456014</v>
      </c>
      <c r="G330" s="65">
        <f>$E330*VLOOKUP(G$321,Regional!$A$2:$B$7,2,FALSE)</f>
        <v>104.12569869092985</v>
      </c>
      <c r="H330" s="65">
        <f>$E330*VLOOKUP(H$321,Regional!$A$2:$B$7,2,FALSE)</f>
        <v>109.89322017838347</v>
      </c>
      <c r="I330" s="65">
        <f>$E330*VLOOKUP(I$321,Regional!$A$2:$B$7,2,FALSE)</f>
        <v>107.62473306272454</v>
      </c>
      <c r="J330" s="65">
        <f>$E330*VLOOKUP(J$321,Regional!$A$2:$B$7,2,FALSE)</f>
        <v>108.56636922394145</v>
      </c>
      <c r="K330" s="66">
        <f t="shared" si="190"/>
        <v>15622.5999474625</v>
      </c>
      <c r="L330" s="65">
        <f t="shared" si="191"/>
        <v>15817.882446805781</v>
      </c>
      <c r="M330" s="65">
        <f t="shared" si="191"/>
        <v>15202.352008875758</v>
      </c>
      <c r="N330" s="65">
        <f t="shared" si="191"/>
        <v>16044.410146043987</v>
      </c>
      <c r="O330" s="65">
        <f t="shared" si="191"/>
        <v>15713.211027157784</v>
      </c>
      <c r="P330" s="133">
        <f t="shared" si="191"/>
        <v>15850.689906695452</v>
      </c>
      <c r="Q330" s="119">
        <f>VLOOKUP(B330,Valores!$A$2:$P$300,14,FALSE)</f>
        <v>1</v>
      </c>
      <c r="R330" s="119" t="str">
        <f>VLOOKUP(B330,Valores!$A$2:$P$300,15,FALSE)</f>
        <v>Rateio</v>
      </c>
      <c r="S330" s="186">
        <f t="shared" si="192"/>
        <v>0</v>
      </c>
      <c r="T330" s="186">
        <f t="shared" si="179"/>
        <v>0</v>
      </c>
      <c r="U330" s="186">
        <f t="shared" si="179"/>
        <v>0</v>
      </c>
      <c r="V330" s="186">
        <f t="shared" si="179"/>
        <v>0</v>
      </c>
      <c r="W330" s="186">
        <f t="shared" si="179"/>
        <v>0</v>
      </c>
      <c r="Y330" s="31">
        <f t="shared" si="180"/>
        <v>15817.882446805781</v>
      </c>
      <c r="Z330" s="187">
        <f t="shared" si="181"/>
        <v>15817.882446805781</v>
      </c>
      <c r="AB330" s="31">
        <f t="shared" si="182"/>
        <v>15202.352008875758</v>
      </c>
      <c r="AC330" s="187">
        <f t="shared" si="183"/>
        <v>15202.352008875758</v>
      </c>
      <c r="AE330" s="31">
        <f t="shared" si="184"/>
        <v>16044.410146043987</v>
      </c>
      <c r="AF330" s="187">
        <f t="shared" si="185"/>
        <v>16044.410146043987</v>
      </c>
      <c r="AH330" s="31">
        <f t="shared" si="186"/>
        <v>15713.211027157784</v>
      </c>
      <c r="AI330" s="187">
        <f t="shared" si="187"/>
        <v>15713.211027157784</v>
      </c>
      <c r="AK330" s="31">
        <f t="shared" si="188"/>
        <v>15850.689906695452</v>
      </c>
      <c r="AL330" s="187">
        <f t="shared" si="189"/>
        <v>15850.689906695452</v>
      </c>
    </row>
    <row r="331" spans="1:38" x14ac:dyDescent="0.2">
      <c r="A331" s="250">
        <v>10</v>
      </c>
      <c r="B331" s="1" t="s">
        <v>242</v>
      </c>
      <c r="C331" s="1" t="str">
        <f>VLOOKUP(B331,Valores!$A$2:$F$223,5,FALSE)</f>
        <v>unid.</v>
      </c>
      <c r="D331" s="1">
        <v>0</v>
      </c>
      <c r="E331" s="64">
        <f>VLOOKUP($B331,Valores!$A$2:$G$300,6,FALSE)*VLOOKUP(VLOOKUP($B331,Indices_Poder!$B$5:$E$250,3,FALSE),Indices_Poder!$G$6:$N$28,4,FALSE)</f>
        <v>318.82451132788094</v>
      </c>
      <c r="F331" s="65">
        <f>$E331*VLOOKUP(F$321,Regional!$A$2:$B$7,2,FALSE)</f>
        <v>322.80981771947944</v>
      </c>
      <c r="G331" s="65">
        <f>$E331*VLOOKUP(G$321,Regional!$A$2:$B$7,2,FALSE)</f>
        <v>310.24813197316092</v>
      </c>
      <c r="H331" s="65">
        <f>$E331*VLOOKUP(H$321,Regional!$A$2:$B$7,2,FALSE)</f>
        <v>327.43277313373369</v>
      </c>
      <c r="I331" s="65">
        <f>$E331*VLOOKUP(I$321,Regional!$A$2:$B$7,2,FALSE)</f>
        <v>320.67369349358268</v>
      </c>
      <c r="J331" s="65">
        <f>$E331*VLOOKUP(J$321,Regional!$A$2:$B$7,2,FALSE)</f>
        <v>323.47934919326798</v>
      </c>
      <c r="K331" s="66">
        <f t="shared" si="190"/>
        <v>0</v>
      </c>
      <c r="L331" s="65">
        <f t="shared" si="191"/>
        <v>0</v>
      </c>
      <c r="M331" s="65">
        <f t="shared" si="191"/>
        <v>0</v>
      </c>
      <c r="N331" s="65">
        <f t="shared" si="191"/>
        <v>0</v>
      </c>
      <c r="O331" s="65">
        <f t="shared" si="191"/>
        <v>0</v>
      </c>
      <c r="P331" s="133">
        <f t="shared" si="191"/>
        <v>0</v>
      </c>
      <c r="Q331" s="119">
        <f>VLOOKUP(B331,Valores!$A$2:$P$300,14,FALSE)</f>
        <v>1</v>
      </c>
      <c r="R331" s="119">
        <f>VLOOKUP(B331,Valores!$A$2:$P$300,15,FALSE)</f>
        <v>2.5000000000000001E-2</v>
      </c>
      <c r="S331" s="186">
        <f t="shared" si="192"/>
        <v>0</v>
      </c>
      <c r="T331" s="186">
        <f t="shared" si="179"/>
        <v>0</v>
      </c>
      <c r="U331" s="186">
        <f t="shared" si="179"/>
        <v>0</v>
      </c>
      <c r="V331" s="186">
        <f t="shared" si="179"/>
        <v>0</v>
      </c>
      <c r="W331" s="186">
        <f t="shared" si="179"/>
        <v>0</v>
      </c>
      <c r="Y331" s="31">
        <f t="shared" si="180"/>
        <v>0</v>
      </c>
      <c r="Z331" s="187">
        <f t="shared" si="181"/>
        <v>0</v>
      </c>
      <c r="AB331" s="31">
        <f t="shared" si="182"/>
        <v>0</v>
      </c>
      <c r="AC331" s="187">
        <f t="shared" si="183"/>
        <v>0</v>
      </c>
      <c r="AE331" s="31">
        <f t="shared" si="184"/>
        <v>0</v>
      </c>
      <c r="AF331" s="187">
        <f t="shared" si="185"/>
        <v>0</v>
      </c>
      <c r="AH331" s="31">
        <f t="shared" si="186"/>
        <v>0</v>
      </c>
      <c r="AI331" s="187">
        <f t="shared" si="187"/>
        <v>0</v>
      </c>
      <c r="AK331" s="31">
        <f t="shared" si="188"/>
        <v>0</v>
      </c>
      <c r="AL331" s="187">
        <f t="shared" si="189"/>
        <v>0</v>
      </c>
    </row>
    <row r="332" spans="1:38" x14ac:dyDescent="0.2">
      <c r="A332" s="250">
        <v>11</v>
      </c>
      <c r="B332" s="1" t="s">
        <v>243</v>
      </c>
      <c r="C332" s="1" t="str">
        <f>VLOOKUP(B332,Valores!$A$2:$F$223,5,FALSE)</f>
        <v>kg</v>
      </c>
      <c r="D332" s="1">
        <v>500</v>
      </c>
      <c r="E332" s="64">
        <f>VLOOKUP($B332,Valores!$A$2:$G$300,6,FALSE)*VLOOKUP(VLOOKUP($B332,Indices_Poder!$B$5:$E$250,3,FALSE),Indices_Poder!$G$6:$N$28,4,FALSE)</f>
        <v>90.692785411365136</v>
      </c>
      <c r="F332" s="65">
        <f>$E332*VLOOKUP(F$321,Regional!$A$2:$B$7,2,FALSE)</f>
        <v>91.826445229007192</v>
      </c>
      <c r="G332" s="65">
        <f>$E332*VLOOKUP(G$321,Regional!$A$2:$B$7,2,FALSE)</f>
        <v>88.253149483799405</v>
      </c>
      <c r="H332" s="65">
        <f>$E332*VLOOKUP(H$321,Regional!$A$2:$B$7,2,FALSE)</f>
        <v>93.141490617471987</v>
      </c>
      <c r="I332" s="65">
        <f>$E332*VLOOKUP(I$321,Regional!$A$2:$B$7,2,FALSE)</f>
        <v>91.218803566751063</v>
      </c>
      <c r="J332" s="65">
        <f>$E332*VLOOKUP(J$321,Regional!$A$2:$B$7,2,FALSE)</f>
        <v>92.016900078371066</v>
      </c>
      <c r="K332" s="66">
        <f t="shared" si="190"/>
        <v>45346.392705682571</v>
      </c>
      <c r="L332" s="65">
        <f t="shared" si="191"/>
        <v>45913.222614503597</v>
      </c>
      <c r="M332" s="65">
        <f t="shared" si="191"/>
        <v>44126.574741899705</v>
      </c>
      <c r="N332" s="65">
        <f t="shared" si="191"/>
        <v>46570.745308735997</v>
      </c>
      <c r="O332" s="65">
        <f t="shared" si="191"/>
        <v>45609.401783375535</v>
      </c>
      <c r="P332" s="133">
        <f t="shared" si="191"/>
        <v>46008.450039185533</v>
      </c>
      <c r="Q332" s="119">
        <f>VLOOKUP(B332,Valores!$A$2:$P$300,14,FALSE)</f>
        <v>1</v>
      </c>
      <c r="R332" s="119">
        <f>VLOOKUP(B332,Valores!$A$2:$P$300,15,FALSE)</f>
        <v>3.1300000000000001E-2</v>
      </c>
      <c r="S332" s="186">
        <f t="shared" si="192"/>
        <v>0</v>
      </c>
      <c r="T332" s="186">
        <f t="shared" si="179"/>
        <v>0</v>
      </c>
      <c r="U332" s="186">
        <f t="shared" si="179"/>
        <v>0</v>
      </c>
      <c r="V332" s="186">
        <f t="shared" si="179"/>
        <v>0</v>
      </c>
      <c r="W332" s="186">
        <f t="shared" si="179"/>
        <v>0</v>
      </c>
      <c r="Y332" s="31">
        <f t="shared" si="180"/>
        <v>45913.222614503597</v>
      </c>
      <c r="Z332" s="187">
        <f t="shared" si="181"/>
        <v>45913.222614503597</v>
      </c>
      <c r="AB332" s="31">
        <f t="shared" si="182"/>
        <v>44126.574741899705</v>
      </c>
      <c r="AC332" s="187">
        <f t="shared" si="183"/>
        <v>44126.574741899705</v>
      </c>
      <c r="AE332" s="31">
        <f t="shared" si="184"/>
        <v>46570.745308735997</v>
      </c>
      <c r="AF332" s="187">
        <f t="shared" si="185"/>
        <v>46570.745308735997</v>
      </c>
      <c r="AH332" s="31">
        <f t="shared" si="186"/>
        <v>45609.401783375535</v>
      </c>
      <c r="AI332" s="187">
        <f t="shared" si="187"/>
        <v>45609.401783375535</v>
      </c>
      <c r="AK332" s="31">
        <f t="shared" si="188"/>
        <v>46008.450039185533</v>
      </c>
      <c r="AL332" s="187">
        <f t="shared" si="189"/>
        <v>46008.450039185533</v>
      </c>
    </row>
    <row r="333" spans="1:38" x14ac:dyDescent="0.2">
      <c r="A333" s="250">
        <v>12</v>
      </c>
      <c r="B333" s="1" t="s">
        <v>244</v>
      </c>
      <c r="C333" s="1" t="str">
        <f>VLOOKUP(B333,Valores!$A$2:$F$223,5,FALSE)</f>
        <v>kg</v>
      </c>
      <c r="D333" s="1">
        <v>500</v>
      </c>
      <c r="E333" s="64">
        <f>VLOOKUP($B333,Valores!$A$2:$G$300,6,FALSE)*VLOOKUP(VLOOKUP($B333,Indices_Poder!$B$5:$E$250,3,FALSE),Indices_Poder!$G$6:$N$28,4,FALSE)</f>
        <v>90.692785411365136</v>
      </c>
      <c r="F333" s="65">
        <f>$E333*VLOOKUP(F$321,Regional!$A$2:$B$7,2,FALSE)</f>
        <v>91.826445229007192</v>
      </c>
      <c r="G333" s="65">
        <f>$E333*VLOOKUP(G$321,Regional!$A$2:$B$7,2,FALSE)</f>
        <v>88.253149483799405</v>
      </c>
      <c r="H333" s="65">
        <f>$E333*VLOOKUP(H$321,Regional!$A$2:$B$7,2,FALSE)</f>
        <v>93.141490617471987</v>
      </c>
      <c r="I333" s="65">
        <f>$E333*VLOOKUP(I$321,Regional!$A$2:$B$7,2,FALSE)</f>
        <v>91.218803566751063</v>
      </c>
      <c r="J333" s="65">
        <f>$E333*VLOOKUP(J$321,Regional!$A$2:$B$7,2,FALSE)</f>
        <v>92.016900078371066</v>
      </c>
      <c r="K333" s="66">
        <f t="shared" si="190"/>
        <v>45346.392705682571</v>
      </c>
      <c r="L333" s="65">
        <f t="shared" si="191"/>
        <v>45913.222614503597</v>
      </c>
      <c r="M333" s="65">
        <f t="shared" si="191"/>
        <v>44126.574741899705</v>
      </c>
      <c r="N333" s="65">
        <f t="shared" si="191"/>
        <v>46570.745308735997</v>
      </c>
      <c r="O333" s="65">
        <f t="shared" si="191"/>
        <v>45609.401783375535</v>
      </c>
      <c r="P333" s="133">
        <f t="shared" si="191"/>
        <v>46008.450039185533</v>
      </c>
      <c r="Q333" s="119">
        <f>VLOOKUP(B333,Valores!$A$2:$P$300,14,FALSE)</f>
        <v>1</v>
      </c>
      <c r="R333" s="119">
        <f>VLOOKUP(B333,Valores!$A$2:$P$300,15,FALSE)</f>
        <v>3.1300000000000001E-2</v>
      </c>
      <c r="S333" s="186">
        <f t="shared" si="192"/>
        <v>0</v>
      </c>
      <c r="T333" s="186">
        <f t="shared" si="179"/>
        <v>0</v>
      </c>
      <c r="U333" s="186">
        <f t="shared" si="179"/>
        <v>0</v>
      </c>
      <c r="V333" s="186">
        <f t="shared" si="179"/>
        <v>0</v>
      </c>
      <c r="W333" s="186">
        <f t="shared" si="179"/>
        <v>0</v>
      </c>
      <c r="Y333" s="31">
        <f t="shared" si="180"/>
        <v>45913.222614503597</v>
      </c>
      <c r="Z333" s="187">
        <f t="shared" si="181"/>
        <v>45913.222614503597</v>
      </c>
      <c r="AB333" s="31">
        <f t="shared" si="182"/>
        <v>44126.574741899705</v>
      </c>
      <c r="AC333" s="187">
        <f t="shared" si="183"/>
        <v>44126.574741899705</v>
      </c>
      <c r="AE333" s="31">
        <f t="shared" si="184"/>
        <v>46570.745308735997</v>
      </c>
      <c r="AF333" s="187">
        <f t="shared" si="185"/>
        <v>46570.745308735997</v>
      </c>
      <c r="AH333" s="31">
        <f t="shared" si="186"/>
        <v>45609.401783375535</v>
      </c>
      <c r="AI333" s="187">
        <f t="shared" si="187"/>
        <v>45609.401783375535</v>
      </c>
      <c r="AK333" s="31">
        <f t="shared" si="188"/>
        <v>46008.450039185533</v>
      </c>
      <c r="AL333" s="187">
        <f t="shared" si="189"/>
        <v>46008.450039185533</v>
      </c>
    </row>
    <row r="334" spans="1:38" x14ac:dyDescent="0.2">
      <c r="A334" s="250">
        <v>13</v>
      </c>
      <c r="B334" s="1" t="s">
        <v>298</v>
      </c>
      <c r="C334" s="1" t="str">
        <f>VLOOKUP(B334,Valores!$A$2:$F$223,5,FALSE)</f>
        <v>m³</v>
      </c>
      <c r="D334" s="252">
        <v>10.1</v>
      </c>
      <c r="E334" s="64">
        <f>VLOOKUP($B334,Valores!$A$2:$G$300,6,FALSE)*VLOOKUP(VLOOKUP($B334,Indices_Poder!$B$5:$E$250,3,FALSE),Indices_Poder!$G$6:$N$28,4,FALSE)</f>
        <v>5744.0577699282558</v>
      </c>
      <c r="F334" s="65">
        <f>$E334*VLOOKUP(F$321,Regional!$A$2:$B$7,2,FALSE)</f>
        <v>5815.858492052359</v>
      </c>
      <c r="G334" s="65">
        <f>$E334*VLOOKUP(G$321,Regional!$A$2:$B$7,2,FALSE)</f>
        <v>5589.5426159171857</v>
      </c>
      <c r="H334" s="65">
        <f>$E334*VLOOKUP(H$321,Regional!$A$2:$B$7,2,FALSE)</f>
        <v>5899.1473297163184</v>
      </c>
      <c r="I334" s="65">
        <f>$E334*VLOOKUP(I$321,Regional!$A$2:$B$7,2,FALSE)</f>
        <v>5777.3733049938401</v>
      </c>
      <c r="J334" s="65">
        <f>$E334*VLOOKUP(J$321,Regional!$A$2:$B$7,2,FALSE)</f>
        <v>5827.9210133692077</v>
      </c>
      <c r="K334" s="66">
        <f t="shared" si="190"/>
        <v>58014.983476275382</v>
      </c>
      <c r="L334" s="65">
        <f t="shared" si="191"/>
        <v>58740.170769728822</v>
      </c>
      <c r="M334" s="65">
        <f t="shared" si="191"/>
        <v>56454.380420763577</v>
      </c>
      <c r="N334" s="65">
        <f t="shared" si="191"/>
        <v>59581.388030134811</v>
      </c>
      <c r="O334" s="65">
        <f t="shared" si="191"/>
        <v>58351.470380437786</v>
      </c>
      <c r="P334" s="133">
        <f t="shared" si="191"/>
        <v>58862.002235028995</v>
      </c>
      <c r="Q334" s="119">
        <f>VLOOKUP(B334,Valores!$A$2:$P$300,14,FALSE)</f>
        <v>1</v>
      </c>
      <c r="R334" s="119">
        <f>VLOOKUP(B334,Valores!$A$2:$P$300,15,FALSE)</f>
        <v>3.1300000000000001E-2</v>
      </c>
      <c r="S334" s="186">
        <f t="shared" si="192"/>
        <v>0</v>
      </c>
      <c r="T334" s="186">
        <f t="shared" si="179"/>
        <v>0</v>
      </c>
      <c r="U334" s="186">
        <f t="shared" si="179"/>
        <v>0</v>
      </c>
      <c r="V334" s="186">
        <f t="shared" si="179"/>
        <v>0</v>
      </c>
      <c r="W334" s="186">
        <f t="shared" si="179"/>
        <v>0</v>
      </c>
      <c r="Y334" s="31">
        <f t="shared" si="180"/>
        <v>58740.170769728822</v>
      </c>
      <c r="Z334" s="187">
        <f t="shared" si="181"/>
        <v>58740.170769728822</v>
      </c>
      <c r="AB334" s="31">
        <f t="shared" si="182"/>
        <v>56454.380420763577</v>
      </c>
      <c r="AC334" s="187">
        <f t="shared" si="183"/>
        <v>56454.380420763577</v>
      </c>
      <c r="AE334" s="31">
        <f t="shared" si="184"/>
        <v>59581.388030134811</v>
      </c>
      <c r="AF334" s="187">
        <f t="shared" si="185"/>
        <v>59581.388030134811</v>
      </c>
      <c r="AH334" s="31">
        <f t="shared" si="186"/>
        <v>58351.470380437786</v>
      </c>
      <c r="AI334" s="187">
        <f t="shared" si="187"/>
        <v>58351.470380437786</v>
      </c>
      <c r="AK334" s="31">
        <f t="shared" si="188"/>
        <v>58862.002235028995</v>
      </c>
      <c r="AL334" s="187">
        <f t="shared" si="189"/>
        <v>58862.002235028995</v>
      </c>
    </row>
    <row r="335" spans="1:38" x14ac:dyDescent="0.2">
      <c r="A335" s="250">
        <v>14</v>
      </c>
      <c r="B335" s="1" t="s">
        <v>214</v>
      </c>
      <c r="C335" s="1" t="str">
        <f>VLOOKUP(B335,Valores!$A$2:$F$223,5,FALSE)</f>
        <v>m³</v>
      </c>
      <c r="D335" s="1">
        <v>48</v>
      </c>
      <c r="E335" s="64">
        <f>VLOOKUP($B335,Valores!$A$2:$G$300,6,FALSE)*VLOOKUP(VLOOKUP($B335,Indices_Poder!$B$5:$E$250,3,FALSE),Indices_Poder!$G$6:$N$28,4,FALSE)</f>
        <v>5744.0577699282558</v>
      </c>
      <c r="F335" s="65">
        <f>$E335*VLOOKUP(F$321,Regional!$A$2:$B$7,2,FALSE)</f>
        <v>5815.858492052359</v>
      </c>
      <c r="G335" s="65">
        <f>$E335*VLOOKUP(G$321,Regional!$A$2:$B$7,2,FALSE)</f>
        <v>5589.5426159171857</v>
      </c>
      <c r="H335" s="65">
        <f>$E335*VLOOKUP(H$321,Regional!$A$2:$B$7,2,FALSE)</f>
        <v>5899.1473297163184</v>
      </c>
      <c r="I335" s="65">
        <f>$E335*VLOOKUP(I$321,Regional!$A$2:$B$7,2,FALSE)</f>
        <v>5777.3733049938401</v>
      </c>
      <c r="J335" s="65">
        <f>$E335*VLOOKUP(J$321,Regional!$A$2:$B$7,2,FALSE)</f>
        <v>5827.9210133692077</v>
      </c>
      <c r="K335" s="66">
        <f>D335*E335</f>
        <v>275714.77295655629</v>
      </c>
      <c r="L335" s="65">
        <f t="shared" si="191"/>
        <v>279161.20761851326</v>
      </c>
      <c r="M335" s="65">
        <f t="shared" si="191"/>
        <v>268298.04556402494</v>
      </c>
      <c r="N335" s="65">
        <f t="shared" si="191"/>
        <v>283159.0718263833</v>
      </c>
      <c r="O335" s="65">
        <f t="shared" si="191"/>
        <v>277313.91863970435</v>
      </c>
      <c r="P335" s="133">
        <f t="shared" si="191"/>
        <v>279740.20864172198</v>
      </c>
      <c r="Q335" s="119">
        <f>VLOOKUP(B335,Valores!$A$2:$P$300,14,FALSE)</f>
        <v>1</v>
      </c>
      <c r="R335" s="119">
        <f>VLOOKUP(B335,Valores!$A$2:$P$300,15,FALSE)</f>
        <v>3.1300000000000001E-2</v>
      </c>
      <c r="S335" s="186">
        <f t="shared" si="192"/>
        <v>0</v>
      </c>
      <c r="T335" s="186">
        <f t="shared" si="179"/>
        <v>0</v>
      </c>
      <c r="U335" s="186">
        <f t="shared" si="179"/>
        <v>0</v>
      </c>
      <c r="V335" s="186">
        <f t="shared" si="179"/>
        <v>0</v>
      </c>
      <c r="W335" s="186">
        <f t="shared" si="179"/>
        <v>0</v>
      </c>
      <c r="Y335" s="31">
        <f t="shared" si="180"/>
        <v>279161.20761851326</v>
      </c>
      <c r="Z335" s="187">
        <f t="shared" si="181"/>
        <v>279161.20761851326</v>
      </c>
      <c r="AB335" s="31">
        <f t="shared" si="182"/>
        <v>268298.04556402494</v>
      </c>
      <c r="AC335" s="187">
        <f t="shared" si="183"/>
        <v>268298.04556402494</v>
      </c>
      <c r="AE335" s="31">
        <f t="shared" si="184"/>
        <v>283159.0718263833</v>
      </c>
      <c r="AF335" s="187">
        <f t="shared" si="185"/>
        <v>283159.0718263833</v>
      </c>
      <c r="AH335" s="31">
        <f t="shared" si="186"/>
        <v>277313.91863970435</v>
      </c>
      <c r="AI335" s="187">
        <f t="shared" si="187"/>
        <v>277313.91863970435</v>
      </c>
      <c r="AK335" s="31">
        <f t="shared" si="188"/>
        <v>279740.20864172198</v>
      </c>
      <c r="AL335" s="187">
        <f t="shared" si="189"/>
        <v>279740.20864172198</v>
      </c>
    </row>
    <row r="336" spans="1:38" x14ac:dyDescent="0.2">
      <c r="A336" s="250">
        <v>15</v>
      </c>
      <c r="B336" s="1" t="s">
        <v>246</v>
      </c>
      <c r="C336" s="1" t="str">
        <f>VLOOKUP(B336,Valores!$A$2:$F$223,5,FALSE)</f>
        <v>m³</v>
      </c>
      <c r="D336" s="1">
        <v>0.2</v>
      </c>
      <c r="E336" s="64">
        <f>VLOOKUP($B336,Valores!$A$2:$G$300,6,FALSE)*VLOOKUP(VLOOKUP($B336,Indices_Poder!$B$5:$E$250,3,FALSE),Indices_Poder!$G$6:$N$28,4,FALSE)</f>
        <v>5744.0577699282558</v>
      </c>
      <c r="F336" s="65">
        <f>$E336*VLOOKUP(F$321,Regional!$A$2:$B$7,2,FALSE)</f>
        <v>5815.858492052359</v>
      </c>
      <c r="G336" s="65">
        <f>$E336*VLOOKUP(G$321,Regional!$A$2:$B$7,2,FALSE)</f>
        <v>5589.5426159171857</v>
      </c>
      <c r="H336" s="65">
        <f>$E336*VLOOKUP(H$321,Regional!$A$2:$B$7,2,FALSE)</f>
        <v>5899.1473297163184</v>
      </c>
      <c r="I336" s="65">
        <f>$E336*VLOOKUP(I$321,Regional!$A$2:$B$7,2,FALSE)</f>
        <v>5777.3733049938401</v>
      </c>
      <c r="J336" s="65">
        <f>$E336*VLOOKUP(J$321,Regional!$A$2:$B$7,2,FALSE)</f>
        <v>5827.9210133692077</v>
      </c>
      <c r="K336" s="66">
        <f t="shared" ref="K336:K340" si="193">D336*E336</f>
        <v>1148.8115539856512</v>
      </c>
      <c r="L336" s="65">
        <f t="shared" si="191"/>
        <v>1163.1716984104719</v>
      </c>
      <c r="M336" s="65">
        <f t="shared" si="191"/>
        <v>1117.9085231834372</v>
      </c>
      <c r="N336" s="65">
        <f t="shared" si="191"/>
        <v>1179.8294659432638</v>
      </c>
      <c r="O336" s="65">
        <f t="shared" si="191"/>
        <v>1155.4746609987681</v>
      </c>
      <c r="P336" s="133">
        <f t="shared" si="191"/>
        <v>1165.5842026738417</v>
      </c>
      <c r="Q336" s="119">
        <f>VLOOKUP(B336,Valores!$A$2:$P$300,14,FALSE)</f>
        <v>1</v>
      </c>
      <c r="R336" s="119">
        <f>VLOOKUP(B336,Valores!$A$2:$P$300,15,FALSE)</f>
        <v>3.1300000000000001E-2</v>
      </c>
      <c r="S336" s="186">
        <f t="shared" si="192"/>
        <v>0</v>
      </c>
      <c r="T336" s="186">
        <f t="shared" si="179"/>
        <v>0</v>
      </c>
      <c r="U336" s="186">
        <f t="shared" si="179"/>
        <v>0</v>
      </c>
      <c r="V336" s="186">
        <f t="shared" si="179"/>
        <v>0</v>
      </c>
      <c r="W336" s="186">
        <f t="shared" si="179"/>
        <v>0</v>
      </c>
      <c r="Y336" s="31">
        <f t="shared" si="180"/>
        <v>1163.1716984104719</v>
      </c>
      <c r="Z336" s="187">
        <f t="shared" si="181"/>
        <v>1163.1716984104719</v>
      </c>
      <c r="AB336" s="31">
        <f t="shared" si="182"/>
        <v>1117.9085231834372</v>
      </c>
      <c r="AC336" s="187">
        <f t="shared" si="183"/>
        <v>1117.9085231834372</v>
      </c>
      <c r="AE336" s="31">
        <f t="shared" si="184"/>
        <v>1179.8294659432638</v>
      </c>
      <c r="AF336" s="187">
        <f t="shared" si="185"/>
        <v>1179.8294659432638</v>
      </c>
      <c r="AH336" s="31">
        <f t="shared" si="186"/>
        <v>1155.4746609987681</v>
      </c>
      <c r="AI336" s="187">
        <f t="shared" si="187"/>
        <v>1155.4746609987681</v>
      </c>
      <c r="AK336" s="31">
        <f t="shared" si="188"/>
        <v>1165.5842026738417</v>
      </c>
      <c r="AL336" s="187">
        <f t="shared" si="189"/>
        <v>1165.5842026738417</v>
      </c>
    </row>
    <row r="337" spans="1:38" x14ac:dyDescent="0.2">
      <c r="A337" s="250">
        <v>16</v>
      </c>
      <c r="B337" s="1" t="s">
        <v>215</v>
      </c>
      <c r="C337" s="1" t="str">
        <f>VLOOKUP(B337,Valores!$A$2:$F$223,5,FALSE)</f>
        <v>m³</v>
      </c>
      <c r="D337" s="1">
        <v>0</v>
      </c>
      <c r="E337" s="64">
        <f>VLOOKUP($B337,Valores!$A$2:$G$300,6,FALSE)*VLOOKUP(VLOOKUP($B337,Indices_Poder!$B$5:$E$250,3,FALSE),Indices_Poder!$G$6:$N$28,4,FALSE)</f>
        <v>5744.0577699282558</v>
      </c>
      <c r="F337" s="65">
        <f>$E337*VLOOKUP(F$321,Regional!$A$2:$B$7,2,FALSE)</f>
        <v>5815.858492052359</v>
      </c>
      <c r="G337" s="65">
        <f>$E337*VLOOKUP(G$321,Regional!$A$2:$B$7,2,FALSE)</f>
        <v>5589.5426159171857</v>
      </c>
      <c r="H337" s="65">
        <f>$E337*VLOOKUP(H$321,Regional!$A$2:$B$7,2,FALSE)</f>
        <v>5899.1473297163184</v>
      </c>
      <c r="I337" s="65">
        <f>$E337*VLOOKUP(I$321,Regional!$A$2:$B$7,2,FALSE)</f>
        <v>5777.3733049938401</v>
      </c>
      <c r="J337" s="65">
        <f>$E337*VLOOKUP(J$321,Regional!$A$2:$B$7,2,FALSE)</f>
        <v>5827.9210133692077</v>
      </c>
      <c r="K337" s="66">
        <f t="shared" si="193"/>
        <v>0</v>
      </c>
      <c r="L337" s="65">
        <f t="shared" si="191"/>
        <v>0</v>
      </c>
      <c r="M337" s="65">
        <f t="shared" si="191"/>
        <v>0</v>
      </c>
      <c r="N337" s="65">
        <f t="shared" si="191"/>
        <v>0</v>
      </c>
      <c r="O337" s="65">
        <f t="shared" si="191"/>
        <v>0</v>
      </c>
      <c r="P337" s="133">
        <f t="shared" si="191"/>
        <v>0</v>
      </c>
      <c r="Q337" s="119">
        <f>VLOOKUP(B337,Valores!$A$2:$P$300,14,FALSE)</f>
        <v>1</v>
      </c>
      <c r="R337" s="119">
        <f>VLOOKUP(B337,Valores!$A$2:$P$300,15,FALSE)</f>
        <v>3.1300000000000001E-2</v>
      </c>
      <c r="S337" s="186">
        <f t="shared" si="192"/>
        <v>0</v>
      </c>
      <c r="T337" s="186">
        <f t="shared" si="179"/>
        <v>0</v>
      </c>
      <c r="U337" s="186">
        <f t="shared" si="179"/>
        <v>0</v>
      </c>
      <c r="V337" s="186">
        <f t="shared" si="179"/>
        <v>0</v>
      </c>
      <c r="W337" s="186">
        <f t="shared" si="179"/>
        <v>0</v>
      </c>
      <c r="Y337" s="31">
        <f t="shared" si="180"/>
        <v>0</v>
      </c>
      <c r="Z337" s="187">
        <f t="shared" si="181"/>
        <v>0</v>
      </c>
      <c r="AB337" s="31">
        <f t="shared" si="182"/>
        <v>0</v>
      </c>
      <c r="AC337" s="187">
        <f t="shared" si="183"/>
        <v>0</v>
      </c>
      <c r="AE337" s="31">
        <f t="shared" si="184"/>
        <v>0</v>
      </c>
      <c r="AF337" s="187">
        <f t="shared" si="185"/>
        <v>0</v>
      </c>
      <c r="AH337" s="31">
        <f t="shared" si="186"/>
        <v>0</v>
      </c>
      <c r="AI337" s="187">
        <f t="shared" si="187"/>
        <v>0</v>
      </c>
      <c r="AK337" s="31">
        <f t="shared" si="188"/>
        <v>0</v>
      </c>
      <c r="AL337" s="187">
        <f t="shared" si="189"/>
        <v>0</v>
      </c>
    </row>
    <row r="338" spans="1:38" x14ac:dyDescent="0.2">
      <c r="A338" s="250">
        <v>17</v>
      </c>
      <c r="B338" s="1" t="s">
        <v>247</v>
      </c>
      <c r="C338" s="1" t="str">
        <f>VLOOKUP(B338,Valores!$A$2:$F$223,5,FALSE)</f>
        <v>m³</v>
      </c>
      <c r="D338" s="1">
        <v>1.75</v>
      </c>
      <c r="E338" s="64">
        <f>VLOOKUP($B338,Valores!$A$2:$G$300,6,FALSE)*VLOOKUP(VLOOKUP($B338,Indices_Poder!$B$5:$E$250,3,FALSE),Indices_Poder!$G$6:$N$28,4,FALSE)</f>
        <v>5744.0577699282558</v>
      </c>
      <c r="F338" s="65">
        <f>$E338*VLOOKUP(F$321,Regional!$A$2:$B$7,2,FALSE)</f>
        <v>5815.858492052359</v>
      </c>
      <c r="G338" s="65">
        <f>$E338*VLOOKUP(G$321,Regional!$A$2:$B$7,2,FALSE)</f>
        <v>5589.5426159171857</v>
      </c>
      <c r="H338" s="65">
        <f>$E338*VLOOKUP(H$321,Regional!$A$2:$B$7,2,FALSE)</f>
        <v>5899.1473297163184</v>
      </c>
      <c r="I338" s="65">
        <f>$E338*VLOOKUP(I$321,Regional!$A$2:$B$7,2,FALSE)</f>
        <v>5777.3733049938401</v>
      </c>
      <c r="J338" s="65">
        <f>$E338*VLOOKUP(J$321,Regional!$A$2:$B$7,2,FALSE)</f>
        <v>5827.9210133692077</v>
      </c>
      <c r="K338" s="66">
        <f t="shared" si="193"/>
        <v>10052.101097374447</v>
      </c>
      <c r="L338" s="65">
        <f t="shared" si="191"/>
        <v>10177.752361091629</v>
      </c>
      <c r="M338" s="65">
        <f t="shared" si="191"/>
        <v>9781.6995778550754</v>
      </c>
      <c r="N338" s="65">
        <f t="shared" si="191"/>
        <v>10323.507827003557</v>
      </c>
      <c r="O338" s="65">
        <f t="shared" si="191"/>
        <v>10110.403283739221</v>
      </c>
      <c r="P338" s="133">
        <f t="shared" si="191"/>
        <v>10198.861773396113</v>
      </c>
      <c r="Q338" s="119">
        <f>VLOOKUP(B338,Valores!$A$2:$P$300,14,FALSE)</f>
        <v>1</v>
      </c>
      <c r="R338" s="119">
        <f>VLOOKUP(B338,Valores!$A$2:$P$300,15,FALSE)</f>
        <v>3.1300000000000001E-2</v>
      </c>
      <c r="S338" s="186">
        <f t="shared" si="192"/>
        <v>0</v>
      </c>
      <c r="T338" s="186">
        <f t="shared" si="179"/>
        <v>0</v>
      </c>
      <c r="U338" s="186">
        <f t="shared" si="179"/>
        <v>0</v>
      </c>
      <c r="V338" s="186">
        <f t="shared" si="179"/>
        <v>0</v>
      </c>
      <c r="W338" s="186">
        <f t="shared" si="179"/>
        <v>0</v>
      </c>
      <c r="Y338" s="31">
        <f t="shared" si="180"/>
        <v>10177.752361091629</v>
      </c>
      <c r="Z338" s="187">
        <f t="shared" si="181"/>
        <v>10177.752361091629</v>
      </c>
      <c r="AB338" s="31">
        <f t="shared" si="182"/>
        <v>9781.6995778550754</v>
      </c>
      <c r="AC338" s="187">
        <f t="shared" si="183"/>
        <v>9781.6995778550754</v>
      </c>
      <c r="AE338" s="31">
        <f t="shared" si="184"/>
        <v>10323.507827003557</v>
      </c>
      <c r="AF338" s="187">
        <f t="shared" si="185"/>
        <v>10323.507827003557</v>
      </c>
      <c r="AH338" s="31">
        <f t="shared" si="186"/>
        <v>10110.403283739221</v>
      </c>
      <c r="AI338" s="187">
        <f t="shared" si="187"/>
        <v>10110.403283739221</v>
      </c>
      <c r="AK338" s="31">
        <f t="shared" si="188"/>
        <v>10198.861773396113</v>
      </c>
      <c r="AL338" s="187">
        <f t="shared" si="189"/>
        <v>10198.861773396113</v>
      </c>
    </row>
    <row r="339" spans="1:38" x14ac:dyDescent="0.2">
      <c r="A339" s="250">
        <v>18</v>
      </c>
      <c r="B339" s="1" t="s">
        <v>248</v>
      </c>
      <c r="C339" s="1" t="str">
        <f>VLOOKUP(B339,Valores!$A$2:$F$223,5,FALSE)</f>
        <v>m³</v>
      </c>
      <c r="D339" s="1">
        <v>1.75</v>
      </c>
      <c r="E339" s="64">
        <f>VLOOKUP($B339,Valores!$A$2:$G$300,6,FALSE)*VLOOKUP(VLOOKUP($B339,Indices_Poder!$B$5:$E$250,3,FALSE),Indices_Poder!$G$6:$N$28,4,FALSE)</f>
        <v>5744.0577699282558</v>
      </c>
      <c r="F339" s="65">
        <f>$E339*VLOOKUP(F$321,Regional!$A$2:$B$7,2,FALSE)</f>
        <v>5815.858492052359</v>
      </c>
      <c r="G339" s="65">
        <f>$E339*VLOOKUP(G$321,Regional!$A$2:$B$7,2,FALSE)</f>
        <v>5589.5426159171857</v>
      </c>
      <c r="H339" s="65">
        <f>$E339*VLOOKUP(H$321,Regional!$A$2:$B$7,2,FALSE)</f>
        <v>5899.1473297163184</v>
      </c>
      <c r="I339" s="65">
        <f>$E339*VLOOKUP(I$321,Regional!$A$2:$B$7,2,FALSE)</f>
        <v>5777.3733049938401</v>
      </c>
      <c r="J339" s="65">
        <f>$E339*VLOOKUP(J$321,Regional!$A$2:$B$7,2,FALSE)</f>
        <v>5827.9210133692077</v>
      </c>
      <c r="K339" s="66">
        <f t="shared" si="193"/>
        <v>10052.101097374447</v>
      </c>
      <c r="L339" s="65">
        <f t="shared" si="191"/>
        <v>10177.752361091629</v>
      </c>
      <c r="M339" s="65">
        <f t="shared" si="191"/>
        <v>9781.6995778550754</v>
      </c>
      <c r="N339" s="65">
        <f t="shared" si="191"/>
        <v>10323.507827003557</v>
      </c>
      <c r="O339" s="65">
        <f t="shared" si="191"/>
        <v>10110.403283739221</v>
      </c>
      <c r="P339" s="133">
        <f t="shared" si="191"/>
        <v>10198.861773396113</v>
      </c>
      <c r="Q339" s="119">
        <f>VLOOKUP(B339,Valores!$A$2:$P$300,14,FALSE)</f>
        <v>1</v>
      </c>
      <c r="R339" s="119">
        <f>VLOOKUP(B339,Valores!$A$2:$P$300,15,FALSE)</f>
        <v>3.1300000000000001E-2</v>
      </c>
      <c r="S339" s="186">
        <f t="shared" si="192"/>
        <v>0</v>
      </c>
      <c r="T339" s="186">
        <f t="shared" si="179"/>
        <v>0</v>
      </c>
      <c r="U339" s="186">
        <f t="shared" si="179"/>
        <v>0</v>
      </c>
      <c r="V339" s="186">
        <f t="shared" si="179"/>
        <v>0</v>
      </c>
      <c r="W339" s="186">
        <f t="shared" si="179"/>
        <v>0</v>
      </c>
      <c r="Y339" s="31">
        <f t="shared" si="180"/>
        <v>10177.752361091629</v>
      </c>
      <c r="Z339" s="187">
        <f t="shared" si="181"/>
        <v>10177.752361091629</v>
      </c>
      <c r="AB339" s="31">
        <f t="shared" si="182"/>
        <v>9781.6995778550754</v>
      </c>
      <c r="AC339" s="187">
        <f t="shared" si="183"/>
        <v>9781.6995778550754</v>
      </c>
      <c r="AE339" s="31">
        <f t="shared" si="184"/>
        <v>10323.507827003557</v>
      </c>
      <c r="AF339" s="187">
        <f t="shared" si="185"/>
        <v>10323.507827003557</v>
      </c>
      <c r="AH339" s="31">
        <f t="shared" si="186"/>
        <v>10110.403283739221</v>
      </c>
      <c r="AI339" s="187">
        <f t="shared" si="187"/>
        <v>10110.403283739221</v>
      </c>
      <c r="AK339" s="31">
        <f t="shared" si="188"/>
        <v>10198.861773396113</v>
      </c>
      <c r="AL339" s="187">
        <f t="shared" si="189"/>
        <v>10198.861773396113</v>
      </c>
    </row>
    <row r="340" spans="1:38" x14ac:dyDescent="0.2">
      <c r="A340" s="250">
        <v>19</v>
      </c>
      <c r="B340" s="1" t="s">
        <v>217</v>
      </c>
      <c r="C340" s="1" t="str">
        <f>VLOOKUP(B340,Valores!$A$2:$F$223,5,FALSE)</f>
        <v>m³</v>
      </c>
      <c r="D340" s="135">
        <v>20</v>
      </c>
      <c r="E340" s="64">
        <f>VLOOKUP($B340,Valores!$A$2:$G$300,6,FALSE)*VLOOKUP(VLOOKUP($B340,Indices_Poder!$B$5:$E$250,3,FALSE),Indices_Poder!$G$6:$N$28,4,FALSE)</f>
        <v>5744.0577699282558</v>
      </c>
      <c r="F340" s="65">
        <f>$E340*VLOOKUP(F$321,Regional!$A$2:$B$7,2,FALSE)</f>
        <v>5815.858492052359</v>
      </c>
      <c r="G340" s="65">
        <f>$E340*VLOOKUP(G$321,Regional!$A$2:$B$7,2,FALSE)</f>
        <v>5589.5426159171857</v>
      </c>
      <c r="H340" s="65">
        <f>$E340*VLOOKUP(H$321,Regional!$A$2:$B$7,2,FALSE)</f>
        <v>5899.1473297163184</v>
      </c>
      <c r="I340" s="65">
        <f>$E340*VLOOKUP(I$321,Regional!$A$2:$B$7,2,FALSE)</f>
        <v>5777.3733049938401</v>
      </c>
      <c r="J340" s="65">
        <f>$E340*VLOOKUP(J$321,Regional!$A$2:$B$7,2,FALSE)</f>
        <v>5827.9210133692077</v>
      </c>
      <c r="K340" s="74">
        <f t="shared" si="193"/>
        <v>114881.15539856511</v>
      </c>
      <c r="L340" s="65">
        <f t="shared" si="191"/>
        <v>116317.16984104717</v>
      </c>
      <c r="M340" s="65">
        <f t="shared" si="191"/>
        <v>111790.85231834371</v>
      </c>
      <c r="N340" s="65">
        <f t="shared" si="191"/>
        <v>117982.94659432636</v>
      </c>
      <c r="O340" s="65">
        <f t="shared" si="191"/>
        <v>115547.46609987679</v>
      </c>
      <c r="P340" s="133">
        <f t="shared" si="191"/>
        <v>116558.42026738415</v>
      </c>
      <c r="Q340" s="119">
        <f>VLOOKUP(B340,Valores!$A$2:$P$300,14,FALSE)</f>
        <v>1</v>
      </c>
      <c r="R340" s="119">
        <f>VLOOKUP(B340,Valores!$A$2:$P$300,15,FALSE)</f>
        <v>3.1300000000000001E-2</v>
      </c>
      <c r="S340" s="186">
        <f t="shared" si="192"/>
        <v>0</v>
      </c>
      <c r="T340" s="186">
        <f t="shared" si="179"/>
        <v>0</v>
      </c>
      <c r="U340" s="186">
        <f t="shared" si="179"/>
        <v>0</v>
      </c>
      <c r="V340" s="186">
        <f t="shared" si="179"/>
        <v>0</v>
      </c>
      <c r="W340" s="186">
        <f t="shared" si="179"/>
        <v>0</v>
      </c>
      <c r="Y340" s="31">
        <f t="shared" si="180"/>
        <v>116317.16984104717</v>
      </c>
      <c r="Z340" s="187">
        <f t="shared" si="181"/>
        <v>116317.16984104717</v>
      </c>
      <c r="AB340" s="31">
        <f t="shared" si="182"/>
        <v>111790.85231834371</v>
      </c>
      <c r="AC340" s="187">
        <f t="shared" si="183"/>
        <v>111790.85231834371</v>
      </c>
      <c r="AE340" s="31">
        <f t="shared" si="184"/>
        <v>117982.94659432636</v>
      </c>
      <c r="AF340" s="187">
        <f t="shared" si="185"/>
        <v>117982.94659432636</v>
      </c>
      <c r="AH340" s="31">
        <f t="shared" si="186"/>
        <v>115547.46609987679</v>
      </c>
      <c r="AI340" s="187">
        <f t="shared" si="187"/>
        <v>115547.46609987679</v>
      </c>
      <c r="AK340" s="31">
        <f t="shared" si="188"/>
        <v>116558.42026738415</v>
      </c>
      <c r="AL340" s="187">
        <f t="shared" si="189"/>
        <v>116558.42026738415</v>
      </c>
    </row>
    <row r="341" spans="1:38" s="29" customFormat="1" x14ac:dyDescent="0.2">
      <c r="A341" s="79"/>
      <c r="B341" s="80" t="s">
        <v>143</v>
      </c>
      <c r="C341" s="80"/>
      <c r="D341" s="82"/>
      <c r="E341" s="192"/>
      <c r="F341" s="191"/>
      <c r="G341" s="191"/>
      <c r="H341" s="191"/>
      <c r="I341" s="191"/>
      <c r="J341" s="191"/>
      <c r="K341" s="192">
        <f t="shared" ref="K341:P341" si="194">SUM(K322:K340)</f>
        <v>8735947.3427139502</v>
      </c>
      <c r="L341" s="83">
        <f t="shared" si="194"/>
        <v>8845146.6844978705</v>
      </c>
      <c r="M341" s="83">
        <f t="shared" si="194"/>
        <v>8500950.3591949418</v>
      </c>
      <c r="N341" s="83">
        <f t="shared" si="194"/>
        <v>8971817.920967225</v>
      </c>
      <c r="O341" s="83">
        <f t="shared" si="194"/>
        <v>8786615.8373016883</v>
      </c>
      <c r="P341" s="83">
        <f t="shared" si="194"/>
        <v>8863492.1739175729</v>
      </c>
      <c r="S341" s="174">
        <f>SUMIF($Q322:$Q340,"&lt;&gt;Rateio",Z322:Z340)</f>
        <v>8845146.6844978705</v>
      </c>
      <c r="T341" s="174">
        <f>SUMIF($Q322:$Q340,"&lt;&gt;Rateio",AC322:AC340)</f>
        <v>8500950.3591949418</v>
      </c>
      <c r="U341" s="174">
        <f>SUMIF($Q322:$Q340,"&lt;&gt;Rateio",AF322:AF340)</f>
        <v>8971817.920967225</v>
      </c>
      <c r="V341" s="174">
        <f>SUMIF($Q322:$Q340,"&lt;&gt;Rateio",AI322:AI340)</f>
        <v>8786615.8373016883</v>
      </c>
      <c r="W341" s="174">
        <f>SUMIF($Q322:$Q340,"&lt;&gt;Rateio",AL322:AL340)</f>
        <v>8863492.1739175729</v>
      </c>
      <c r="Z341" s="187"/>
      <c r="AC341" s="187"/>
      <c r="AF341" s="187"/>
      <c r="AI341" s="187"/>
      <c r="AL341" s="187"/>
    </row>
    <row r="342" spans="1:38" s="29" customFormat="1" ht="12.75" hidden="1" customHeight="1" x14ac:dyDescent="0.2">
      <c r="A342" s="79"/>
      <c r="B342" s="80"/>
      <c r="C342" s="80"/>
      <c r="D342" s="82"/>
      <c r="E342" s="137" t="s">
        <v>118</v>
      </c>
      <c r="F342" s="87" t="s">
        <v>129</v>
      </c>
      <c r="G342" s="87" t="s">
        <v>130</v>
      </c>
      <c r="H342" s="87" t="s">
        <v>142</v>
      </c>
      <c r="I342" s="87" t="s">
        <v>132</v>
      </c>
      <c r="J342" s="87" t="s">
        <v>133</v>
      </c>
      <c r="K342" s="88"/>
      <c r="L342" s="83"/>
      <c r="M342" s="83"/>
      <c r="N342" s="83"/>
      <c r="O342" s="83"/>
      <c r="P342" s="83"/>
      <c r="S342" s="186"/>
      <c r="T342" s="186"/>
      <c r="U342" s="186"/>
      <c r="V342" s="186"/>
      <c r="W342" s="186"/>
      <c r="Z342" s="187"/>
      <c r="AC342" s="187"/>
      <c r="AF342" s="187"/>
      <c r="AI342" s="187"/>
      <c r="AL342" s="187"/>
    </row>
    <row r="343" spans="1:38" s="29" customFormat="1" ht="12.75" hidden="1" customHeight="1" x14ac:dyDescent="0.2">
      <c r="A343" s="89"/>
      <c r="B343" s="90" t="s">
        <v>206</v>
      </c>
      <c r="C343" s="90"/>
      <c r="D343" s="92"/>
      <c r="E343" s="92" t="e">
        <f>(SUMIF(#REF!,"Obras civis",K322:K340)+#REF!)*3.98%</f>
        <v>#REF!</v>
      </c>
      <c r="F343" s="93" t="e">
        <f>(SUMIF(#REF!,"Obras civis",L322:L340)+#REF!)*3.98%</f>
        <v>#REF!</v>
      </c>
      <c r="G343" s="93" t="e">
        <f>(SUMIF(#REF!,"Obras civis",M322:M340)+#REF!)*3.98%</f>
        <v>#REF!</v>
      </c>
      <c r="H343" s="93" t="e">
        <f>(SUMIF(#REF!,"Obras civis",N322:N340)+#REF!)*3.98%</f>
        <v>#REF!</v>
      </c>
      <c r="I343" s="93" t="e">
        <f>(SUMIF(#REF!,"Obras civis",O322:O340)+#REF!)*3.98%</f>
        <v>#REF!</v>
      </c>
      <c r="J343" s="93" t="e">
        <f>(SUMIF(#REF!,"Obras civis",P322:P340)+#REF!)*3.98%</f>
        <v>#REF!</v>
      </c>
      <c r="K343" s="92"/>
      <c r="L343" s="93"/>
      <c r="M343" s="93"/>
      <c r="N343" s="93"/>
      <c r="O343" s="93"/>
      <c r="P343" s="93"/>
      <c r="S343" s="186"/>
      <c r="T343" s="186"/>
      <c r="U343" s="186"/>
      <c r="V343" s="186"/>
      <c r="W343" s="186"/>
      <c r="Z343" s="187"/>
      <c r="AC343" s="187"/>
      <c r="AF343" s="187"/>
      <c r="AI343" s="187"/>
      <c r="AL343" s="187"/>
    </row>
    <row r="344" spans="1:38" s="29" customFormat="1" ht="12.75" hidden="1" customHeight="1" x14ac:dyDescent="0.2">
      <c r="A344" s="89"/>
      <c r="B344" s="90" t="s">
        <v>145</v>
      </c>
      <c r="C344" s="97"/>
      <c r="D344" s="99"/>
      <c r="E344" s="99" t="e">
        <f>K341+#REF!+E343</f>
        <v>#REF!</v>
      </c>
      <c r="F344" s="100" t="e">
        <f>L341+#REF!+F343</f>
        <v>#REF!</v>
      </c>
      <c r="G344" s="100" t="e">
        <f>M341+#REF!+G343</f>
        <v>#REF!</v>
      </c>
      <c r="H344" s="100" t="e">
        <f>N341+#REF!+H343</f>
        <v>#REF!</v>
      </c>
      <c r="I344" s="100" t="e">
        <f>O341+#REF!+I343</f>
        <v>#REF!</v>
      </c>
      <c r="J344" s="100" t="e">
        <f>P341+#REF!+J343</f>
        <v>#REF!</v>
      </c>
      <c r="K344" s="99"/>
      <c r="L344" s="100"/>
      <c r="M344" s="100"/>
      <c r="N344" s="100"/>
      <c r="O344" s="100"/>
      <c r="P344" s="100"/>
      <c r="S344" s="186"/>
      <c r="T344" s="186"/>
      <c r="U344" s="186"/>
      <c r="V344" s="186"/>
      <c r="W344" s="186"/>
      <c r="Z344" s="187"/>
      <c r="AC344" s="187"/>
      <c r="AF344" s="187"/>
      <c r="AI344" s="187"/>
      <c r="AL344" s="187"/>
    </row>
    <row r="345" spans="1:38" s="29" customFormat="1" ht="12.75" hidden="1" customHeight="1" x14ac:dyDescent="0.2">
      <c r="A345" s="89"/>
      <c r="B345" s="90" t="s">
        <v>146</v>
      </c>
      <c r="C345" s="90"/>
      <c r="D345" s="91"/>
      <c r="E345" s="92" t="e">
        <f>E344*2.7%</f>
        <v>#REF!</v>
      </c>
      <c r="F345" s="93" t="e">
        <f>F344*2.7%</f>
        <v>#REF!</v>
      </c>
      <c r="G345" s="93" t="e">
        <f t="shared" ref="G345:J345" si="195">G344*2.7%</f>
        <v>#REF!</v>
      </c>
      <c r="H345" s="93" t="e">
        <f t="shared" si="195"/>
        <v>#REF!</v>
      </c>
      <c r="I345" s="93" t="e">
        <f t="shared" si="195"/>
        <v>#REF!</v>
      </c>
      <c r="J345" s="93" t="e">
        <f t="shared" si="195"/>
        <v>#REF!</v>
      </c>
      <c r="K345" s="92"/>
      <c r="L345" s="93"/>
      <c r="M345" s="93"/>
      <c r="N345" s="93"/>
      <c r="O345" s="93"/>
      <c r="P345" s="93"/>
      <c r="S345" s="186"/>
      <c r="T345" s="186"/>
      <c r="U345" s="186"/>
      <c r="V345" s="186"/>
      <c r="W345" s="186"/>
      <c r="Z345" s="187"/>
      <c r="AC345" s="187"/>
      <c r="AF345" s="187"/>
      <c r="AI345" s="187"/>
      <c r="AL345" s="187"/>
    </row>
    <row r="346" spans="1:38" s="29" customFormat="1" ht="12.75" hidden="1" customHeight="1" x14ac:dyDescent="0.2">
      <c r="A346" s="89"/>
      <c r="B346" s="90" t="s">
        <v>147</v>
      </c>
      <c r="C346" s="97"/>
      <c r="D346" s="98"/>
      <c r="E346" s="99" t="e">
        <f>E344*1.4%</f>
        <v>#REF!</v>
      </c>
      <c r="F346" s="100" t="e">
        <f>F344*1.4%</f>
        <v>#REF!</v>
      </c>
      <c r="G346" s="100" t="e">
        <f t="shared" ref="G346:J346" si="196">G344*1.4%</f>
        <v>#REF!</v>
      </c>
      <c r="H346" s="100" t="e">
        <f t="shared" si="196"/>
        <v>#REF!</v>
      </c>
      <c r="I346" s="100" t="e">
        <f t="shared" si="196"/>
        <v>#REF!</v>
      </c>
      <c r="J346" s="100" t="e">
        <f t="shared" si="196"/>
        <v>#REF!</v>
      </c>
      <c r="K346" s="99"/>
      <c r="L346" s="100"/>
      <c r="M346" s="100"/>
      <c r="N346" s="100"/>
      <c r="O346" s="100"/>
      <c r="P346" s="100"/>
      <c r="S346" s="186"/>
      <c r="T346" s="186"/>
      <c r="U346" s="186"/>
      <c r="V346" s="186"/>
      <c r="W346" s="186"/>
      <c r="Z346" s="187"/>
      <c r="AC346" s="187"/>
      <c r="AF346" s="187"/>
      <c r="AI346" s="187"/>
      <c r="AL346" s="187"/>
    </row>
    <row r="347" spans="1:38" s="29" customFormat="1" ht="12.75" hidden="1" customHeight="1" x14ac:dyDescent="0.2">
      <c r="A347" s="89"/>
      <c r="B347" s="90" t="s">
        <v>148</v>
      </c>
      <c r="C347" s="90"/>
      <c r="D347" s="90"/>
      <c r="E347" s="92" t="e">
        <f>E344*3.99%</f>
        <v>#REF!</v>
      </c>
      <c r="F347" s="93" t="e">
        <f>F344*3.99%</f>
        <v>#REF!</v>
      </c>
      <c r="G347" s="93" t="e">
        <f t="shared" ref="G347:J347" si="197">G344*3.99%</f>
        <v>#REF!</v>
      </c>
      <c r="H347" s="93" t="e">
        <f t="shared" si="197"/>
        <v>#REF!</v>
      </c>
      <c r="I347" s="93" t="e">
        <f t="shared" si="197"/>
        <v>#REF!</v>
      </c>
      <c r="J347" s="93" t="e">
        <f t="shared" si="197"/>
        <v>#REF!</v>
      </c>
      <c r="K347" s="92"/>
      <c r="L347" s="93"/>
      <c r="M347" s="93"/>
      <c r="N347" s="93"/>
      <c r="O347" s="93"/>
      <c r="P347" s="93"/>
      <c r="S347" s="186"/>
      <c r="T347" s="186"/>
      <c r="U347" s="186"/>
      <c r="V347" s="186"/>
      <c r="W347" s="186"/>
      <c r="Z347" s="187"/>
      <c r="AC347" s="187"/>
      <c r="AF347" s="187"/>
      <c r="AI347" s="187"/>
      <c r="AL347" s="187"/>
    </row>
    <row r="348" spans="1:38" s="29" customFormat="1" ht="12.75" hidden="1" customHeight="1" x14ac:dyDescent="0.2">
      <c r="A348" s="89"/>
      <c r="B348" s="104" t="s">
        <v>149</v>
      </c>
      <c r="C348" s="104"/>
      <c r="D348" s="105"/>
      <c r="E348" s="106" t="e">
        <f>E344*2.7%</f>
        <v>#REF!</v>
      </c>
      <c r="F348" s="107" t="e">
        <f>F344*2.7%</f>
        <v>#REF!</v>
      </c>
      <c r="G348" s="107" t="e">
        <f t="shared" ref="G348:J348" si="198">G344*2.7%</f>
        <v>#REF!</v>
      </c>
      <c r="H348" s="107" t="e">
        <f t="shared" si="198"/>
        <v>#REF!</v>
      </c>
      <c r="I348" s="107" t="e">
        <f t="shared" si="198"/>
        <v>#REF!</v>
      </c>
      <c r="J348" s="107" t="e">
        <f t="shared" si="198"/>
        <v>#REF!</v>
      </c>
      <c r="K348" s="106"/>
      <c r="L348" s="107"/>
      <c r="M348" s="107"/>
      <c r="N348" s="107"/>
      <c r="O348" s="107"/>
      <c r="P348" s="107"/>
      <c r="S348" s="186"/>
      <c r="T348" s="186"/>
      <c r="U348" s="186"/>
      <c r="V348" s="186"/>
      <c r="W348" s="186"/>
      <c r="Z348" s="187"/>
      <c r="AC348" s="187"/>
      <c r="AF348" s="187"/>
      <c r="AI348" s="187"/>
      <c r="AL348" s="187"/>
    </row>
    <row r="349" spans="1:38" s="29" customFormat="1" ht="12.75" hidden="1" customHeight="1" x14ac:dyDescent="0.2">
      <c r="A349" s="89"/>
      <c r="B349" s="90" t="s">
        <v>150</v>
      </c>
      <c r="C349" s="90"/>
      <c r="D349" s="91"/>
      <c r="E349" s="106" t="e">
        <f>E344+E345+E346+E347+E348</f>
        <v>#REF!</v>
      </c>
      <c r="F349" s="93" t="e">
        <f>F344+F345+F346+F347+F348</f>
        <v>#REF!</v>
      </c>
      <c r="G349" s="93" t="e">
        <f t="shared" ref="G349:J349" si="199">G344+G345+G346+G347+G348</f>
        <v>#REF!</v>
      </c>
      <c r="H349" s="93" t="e">
        <f t="shared" si="199"/>
        <v>#REF!</v>
      </c>
      <c r="I349" s="93" t="e">
        <f t="shared" si="199"/>
        <v>#REF!</v>
      </c>
      <c r="J349" s="93" t="e">
        <f t="shared" si="199"/>
        <v>#REF!</v>
      </c>
      <c r="K349" s="92"/>
      <c r="L349" s="93"/>
      <c r="M349" s="93"/>
      <c r="N349" s="93"/>
      <c r="O349" s="93"/>
      <c r="P349" s="93"/>
      <c r="S349" s="186"/>
      <c r="T349" s="186"/>
      <c r="U349" s="186"/>
      <c r="V349" s="186"/>
      <c r="W349" s="186"/>
      <c r="Z349" s="187"/>
      <c r="AC349" s="187"/>
      <c r="AF349" s="187"/>
      <c r="AI349" s="187"/>
      <c r="AL349" s="187"/>
    </row>
    <row r="350" spans="1:38" s="29" customFormat="1" ht="12.75" hidden="1" customHeight="1" x14ac:dyDescent="0.2">
      <c r="A350" s="90"/>
      <c r="B350" s="90" t="s">
        <v>151</v>
      </c>
      <c r="C350" s="90"/>
      <c r="D350" s="91"/>
      <c r="E350" s="92" t="e">
        <f t="shared" ref="E350:J350" si="200">E349*3%</f>
        <v>#REF!</v>
      </c>
      <c r="F350" s="93" t="e">
        <f t="shared" si="200"/>
        <v>#REF!</v>
      </c>
      <c r="G350" s="93" t="e">
        <f t="shared" si="200"/>
        <v>#REF!</v>
      </c>
      <c r="H350" s="93" t="e">
        <f t="shared" si="200"/>
        <v>#REF!</v>
      </c>
      <c r="I350" s="93" t="e">
        <f t="shared" si="200"/>
        <v>#REF!</v>
      </c>
      <c r="J350" s="93" t="e">
        <f t="shared" si="200"/>
        <v>#REF!</v>
      </c>
      <c r="K350" s="92"/>
      <c r="L350" s="93"/>
      <c r="M350" s="93"/>
      <c r="N350" s="93"/>
      <c r="O350" s="93"/>
      <c r="P350" s="93"/>
      <c r="S350" s="186"/>
      <c r="T350" s="186"/>
      <c r="U350" s="186"/>
      <c r="V350" s="186"/>
      <c r="W350" s="186"/>
      <c r="Z350" s="187"/>
      <c r="AC350" s="187"/>
      <c r="AF350" s="187"/>
      <c r="AI350" s="187"/>
      <c r="AL350" s="187"/>
    </row>
    <row r="351" spans="1:38" s="29" customFormat="1" ht="12.75" hidden="1" customHeight="1" x14ac:dyDescent="0.2">
      <c r="A351" s="110"/>
      <c r="B351" s="110" t="s">
        <v>152</v>
      </c>
      <c r="C351" s="110"/>
      <c r="D351" s="111"/>
      <c r="E351" s="112" t="e">
        <f>E349*2.7%</f>
        <v>#REF!</v>
      </c>
      <c r="F351" s="103" t="e">
        <f>F349*2.7%</f>
        <v>#REF!</v>
      </c>
      <c r="G351" s="103" t="e">
        <f t="shared" ref="G351:J351" si="201">G349*2.7%</f>
        <v>#REF!</v>
      </c>
      <c r="H351" s="103" t="e">
        <f t="shared" si="201"/>
        <v>#REF!</v>
      </c>
      <c r="I351" s="103" t="e">
        <f t="shared" si="201"/>
        <v>#REF!</v>
      </c>
      <c r="J351" s="103" t="e">
        <f t="shared" si="201"/>
        <v>#REF!</v>
      </c>
      <c r="K351" s="112"/>
      <c r="L351" s="103"/>
      <c r="M351" s="103"/>
      <c r="N351" s="103"/>
      <c r="O351" s="103"/>
      <c r="P351" s="103"/>
      <c r="S351" s="186"/>
      <c r="T351" s="186"/>
      <c r="U351" s="186"/>
      <c r="V351" s="186"/>
      <c r="W351" s="186"/>
      <c r="Z351" s="187"/>
      <c r="AC351" s="187"/>
      <c r="AF351" s="187"/>
      <c r="AI351" s="187"/>
      <c r="AL351" s="187"/>
    </row>
    <row r="352" spans="1:38" s="29" customFormat="1" x14ac:dyDescent="0.2">
      <c r="A352" s="79"/>
      <c r="B352" s="80" t="s">
        <v>153</v>
      </c>
      <c r="C352" s="80"/>
      <c r="D352" s="82"/>
      <c r="E352" s="82">
        <f>K341*(1+Entrada!$K$13)</f>
        <v>12754483.120362367</v>
      </c>
      <c r="F352" s="83">
        <f>L341*(1+Entrada!$K$13)</f>
        <v>12913914.159366891</v>
      </c>
      <c r="G352" s="83">
        <f>M341*(1+Entrada!$K$13)</f>
        <v>12411387.524424614</v>
      </c>
      <c r="H352" s="83">
        <f>N341*(1+Entrada!$K$13)</f>
        <v>13098854.164612148</v>
      </c>
      <c r="I352" s="83">
        <f>O341*(1+Entrada!$K$13)</f>
        <v>12828459.122460464</v>
      </c>
      <c r="J352" s="83">
        <f>P341*(1+Entrada!$K$13)</f>
        <v>12940698.573919656</v>
      </c>
      <c r="K352" s="82"/>
      <c r="L352" s="83"/>
      <c r="M352" s="83"/>
      <c r="N352" s="83"/>
      <c r="O352" s="83"/>
      <c r="P352" s="83"/>
      <c r="S352" s="174">
        <f>SUMIF($Q322:$Q340,"&lt;&gt;Rateio",Y322:Y340)</f>
        <v>8845146.6844978705</v>
      </c>
      <c r="T352" s="174">
        <f>SUMIF($Q322:$Q340,"&lt;&gt;Rateio",AB322:AB340)</f>
        <v>8500950.3591949418</v>
      </c>
      <c r="U352" s="174">
        <f>SUMIF($Q322:$Q340,"&lt;&gt;Rateio",AE322:AE340)</f>
        <v>8971817.920967225</v>
      </c>
      <c r="V352" s="174">
        <f>SUMIF($Q322:$Q340,"&lt;&gt;Rateio",AH322:AH340)</f>
        <v>8786615.8373016883</v>
      </c>
      <c r="W352" s="174">
        <f>SUMIF($Q322:$Q340,"&lt;&gt;Rateio",AK322:AK340)</f>
        <v>8863492.1739175729</v>
      </c>
      <c r="Z352" s="187"/>
      <c r="AC352" s="187"/>
      <c r="AF352" s="187"/>
      <c r="AI352" s="187"/>
      <c r="AL352" s="187"/>
    </row>
    <row r="353" spans="1:38" s="29" customFormat="1" x14ac:dyDescent="0.2">
      <c r="C353" s="231"/>
      <c r="E353" s="168">
        <f>AVERAGE(F353:J353)</f>
        <v>1</v>
      </c>
      <c r="F353" s="193">
        <f>S353</f>
        <v>1</v>
      </c>
      <c r="G353" s="194">
        <f>T353</f>
        <v>1</v>
      </c>
      <c r="H353" s="194">
        <f>U353</f>
        <v>1</v>
      </c>
      <c r="I353" s="194">
        <f>V353</f>
        <v>1</v>
      </c>
      <c r="J353" s="195">
        <f>W353</f>
        <v>1</v>
      </c>
      <c r="K353" s="233"/>
      <c r="L353" s="233"/>
      <c r="M353" s="233"/>
      <c r="N353" s="233"/>
      <c r="O353" s="31"/>
      <c r="P353" s="31"/>
      <c r="Q353" s="31"/>
      <c r="S353" s="196">
        <f>S341/S352</f>
        <v>1</v>
      </c>
      <c r="T353" s="196">
        <f>T341/T352</f>
        <v>1</v>
      </c>
      <c r="U353" s="196">
        <f>U341/U352</f>
        <v>1</v>
      </c>
      <c r="V353" s="196">
        <f>V341/V352</f>
        <v>1</v>
      </c>
      <c r="W353" s="196">
        <f>W341/W352</f>
        <v>1</v>
      </c>
      <c r="Y353" s="197"/>
      <c r="Z353" s="198"/>
      <c r="AB353" s="197"/>
      <c r="AC353" s="198"/>
      <c r="AE353" s="197"/>
      <c r="AF353" s="198"/>
      <c r="AH353" s="197"/>
      <c r="AI353" s="198"/>
      <c r="AK353" s="197"/>
      <c r="AL353" s="198"/>
    </row>
    <row r="354" spans="1:38" s="29" customFormat="1" x14ac:dyDescent="0.2">
      <c r="C354" s="231"/>
      <c r="E354" s="199"/>
      <c r="F354" s="200"/>
      <c r="G354" s="200"/>
      <c r="H354" s="200"/>
      <c r="I354" s="200"/>
      <c r="J354" s="200"/>
      <c r="K354" s="233"/>
      <c r="L354" s="233"/>
      <c r="M354" s="233"/>
      <c r="N354" s="233"/>
      <c r="O354" s="31"/>
      <c r="P354" s="31"/>
      <c r="Q354" s="31"/>
    </row>
    <row r="355" spans="1:38" s="29" customFormat="1" x14ac:dyDescent="0.2">
      <c r="C355" s="231"/>
      <c r="E355" s="199"/>
      <c r="F355" s="200"/>
      <c r="G355" s="200"/>
      <c r="H355" s="200"/>
      <c r="I355" s="200"/>
      <c r="J355" s="200"/>
      <c r="K355" s="233"/>
      <c r="L355" s="233"/>
      <c r="M355" s="233"/>
      <c r="N355" s="233"/>
      <c r="O355" s="31"/>
      <c r="P355" s="31"/>
      <c r="Q355" s="31"/>
    </row>
    <row r="356" spans="1:38" s="29" customFormat="1" x14ac:dyDescent="0.2">
      <c r="C356" s="231"/>
      <c r="E356" s="28"/>
      <c r="F356" s="233"/>
      <c r="G356" s="233"/>
      <c r="H356" s="233"/>
      <c r="I356" s="233"/>
      <c r="J356" s="233"/>
      <c r="K356" s="233"/>
      <c r="L356" s="233"/>
      <c r="M356" s="233"/>
      <c r="N356" s="31"/>
      <c r="O356" s="31"/>
      <c r="P356" s="31"/>
      <c r="Q356" s="31"/>
    </row>
    <row r="357" spans="1:38" s="35" customFormat="1" ht="12.75" customHeight="1" x14ac:dyDescent="0.25">
      <c r="B357" s="392" t="s">
        <v>307</v>
      </c>
      <c r="C357" s="232"/>
      <c r="D357" s="231"/>
      <c r="E357" s="233"/>
      <c r="F357" s="233"/>
      <c r="G357" s="233"/>
      <c r="H357" s="233"/>
      <c r="I357" s="233"/>
      <c r="J357" s="233"/>
      <c r="K357" s="233"/>
      <c r="L357" s="233"/>
      <c r="M357" s="233"/>
      <c r="N357" s="36"/>
      <c r="S357" s="171" t="s">
        <v>129</v>
      </c>
      <c r="T357" s="171" t="s">
        <v>130</v>
      </c>
      <c r="U357" s="171" t="s">
        <v>142</v>
      </c>
      <c r="V357" s="171" t="s">
        <v>132</v>
      </c>
      <c r="W357" s="171" t="s">
        <v>133</v>
      </c>
      <c r="Y357" s="172"/>
      <c r="Z357" s="173"/>
      <c r="AB357" s="172"/>
      <c r="AC357" s="173"/>
      <c r="AE357" s="172"/>
      <c r="AF357" s="173"/>
      <c r="AH357" s="172"/>
      <c r="AI357" s="173"/>
      <c r="AK357" s="172"/>
      <c r="AL357" s="173"/>
    </row>
    <row r="358" spans="1:38" s="35" customFormat="1" ht="12.75" customHeight="1" x14ac:dyDescent="0.2">
      <c r="B358" s="392"/>
      <c r="C358" s="236"/>
      <c r="D358" s="258"/>
      <c r="E358" s="233"/>
      <c r="F358" s="233"/>
      <c r="G358" s="258"/>
      <c r="H358" s="259"/>
      <c r="I358" s="259"/>
      <c r="J358" s="36"/>
      <c r="K358" s="36"/>
      <c r="L358" s="37"/>
      <c r="M358" s="36"/>
      <c r="N358" s="36"/>
      <c r="Q358" s="29" t="s">
        <v>202</v>
      </c>
      <c r="S358" s="174">
        <f>SUMIF($Q361:$Q379,"Rateio",L361:L379)+F391</f>
        <v>12968077.863025468</v>
      </c>
      <c r="T358" s="174">
        <f>SUMIF($Q361:$Q379,"Rateio",M361:M379)+G391</f>
        <v>12463443.524454406</v>
      </c>
      <c r="U358" s="174">
        <f>SUMIF($Q361:$Q379,"Rateio",N361:N379)+H391</f>
        <v>13153793.546002131</v>
      </c>
      <c r="V358" s="174">
        <f>SUMIF($Q361:$Q379,"Rateio",O361:O379)+I391</f>
        <v>12882264.409512118</v>
      </c>
      <c r="W358" s="174">
        <f>SUMIF($Q361:$Q379,"Rateio",P361:P379)+J391</f>
        <v>12994974.617111746</v>
      </c>
      <c r="Z358" s="175"/>
      <c r="AC358" s="175"/>
      <c r="AF358" s="175"/>
      <c r="AI358" s="175"/>
      <c r="AL358" s="175"/>
    </row>
    <row r="359" spans="1:38" s="44" customFormat="1" x14ac:dyDescent="0.2">
      <c r="A359" s="379" t="s">
        <v>136</v>
      </c>
      <c r="B359" s="393" t="s">
        <v>138</v>
      </c>
      <c r="C359" s="379" t="s">
        <v>3</v>
      </c>
      <c r="D359" s="394" t="s">
        <v>139</v>
      </c>
      <c r="E359" s="43">
        <f>$E$47</f>
        <v>44228</v>
      </c>
      <c r="F359" s="377" t="str">
        <f>$F$47</f>
        <v>Preço Unitário</v>
      </c>
      <c r="G359" s="377"/>
      <c r="H359" s="377"/>
      <c r="I359" s="377"/>
      <c r="J359" s="377"/>
      <c r="K359" s="43">
        <f>$K$47</f>
        <v>44228</v>
      </c>
      <c r="L359" s="378" t="str">
        <f>$L$47</f>
        <v>Preço Total</v>
      </c>
      <c r="M359" s="378"/>
      <c r="N359" s="378"/>
      <c r="O359" s="378"/>
      <c r="P359" s="378"/>
      <c r="Q359" s="176" t="s">
        <v>203</v>
      </c>
      <c r="S359" s="174">
        <f>SUMIF($R361:$R379,"UAR",L361:L379)</f>
        <v>0</v>
      </c>
      <c r="T359" s="174">
        <f>SUMIF($R361:$R379,"UAR",M361:M379)</f>
        <v>0</v>
      </c>
      <c r="U359" s="174">
        <f>SUMIF($R361:$R379,"UAR",N361:N379)</f>
        <v>0</v>
      </c>
      <c r="V359" s="174">
        <f>SUMIF($R361:$R379,"UAR",O361:O379)</f>
        <v>0</v>
      </c>
      <c r="W359" s="174">
        <f>SUMIF($R361:$R379,"UAR",P361:P379)</f>
        <v>0</v>
      </c>
      <c r="Z359" s="177"/>
      <c r="AC359" s="177"/>
      <c r="AF359" s="177"/>
      <c r="AI359" s="177"/>
      <c r="AL359" s="177"/>
    </row>
    <row r="360" spans="1:38" s="49" customFormat="1" x14ac:dyDescent="0.2">
      <c r="A360" s="379"/>
      <c r="B360" s="380"/>
      <c r="C360" s="379"/>
      <c r="D360" s="395"/>
      <c r="E360" s="45" t="s">
        <v>118</v>
      </c>
      <c r="F360" s="243" t="s">
        <v>129</v>
      </c>
      <c r="G360" s="243" t="s">
        <v>130</v>
      </c>
      <c r="H360" s="243" t="s">
        <v>142</v>
      </c>
      <c r="I360" s="243" t="s">
        <v>132</v>
      </c>
      <c r="J360" s="243" t="s">
        <v>133</v>
      </c>
      <c r="K360" s="45" t="s">
        <v>118</v>
      </c>
      <c r="L360" s="47" t="s">
        <v>129</v>
      </c>
      <c r="M360" s="47" t="s">
        <v>130</v>
      </c>
      <c r="N360" s="47" t="s">
        <v>142</v>
      </c>
      <c r="O360" s="47" t="s">
        <v>132</v>
      </c>
      <c r="P360" s="47" t="s">
        <v>133</v>
      </c>
      <c r="Q360" s="176" t="s">
        <v>204</v>
      </c>
      <c r="S360" s="181">
        <f>S359/S358</f>
        <v>0</v>
      </c>
      <c r="T360" s="181">
        <f>T359/T358</f>
        <v>0</v>
      </c>
      <c r="U360" s="181">
        <f>U359/U358</f>
        <v>0</v>
      </c>
      <c r="V360" s="181">
        <f>V359/V358</f>
        <v>0</v>
      </c>
      <c r="W360" s="181">
        <f>W359/W358</f>
        <v>0</v>
      </c>
      <c r="Y360" s="182"/>
      <c r="Z360" s="183"/>
      <c r="AB360" s="182"/>
      <c r="AC360" s="183"/>
      <c r="AE360" s="182"/>
      <c r="AF360" s="183"/>
      <c r="AH360" s="182"/>
      <c r="AI360" s="183"/>
      <c r="AL360" s="184"/>
    </row>
    <row r="361" spans="1:38" x14ac:dyDescent="0.2">
      <c r="A361" s="246">
        <v>1</v>
      </c>
      <c r="B361" s="116" t="s">
        <v>57</v>
      </c>
      <c r="C361" s="1" t="str">
        <f>VLOOKUP(B361,Valores!$A$2:$F$223,5,FALSE)</f>
        <v>unid.</v>
      </c>
      <c r="D361" s="247">
        <v>1</v>
      </c>
      <c r="E361" s="53">
        <f>EXP(12.68906)*POWER(Resumo!$C$61,0.01669)*POWER(Resumo!$D$61,0.0067)*POWER(Resumo!$E$61,0.42182)*(IF(Resumo!$F$61="ONAN/ONAF",0.8,IF(Resumo!$F$61="ONAN/ONAF/ONAF",1,1.1)))*1.053708*(1+Valores!$H$3)*(1+Valores!$I$3)*(1+Valores!$J$3)*VLOOKUP(VLOOKUP($B10,Indices_Poder!$B$5:$E$250,3,FALSE),Indices_Poder!$G$6:$N$28,8,FALSE)</f>
        <v>7908029.1606686702</v>
      </c>
      <c r="F361" s="65">
        <f>$E361*VLOOKUP(F$360,Regional!$A$2:$B$7,2,FALSE)</f>
        <v>8006879.525177028</v>
      </c>
      <c r="G361" s="65">
        <f>$E361*VLOOKUP(G$360,Regional!$A$2:$B$7,2,FALSE)</f>
        <v>7695303.1762466831</v>
      </c>
      <c r="H361" s="65">
        <f>$E361*VLOOKUP(H$360,Regional!$A$2:$B$7,2,FALSE)</f>
        <v>8121545.948006724</v>
      </c>
      <c r="I361" s="65">
        <f>$E361*VLOOKUP(I$360,Regional!$A$2:$B$7,2,FALSE)</f>
        <v>7953895.7298005484</v>
      </c>
      <c r="J361" s="65">
        <f>$E361*VLOOKUP(J$360,Regional!$A$2:$B$7,2,FALSE)</f>
        <v>8023486.386414432</v>
      </c>
      <c r="K361" s="56">
        <f>D361*E361</f>
        <v>7908029.1606686702</v>
      </c>
      <c r="L361" s="248">
        <f>D361*F361</f>
        <v>8006879.525177028</v>
      </c>
      <c r="M361" s="248">
        <f>D361*G361</f>
        <v>7695303.1762466831</v>
      </c>
      <c r="N361" s="248">
        <f>D361*H361</f>
        <v>8121545.948006724</v>
      </c>
      <c r="O361" s="248">
        <f>D361*I361</f>
        <v>7953895.7298005484</v>
      </c>
      <c r="P361" s="249">
        <f>D361*J361</f>
        <v>8023486.386414432</v>
      </c>
      <c r="Q361" s="119">
        <f>VLOOKUP(B361,Valores!$A$2:$P$300,14,FALSE)</f>
        <v>1</v>
      </c>
      <c r="R361" s="119">
        <f>VLOOKUP(B361,Valores!$A$2:$P$300,15,FALSE)</f>
        <v>2.86E-2</v>
      </c>
      <c r="S361" s="186">
        <f>IF($R361="UAR",L361*S$360,0)</f>
        <v>0</v>
      </c>
      <c r="T361" s="186">
        <f t="shared" ref="T361:W379" si="202">IF($R361="UAR",M361*T$360,0)</f>
        <v>0</v>
      </c>
      <c r="U361" s="186">
        <f t="shared" si="202"/>
        <v>0</v>
      </c>
      <c r="V361" s="186">
        <f t="shared" si="202"/>
        <v>0</v>
      </c>
      <c r="W361" s="186">
        <f t="shared" si="202"/>
        <v>0</v>
      </c>
      <c r="Y361" s="31">
        <f t="shared" ref="Y361:Y379" si="203">L361+S361</f>
        <v>8006879.525177028</v>
      </c>
      <c r="Z361" s="187">
        <f t="shared" ref="Z361:Z379" si="204">IF($Q361="rateio",0,Y361*$Q361)</f>
        <v>8006879.525177028</v>
      </c>
      <c r="AB361" s="31">
        <f t="shared" ref="AB361:AB379" si="205">M361+T361</f>
        <v>7695303.1762466831</v>
      </c>
      <c r="AC361" s="187">
        <f t="shared" ref="AC361:AC379" si="206">IF($Q361="rateio",0,AB361*$Q361)</f>
        <v>7695303.1762466831</v>
      </c>
      <c r="AE361" s="31">
        <f t="shared" ref="AE361:AE379" si="207">N361+U361</f>
        <v>8121545.948006724</v>
      </c>
      <c r="AF361" s="187">
        <f t="shared" ref="AF361:AF379" si="208">IF($Q361="rateio",0,AE361*$Q361)</f>
        <v>8121545.948006724</v>
      </c>
      <c r="AH361" s="31">
        <f t="shared" ref="AH361:AH379" si="209">V361+O361</f>
        <v>7953895.7298005484</v>
      </c>
      <c r="AI361" s="187">
        <f t="shared" ref="AI361:AI379" si="210">IF($Q361="rateio",0,AH361*$Q361)</f>
        <v>7953895.7298005484</v>
      </c>
      <c r="AK361" s="31">
        <f t="shared" ref="AK361:AK379" si="211">P361+W361</f>
        <v>8023486.386414432</v>
      </c>
      <c r="AL361" s="187">
        <f t="shared" ref="AL361:AL379" si="212">IF($Q361="rateio",0,AK361*$Q361)</f>
        <v>8023486.386414432</v>
      </c>
    </row>
    <row r="362" spans="1:38" x14ac:dyDescent="0.2">
      <c r="A362" s="250">
        <v>2</v>
      </c>
      <c r="B362" s="1" t="s">
        <v>237</v>
      </c>
      <c r="C362" s="1" t="str">
        <f>VLOOKUP(B362,Valores!$A$2:$F$223,5,FALSE)</f>
        <v>unid.</v>
      </c>
      <c r="D362" s="251">
        <v>0.33300000000000002</v>
      </c>
      <c r="E362" s="64">
        <f>VLOOKUP($B362,Valores!$A$2:$G$300,6,FALSE)*VLOOKUP(VLOOKUP($B362,Indices_Poder!$B$5:$E$250,3,FALSE),Indices_Poder!$G$6:$N$28,4,FALSE)</f>
        <v>188082.17109338444</v>
      </c>
      <c r="F362" s="65">
        <f>$E362*VLOOKUP(F$360,Regional!$A$2:$B$7,2,FALSE)</f>
        <v>190433.19823205174</v>
      </c>
      <c r="G362" s="65">
        <f>$E362*VLOOKUP(G$360,Regional!$A$2:$B$7,2,FALSE)</f>
        <v>183022.76069097238</v>
      </c>
      <c r="H362" s="65">
        <f>$E362*VLOOKUP(H$360,Regional!$A$2:$B$7,2,FALSE)</f>
        <v>193160.3897129058</v>
      </c>
      <c r="I362" s="65">
        <f>$E362*VLOOKUP(I$360,Regional!$A$2:$B$7,2,FALSE)</f>
        <v>189173.04768572608</v>
      </c>
      <c r="J362" s="65">
        <f>$E362*VLOOKUP(J$360,Regional!$A$2:$B$7,2,FALSE)</f>
        <v>190828.17079134786</v>
      </c>
      <c r="K362" s="66">
        <f t="shared" ref="K362:K379" si="213">D362*E362</f>
        <v>62631.362974097021</v>
      </c>
      <c r="L362" s="65">
        <f t="shared" ref="L362:P379" si="214">$D362*F362</f>
        <v>63414.255011273235</v>
      </c>
      <c r="M362" s="65">
        <f t="shared" si="214"/>
        <v>60946.57931009381</v>
      </c>
      <c r="N362" s="65">
        <f t="shared" si="214"/>
        <v>64322.409774397638</v>
      </c>
      <c r="O362" s="65">
        <f t="shared" si="214"/>
        <v>62994.624879346789</v>
      </c>
      <c r="P362" s="133">
        <f t="shared" si="214"/>
        <v>63545.780873518845</v>
      </c>
      <c r="Q362" s="119">
        <f>VLOOKUP(B362,Valores!$A$2:$P$300,14,FALSE)</f>
        <v>1</v>
      </c>
      <c r="R362" s="119">
        <f>VLOOKUP(B362,Valores!$A$2:$P$300,15,FALSE)</f>
        <v>3.5700000000000003E-2</v>
      </c>
      <c r="S362" s="186">
        <f t="shared" ref="S362:S379" si="215">IF($R362="UAR",L362*S$360,0)</f>
        <v>0</v>
      </c>
      <c r="T362" s="186">
        <f t="shared" si="202"/>
        <v>0</v>
      </c>
      <c r="U362" s="186">
        <f t="shared" si="202"/>
        <v>0</v>
      </c>
      <c r="V362" s="186">
        <f t="shared" si="202"/>
        <v>0</v>
      </c>
      <c r="W362" s="186">
        <f t="shared" si="202"/>
        <v>0</v>
      </c>
      <c r="Y362" s="31">
        <f t="shared" si="203"/>
        <v>63414.255011273235</v>
      </c>
      <c r="Z362" s="187">
        <f t="shared" si="204"/>
        <v>63414.255011273235</v>
      </c>
      <c r="AB362" s="31">
        <f t="shared" si="205"/>
        <v>60946.57931009381</v>
      </c>
      <c r="AC362" s="187">
        <f t="shared" si="206"/>
        <v>60946.57931009381</v>
      </c>
      <c r="AE362" s="31">
        <f t="shared" si="207"/>
        <v>64322.409774397638</v>
      </c>
      <c r="AF362" s="187">
        <f t="shared" si="208"/>
        <v>64322.409774397638</v>
      </c>
      <c r="AH362" s="31">
        <f t="shared" si="209"/>
        <v>62994.624879346789</v>
      </c>
      <c r="AI362" s="187">
        <f t="shared" si="210"/>
        <v>62994.624879346789</v>
      </c>
      <c r="AK362" s="31">
        <f t="shared" si="211"/>
        <v>63545.780873518845</v>
      </c>
      <c r="AL362" s="187">
        <f t="shared" si="212"/>
        <v>63545.780873518845</v>
      </c>
    </row>
    <row r="363" spans="1:38" x14ac:dyDescent="0.2">
      <c r="A363" s="250">
        <v>3</v>
      </c>
      <c r="B363" s="1" t="s">
        <v>238</v>
      </c>
      <c r="C363" s="1" t="str">
        <f>VLOOKUP(B363,Valores!$A$2:$F$223,5,FALSE)</f>
        <v>unid.</v>
      </c>
      <c r="D363" s="1">
        <v>1</v>
      </c>
      <c r="E363" s="64">
        <f>VLOOKUP($B363,Valores!$A$2:$G$300,6,FALSE)*VLOOKUP(VLOOKUP($B363,Indices_Poder!$B$5:$E$250,3,FALSE),Indices_Poder!$G$6:$N$28,4,FALSE)</f>
        <v>2604.1258136719553</v>
      </c>
      <c r="F363" s="65">
        <f>$E363*VLOOKUP(F$360,Regional!$A$2:$B$7,2,FALSE)</f>
        <v>2636.6773863428548</v>
      </c>
      <c r="G363" s="65">
        <f>$E363*VLOOKUP(G$360,Regional!$A$2:$B$7,2,FALSE)</f>
        <v>2534.0748292841795</v>
      </c>
      <c r="H363" s="65">
        <f>$E363*VLOOKUP(H$360,Regional!$A$2:$B$7,2,FALSE)</f>
        <v>2674.4372106410979</v>
      </c>
      <c r="I363" s="65">
        <f>$E363*VLOOKUP(I$360,Regional!$A$2:$B$7,2,FALSE)</f>
        <v>2619.2297433912527</v>
      </c>
      <c r="J363" s="65">
        <f>$E363*VLOOKUP(J$360,Regional!$A$2:$B$7,2,FALSE)</f>
        <v>2642.1460505515656</v>
      </c>
      <c r="K363" s="66">
        <f t="shared" si="213"/>
        <v>2604.1258136719553</v>
      </c>
      <c r="L363" s="65">
        <f t="shared" si="214"/>
        <v>2636.6773863428548</v>
      </c>
      <c r="M363" s="65">
        <f t="shared" si="214"/>
        <v>2534.0748292841795</v>
      </c>
      <c r="N363" s="65">
        <f t="shared" si="214"/>
        <v>2674.4372106410979</v>
      </c>
      <c r="O363" s="65">
        <f t="shared" si="214"/>
        <v>2619.2297433912527</v>
      </c>
      <c r="P363" s="133">
        <f t="shared" si="214"/>
        <v>2642.1460505515656</v>
      </c>
      <c r="Q363" s="119">
        <f>VLOOKUP(B363,Valores!$A$2:$P$300,14,FALSE)</f>
        <v>1</v>
      </c>
      <c r="R363" s="119">
        <f>VLOOKUP(B363,Valores!$A$2:$P$300,15,FALSE)</f>
        <v>2.7E-2</v>
      </c>
      <c r="S363" s="186">
        <f t="shared" si="215"/>
        <v>0</v>
      </c>
      <c r="T363" s="186">
        <f t="shared" si="202"/>
        <v>0</v>
      </c>
      <c r="U363" s="186">
        <f t="shared" si="202"/>
        <v>0</v>
      </c>
      <c r="V363" s="186">
        <f t="shared" si="202"/>
        <v>0</v>
      </c>
      <c r="W363" s="186">
        <f t="shared" si="202"/>
        <v>0</v>
      </c>
      <c r="Y363" s="31">
        <f t="shared" si="203"/>
        <v>2636.6773863428548</v>
      </c>
      <c r="Z363" s="187">
        <f t="shared" si="204"/>
        <v>2636.6773863428548</v>
      </c>
      <c r="AB363" s="31">
        <f t="shared" si="205"/>
        <v>2534.0748292841795</v>
      </c>
      <c r="AC363" s="187">
        <f t="shared" si="206"/>
        <v>2534.0748292841795</v>
      </c>
      <c r="AE363" s="31">
        <f t="shared" si="207"/>
        <v>2674.4372106410979</v>
      </c>
      <c r="AF363" s="187">
        <f t="shared" si="208"/>
        <v>2674.4372106410979</v>
      </c>
      <c r="AH363" s="31">
        <f t="shared" si="209"/>
        <v>2619.2297433912527</v>
      </c>
      <c r="AI363" s="187">
        <f t="shared" si="210"/>
        <v>2619.2297433912527</v>
      </c>
      <c r="AK363" s="31">
        <f t="shared" si="211"/>
        <v>2642.1460505515656</v>
      </c>
      <c r="AL363" s="187">
        <f t="shared" si="212"/>
        <v>2642.1460505515656</v>
      </c>
    </row>
    <row r="364" spans="1:38" x14ac:dyDescent="0.2">
      <c r="A364" s="250">
        <v>4</v>
      </c>
      <c r="B364" s="1" t="s">
        <v>239</v>
      </c>
      <c r="C364" s="1" t="str">
        <f>VLOOKUP(B364,Valores!$A$2:$F$223,5,FALSE)</f>
        <v>unid.</v>
      </c>
      <c r="D364" s="1">
        <v>1</v>
      </c>
      <c r="E364" s="64">
        <f>VLOOKUP($B364,Valores!$A$2:$G$300,6,FALSE)*VLOOKUP(VLOOKUP($B364,Indices_Poder!$B$5:$E$250,3,FALSE),Indices_Poder!$G$6:$N$28,4,FALSE)</f>
        <v>2604.1258136719553</v>
      </c>
      <c r="F364" s="65">
        <f>$E364*VLOOKUP(F$360,Regional!$A$2:$B$7,2,FALSE)</f>
        <v>2636.6773863428548</v>
      </c>
      <c r="G364" s="65">
        <f>$E364*VLOOKUP(G$360,Regional!$A$2:$B$7,2,FALSE)</f>
        <v>2534.0748292841795</v>
      </c>
      <c r="H364" s="65">
        <f>$E364*VLOOKUP(H$360,Regional!$A$2:$B$7,2,FALSE)</f>
        <v>2674.4372106410979</v>
      </c>
      <c r="I364" s="65">
        <f>$E364*VLOOKUP(I$360,Regional!$A$2:$B$7,2,FALSE)</f>
        <v>2619.2297433912527</v>
      </c>
      <c r="J364" s="65">
        <f>$E364*VLOOKUP(J$360,Regional!$A$2:$B$7,2,FALSE)</f>
        <v>2642.1460505515656</v>
      </c>
      <c r="K364" s="66">
        <f t="shared" si="213"/>
        <v>2604.1258136719553</v>
      </c>
      <c r="L364" s="65">
        <f t="shared" si="214"/>
        <v>2636.6773863428548</v>
      </c>
      <c r="M364" s="65">
        <f t="shared" si="214"/>
        <v>2534.0748292841795</v>
      </c>
      <c r="N364" s="65">
        <f t="shared" si="214"/>
        <v>2674.4372106410979</v>
      </c>
      <c r="O364" s="65">
        <f t="shared" si="214"/>
        <v>2619.2297433912527</v>
      </c>
      <c r="P364" s="133">
        <f t="shared" si="214"/>
        <v>2642.1460505515656</v>
      </c>
      <c r="Q364" s="119">
        <f>VLOOKUP(B364,Valores!$A$2:$P$300,14,FALSE)</f>
        <v>1</v>
      </c>
      <c r="R364" s="119">
        <f>VLOOKUP(B364,Valores!$A$2:$P$300,15,FALSE)</f>
        <v>2.7E-2</v>
      </c>
      <c r="S364" s="186">
        <f t="shared" si="215"/>
        <v>0</v>
      </c>
      <c r="T364" s="186">
        <f t="shared" si="202"/>
        <v>0</v>
      </c>
      <c r="U364" s="186">
        <f t="shared" si="202"/>
        <v>0</v>
      </c>
      <c r="V364" s="186">
        <f t="shared" si="202"/>
        <v>0</v>
      </c>
      <c r="W364" s="186">
        <f t="shared" si="202"/>
        <v>0</v>
      </c>
      <c r="Y364" s="31">
        <f t="shared" si="203"/>
        <v>2636.6773863428548</v>
      </c>
      <c r="Z364" s="187">
        <f t="shared" si="204"/>
        <v>2636.6773863428548</v>
      </c>
      <c r="AB364" s="31">
        <f t="shared" si="205"/>
        <v>2534.0748292841795</v>
      </c>
      <c r="AC364" s="187">
        <f t="shared" si="206"/>
        <v>2534.0748292841795</v>
      </c>
      <c r="AE364" s="31">
        <f t="shared" si="207"/>
        <v>2674.4372106410979</v>
      </c>
      <c r="AF364" s="187">
        <f t="shared" si="208"/>
        <v>2674.4372106410979</v>
      </c>
      <c r="AH364" s="31">
        <f t="shared" si="209"/>
        <v>2619.2297433912527</v>
      </c>
      <c r="AI364" s="187">
        <f t="shared" si="210"/>
        <v>2619.2297433912527</v>
      </c>
      <c r="AK364" s="31">
        <f t="shared" si="211"/>
        <v>2642.1460505515656</v>
      </c>
      <c r="AL364" s="187">
        <f t="shared" si="212"/>
        <v>2642.1460505515656</v>
      </c>
    </row>
    <row r="365" spans="1:38" x14ac:dyDescent="0.2">
      <c r="A365" s="250">
        <v>5</v>
      </c>
      <c r="B365" s="1" t="s">
        <v>30</v>
      </c>
      <c r="C365" s="1" t="str">
        <f>VLOOKUP(B365,Valores!$A$2:$F$223,5,FALSE)</f>
        <v>unid.</v>
      </c>
      <c r="D365" s="1">
        <v>1</v>
      </c>
      <c r="E365" s="64">
        <f>VLOOKUP($B365,Valores!$A$2:$G$300,6,FALSE)*VLOOKUP(VLOOKUP($B365,Indices_Poder!$B$5:$E$250,3,FALSE),Indices_Poder!$G$6:$N$28,4,FALSE)</f>
        <v>54015.592521526502</v>
      </c>
      <c r="F365" s="65">
        <f>$E365*VLOOKUP(F$360,Regional!$A$2:$B$7,2,FALSE)</f>
        <v>54690.78742804558</v>
      </c>
      <c r="G365" s="65">
        <f>$E365*VLOOKUP(G$360,Regional!$A$2:$B$7,2,FALSE)</f>
        <v>52562.57308269744</v>
      </c>
      <c r="H365" s="65">
        <f>$E365*VLOOKUP(H$360,Regional!$A$2:$B$7,2,FALSE)</f>
        <v>55474.01351960771</v>
      </c>
      <c r="I365" s="65">
        <f>$E365*VLOOKUP(I$360,Regional!$A$2:$B$7,2,FALSE)</f>
        <v>54328.882958151356</v>
      </c>
      <c r="J365" s="65">
        <f>$E365*VLOOKUP(J$360,Regional!$A$2:$B$7,2,FALSE)</f>
        <v>54804.220172340785</v>
      </c>
      <c r="K365" s="66">
        <f t="shared" si="213"/>
        <v>54015.592521526502</v>
      </c>
      <c r="L365" s="65">
        <f t="shared" si="214"/>
        <v>54690.78742804558</v>
      </c>
      <c r="M365" s="65">
        <f t="shared" si="214"/>
        <v>52562.57308269744</v>
      </c>
      <c r="N365" s="65">
        <f t="shared" si="214"/>
        <v>55474.01351960771</v>
      </c>
      <c r="O365" s="65">
        <f t="shared" si="214"/>
        <v>54328.882958151356</v>
      </c>
      <c r="P365" s="133">
        <f t="shared" si="214"/>
        <v>54804.220172340785</v>
      </c>
      <c r="Q365" s="119">
        <f>VLOOKUP(B365,Valores!$A$2:$P$300,14,FALSE)</f>
        <v>1</v>
      </c>
      <c r="R365" s="119">
        <f>VLOOKUP(B365,Valores!$A$2:$P$300,15,FALSE)</f>
        <v>0.04</v>
      </c>
      <c r="S365" s="186">
        <f t="shared" si="215"/>
        <v>0</v>
      </c>
      <c r="T365" s="186">
        <f t="shared" si="202"/>
        <v>0</v>
      </c>
      <c r="U365" s="186">
        <f t="shared" si="202"/>
        <v>0</v>
      </c>
      <c r="V365" s="186">
        <f t="shared" si="202"/>
        <v>0</v>
      </c>
      <c r="W365" s="186">
        <f t="shared" si="202"/>
        <v>0</v>
      </c>
      <c r="Y365" s="31">
        <f t="shared" si="203"/>
        <v>54690.78742804558</v>
      </c>
      <c r="Z365" s="187">
        <f t="shared" si="204"/>
        <v>54690.78742804558</v>
      </c>
      <c r="AB365" s="31">
        <f t="shared" si="205"/>
        <v>52562.57308269744</v>
      </c>
      <c r="AC365" s="187">
        <f t="shared" si="206"/>
        <v>52562.57308269744</v>
      </c>
      <c r="AE365" s="31">
        <f t="shared" si="207"/>
        <v>55474.01351960771</v>
      </c>
      <c r="AF365" s="187">
        <f t="shared" si="208"/>
        <v>55474.01351960771</v>
      </c>
      <c r="AH365" s="31">
        <f t="shared" si="209"/>
        <v>54328.882958151356</v>
      </c>
      <c r="AI365" s="187">
        <f t="shared" si="210"/>
        <v>54328.882958151356</v>
      </c>
      <c r="AK365" s="31">
        <f t="shared" si="211"/>
        <v>54804.220172340785</v>
      </c>
      <c r="AL365" s="187">
        <f t="shared" si="212"/>
        <v>54804.220172340785</v>
      </c>
    </row>
    <row r="366" spans="1:38" x14ac:dyDescent="0.2">
      <c r="A366" s="250">
        <v>6</v>
      </c>
      <c r="B366" s="1" t="s">
        <v>240</v>
      </c>
      <c r="C366" s="1" t="str">
        <f>VLOOKUP(B366,Valores!$A$2:$F$223,5,FALSE)</f>
        <v>unid.</v>
      </c>
      <c r="D366" s="1">
        <v>0.33</v>
      </c>
      <c r="E366" s="64">
        <f>EXP(10.06941)*POWER(13.8,0.39621)*POWER($Q$4,0.54447)*0.9331847*(1+Valores!$H$135)*(1+Valores!$I$135)*(1+Valores!$J$135)*VLOOKUP(VLOOKUP($B366,Indices_Poder!$B$5:$E$250,3,FALSE),Indices_Poder!$G$6:$N$28,8,FALSE)</f>
        <v>433304.04849154927</v>
      </c>
      <c r="F366" s="65">
        <f>$E366*VLOOKUP(F$360,Regional!$A$2:$B$7,2,FALSE)</f>
        <v>438720.34909769363</v>
      </c>
      <c r="G366" s="65">
        <f>$E366*VLOOKUP(G$360,Regional!$A$2:$B$7,2,FALSE)</f>
        <v>421648.16958712658</v>
      </c>
      <c r="H366" s="65">
        <f>$E366*VLOOKUP(H$360,Regional!$A$2:$B$7,2,FALSE)</f>
        <v>445003.25780082104</v>
      </c>
      <c r="I366" s="65">
        <f>$E366*VLOOKUP(I$360,Regional!$A$2:$B$7,2,FALSE)</f>
        <v>435817.21197280026</v>
      </c>
      <c r="J366" s="65">
        <f>$E366*VLOOKUP(J$360,Regional!$A$2:$B$7,2,FALSE)</f>
        <v>439630.28759952588</v>
      </c>
      <c r="K366" s="66">
        <f t="shared" si="213"/>
        <v>142990.33600221126</v>
      </c>
      <c r="L366" s="65">
        <f t="shared" si="214"/>
        <v>144777.71520223891</v>
      </c>
      <c r="M366" s="65">
        <f t="shared" si="214"/>
        <v>139143.89596375177</v>
      </c>
      <c r="N366" s="65">
        <f t="shared" si="214"/>
        <v>146851.07507427095</v>
      </c>
      <c r="O366" s="65">
        <f t="shared" si="214"/>
        <v>143819.6799510241</v>
      </c>
      <c r="P366" s="133">
        <f t="shared" si="214"/>
        <v>145077.99490784356</v>
      </c>
      <c r="Q366" s="119">
        <f>VLOOKUP(B366,Valores!$A$2:$P$300,14,FALSE)</f>
        <v>1</v>
      </c>
      <c r="R366" s="119">
        <f>VLOOKUP(B366,Valores!$A$2:$P$300,15,FALSE)</f>
        <v>3.3300000000000003E-2</v>
      </c>
      <c r="S366" s="186">
        <f t="shared" si="215"/>
        <v>0</v>
      </c>
      <c r="T366" s="186">
        <f t="shared" si="202"/>
        <v>0</v>
      </c>
      <c r="U366" s="186">
        <f t="shared" si="202"/>
        <v>0</v>
      </c>
      <c r="V366" s="186">
        <f t="shared" si="202"/>
        <v>0</v>
      </c>
      <c r="W366" s="186">
        <f t="shared" si="202"/>
        <v>0</v>
      </c>
      <c r="Y366" s="31">
        <f t="shared" si="203"/>
        <v>144777.71520223891</v>
      </c>
      <c r="Z366" s="187">
        <f t="shared" si="204"/>
        <v>144777.71520223891</v>
      </c>
      <c r="AB366" s="31">
        <f t="shared" si="205"/>
        <v>139143.89596375177</v>
      </c>
      <c r="AC366" s="187">
        <f t="shared" si="206"/>
        <v>139143.89596375177</v>
      </c>
      <c r="AE366" s="31">
        <f t="shared" si="207"/>
        <v>146851.07507427095</v>
      </c>
      <c r="AF366" s="187">
        <f t="shared" si="208"/>
        <v>146851.07507427095</v>
      </c>
      <c r="AH366" s="31">
        <f t="shared" si="209"/>
        <v>143819.6799510241</v>
      </c>
      <c r="AI366" s="187">
        <f t="shared" si="210"/>
        <v>143819.6799510241</v>
      </c>
      <c r="AK366" s="31">
        <f t="shared" si="211"/>
        <v>145077.99490784356</v>
      </c>
      <c r="AL366" s="187">
        <f t="shared" si="212"/>
        <v>145077.99490784356</v>
      </c>
    </row>
    <row r="367" spans="1:38" x14ac:dyDescent="0.2">
      <c r="A367" s="250">
        <v>7</v>
      </c>
      <c r="B367" s="1" t="s">
        <v>241</v>
      </c>
      <c r="C367" s="1" t="str">
        <f>VLOOKUP(B367,Valores!$A$2:$F$223,5,FALSE)</f>
        <v>unid.</v>
      </c>
      <c r="D367" s="1">
        <v>0.33</v>
      </c>
      <c r="E367" s="64">
        <f>VLOOKUP($B367,Valores!$A$2:$G$300,6,FALSE)*VLOOKUP(VLOOKUP($B367,Indices_Poder!$B$5:$E$250,3,FALSE),Indices_Poder!$G$6:$N$28,4,FALSE)</f>
        <v>71314.393548262757</v>
      </c>
      <c r="F367" s="65">
        <f>$E367*VLOOKUP(F$360,Regional!$A$2:$B$7,2,FALSE)</f>
        <v>72205.823467616035</v>
      </c>
      <c r="G367" s="65">
        <f>$E367*VLOOKUP(G$360,Regional!$A$2:$B$7,2,FALSE)</f>
        <v>69396.036361814491</v>
      </c>
      <c r="H367" s="65">
        <f>$E367*VLOOKUP(H$360,Regional!$A$2:$B$7,2,FALSE)</f>
        <v>73239.882174065846</v>
      </c>
      <c r="I367" s="65">
        <f>$E367*VLOOKUP(I$360,Regional!$A$2:$B$7,2,FALSE)</f>
        <v>71728.01703084269</v>
      </c>
      <c r="J367" s="65">
        <f>$E367*VLOOKUP(J$360,Regional!$A$2:$B$7,2,FALSE)</f>
        <v>72355.583694067391</v>
      </c>
      <c r="K367" s="66">
        <f t="shared" si="213"/>
        <v>23533.749870926709</v>
      </c>
      <c r="L367" s="65">
        <f t="shared" si="214"/>
        <v>23827.921744313291</v>
      </c>
      <c r="M367" s="65">
        <f t="shared" si="214"/>
        <v>22900.691999398783</v>
      </c>
      <c r="N367" s="65">
        <f t="shared" si="214"/>
        <v>24169.16111744173</v>
      </c>
      <c r="O367" s="65">
        <f t="shared" si="214"/>
        <v>23670.245620178088</v>
      </c>
      <c r="P367" s="133">
        <f t="shared" si="214"/>
        <v>23877.34261904224</v>
      </c>
      <c r="Q367" s="119">
        <f>VLOOKUP(B367,Valores!$A$2:$P$300,14,FALSE)</f>
        <v>1</v>
      </c>
      <c r="R367" s="119">
        <f>VLOOKUP(B367,Valores!$A$2:$P$300,15,FALSE)</f>
        <v>2.7799999999999998E-2</v>
      </c>
      <c r="S367" s="186">
        <f t="shared" si="215"/>
        <v>0</v>
      </c>
      <c r="T367" s="186">
        <f t="shared" si="202"/>
        <v>0</v>
      </c>
      <c r="U367" s="186">
        <f t="shared" si="202"/>
        <v>0</v>
      </c>
      <c r="V367" s="186">
        <f t="shared" si="202"/>
        <v>0</v>
      </c>
      <c r="W367" s="186">
        <f t="shared" si="202"/>
        <v>0</v>
      </c>
      <c r="Y367" s="31">
        <f t="shared" si="203"/>
        <v>23827.921744313291</v>
      </c>
      <c r="Z367" s="187">
        <f t="shared" si="204"/>
        <v>23827.921744313291</v>
      </c>
      <c r="AB367" s="31">
        <f t="shared" si="205"/>
        <v>22900.691999398783</v>
      </c>
      <c r="AC367" s="187">
        <f t="shared" si="206"/>
        <v>22900.691999398783</v>
      </c>
      <c r="AE367" s="31">
        <f t="shared" si="207"/>
        <v>24169.16111744173</v>
      </c>
      <c r="AF367" s="187">
        <f t="shared" si="208"/>
        <v>24169.16111744173</v>
      </c>
      <c r="AH367" s="31">
        <f t="shared" si="209"/>
        <v>23670.245620178088</v>
      </c>
      <c r="AI367" s="187">
        <f t="shared" si="210"/>
        <v>23670.245620178088</v>
      </c>
      <c r="AK367" s="31">
        <f t="shared" si="211"/>
        <v>23877.34261904224</v>
      </c>
      <c r="AL367" s="187">
        <f t="shared" si="212"/>
        <v>23877.34261904224</v>
      </c>
    </row>
    <row r="368" spans="1:38" x14ac:dyDescent="0.2">
      <c r="A368" s="250">
        <v>8</v>
      </c>
      <c r="B368" s="1" t="s">
        <v>226</v>
      </c>
      <c r="C368" s="1" t="str">
        <f>VLOOKUP(B368,Valores!$A$2:$F$223,5,FALSE)</f>
        <v>kg</v>
      </c>
      <c r="D368" s="1">
        <v>0</v>
      </c>
      <c r="E368" s="64">
        <f>VLOOKUP($B368,Valores!$A$2:$G$300,6,FALSE)*VLOOKUP(VLOOKUP($B368,Indices_Poder!$B$5:$E$250,3,FALSE),Indices_Poder!$G$6:$N$28,4,FALSE)</f>
        <v>132.79382328753289</v>
      </c>
      <c r="F368" s="65">
        <f>$E368*VLOOKUP(F$360,Regional!$A$2:$B$7,2,FALSE)</f>
        <v>134.45374607862703</v>
      </c>
      <c r="G368" s="65">
        <f>$E368*VLOOKUP(G$360,Regional!$A$2:$B$7,2,FALSE)</f>
        <v>129.22166944109824</v>
      </c>
      <c r="H368" s="65">
        <f>$E368*VLOOKUP(H$360,Regional!$A$2:$B$7,2,FALSE)</f>
        <v>136.37925651629627</v>
      </c>
      <c r="I368" s="65">
        <f>$E368*VLOOKUP(I$360,Regional!$A$2:$B$7,2,FALSE)</f>
        <v>133.56402746260059</v>
      </c>
      <c r="J368" s="65">
        <f>$E368*VLOOKUP(J$360,Regional!$A$2:$B$7,2,FALSE)</f>
        <v>134.73261310753085</v>
      </c>
      <c r="K368" s="66">
        <f t="shared" si="213"/>
        <v>0</v>
      </c>
      <c r="L368" s="65">
        <f t="shared" si="214"/>
        <v>0</v>
      </c>
      <c r="M368" s="65">
        <f t="shared" si="214"/>
        <v>0</v>
      </c>
      <c r="N368" s="65">
        <f t="shared" si="214"/>
        <v>0</v>
      </c>
      <c r="O368" s="65">
        <f t="shared" si="214"/>
        <v>0</v>
      </c>
      <c r="P368" s="133">
        <f t="shared" si="214"/>
        <v>0</v>
      </c>
      <c r="Q368" s="119">
        <f>VLOOKUP(B368,Valores!$A$2:$P$300,14,FALSE)</f>
        <v>1</v>
      </c>
      <c r="R368" s="119">
        <f>VLOOKUP(B368,Valores!$A$2:$P$300,15,FALSE)</f>
        <v>2.5000000000000001E-2</v>
      </c>
      <c r="S368" s="186">
        <f t="shared" si="215"/>
        <v>0</v>
      </c>
      <c r="T368" s="186">
        <f t="shared" si="202"/>
        <v>0</v>
      </c>
      <c r="U368" s="186">
        <f t="shared" si="202"/>
        <v>0</v>
      </c>
      <c r="V368" s="186">
        <f t="shared" si="202"/>
        <v>0</v>
      </c>
      <c r="W368" s="186">
        <f t="shared" si="202"/>
        <v>0</v>
      </c>
      <c r="Y368" s="31">
        <f t="shared" si="203"/>
        <v>0</v>
      </c>
      <c r="Z368" s="187">
        <f t="shared" si="204"/>
        <v>0</v>
      </c>
      <c r="AB368" s="31">
        <f t="shared" si="205"/>
        <v>0</v>
      </c>
      <c r="AC368" s="187">
        <f t="shared" si="206"/>
        <v>0</v>
      </c>
      <c r="AE368" s="31">
        <f t="shared" si="207"/>
        <v>0</v>
      </c>
      <c r="AF368" s="187">
        <f t="shared" si="208"/>
        <v>0</v>
      </c>
      <c r="AH368" s="31">
        <f t="shared" si="209"/>
        <v>0</v>
      </c>
      <c r="AI368" s="187">
        <f t="shared" si="210"/>
        <v>0</v>
      </c>
      <c r="AK368" s="31">
        <f t="shared" si="211"/>
        <v>0</v>
      </c>
      <c r="AL368" s="187">
        <f t="shared" si="212"/>
        <v>0</v>
      </c>
    </row>
    <row r="369" spans="1:38" x14ac:dyDescent="0.2">
      <c r="A369" s="250">
        <v>9</v>
      </c>
      <c r="B369" s="1" t="s">
        <v>53</v>
      </c>
      <c r="C369" s="1" t="str">
        <f>VLOOKUP(B369,Valores!$A$2:$F$223,5,FALSE)</f>
        <v>kg</v>
      </c>
      <c r="D369" s="1">
        <v>146</v>
      </c>
      <c r="E369" s="64">
        <f>VLOOKUP($B369,Valores!$A$2:$G$300,6,FALSE)*VLOOKUP(VLOOKUP($B369,Indices_Poder!$B$5:$E$250,3,FALSE),Indices_Poder!$G$6:$N$28,4,FALSE)</f>
        <v>107.00410922919521</v>
      </c>
      <c r="F369" s="65">
        <f>$E369*VLOOKUP(F$360,Regional!$A$2:$B$7,2,FALSE)</f>
        <v>108.34166059456014</v>
      </c>
      <c r="G369" s="65">
        <f>$E369*VLOOKUP(G$360,Regional!$A$2:$B$7,2,FALSE)</f>
        <v>104.12569869092985</v>
      </c>
      <c r="H369" s="65">
        <f>$E369*VLOOKUP(H$360,Regional!$A$2:$B$7,2,FALSE)</f>
        <v>109.89322017838347</v>
      </c>
      <c r="I369" s="65">
        <f>$E369*VLOOKUP(I$360,Regional!$A$2:$B$7,2,FALSE)</f>
        <v>107.62473306272454</v>
      </c>
      <c r="J369" s="65">
        <f>$E369*VLOOKUP(J$360,Regional!$A$2:$B$7,2,FALSE)</f>
        <v>108.56636922394145</v>
      </c>
      <c r="K369" s="66">
        <f t="shared" si="213"/>
        <v>15622.5999474625</v>
      </c>
      <c r="L369" s="65">
        <f t="shared" si="214"/>
        <v>15817.882446805781</v>
      </c>
      <c r="M369" s="65">
        <f t="shared" si="214"/>
        <v>15202.352008875758</v>
      </c>
      <c r="N369" s="65">
        <f t="shared" si="214"/>
        <v>16044.410146043987</v>
      </c>
      <c r="O369" s="65">
        <f t="shared" si="214"/>
        <v>15713.211027157784</v>
      </c>
      <c r="P369" s="133">
        <f t="shared" si="214"/>
        <v>15850.689906695452</v>
      </c>
      <c r="Q369" s="119">
        <f>VLOOKUP(B369,Valores!$A$2:$P$300,14,FALSE)</f>
        <v>1</v>
      </c>
      <c r="R369" s="119" t="str">
        <f>VLOOKUP(B369,Valores!$A$2:$P$300,15,FALSE)</f>
        <v>Rateio</v>
      </c>
      <c r="S369" s="186">
        <f t="shared" si="215"/>
        <v>0</v>
      </c>
      <c r="T369" s="186">
        <f t="shared" si="202"/>
        <v>0</v>
      </c>
      <c r="U369" s="186">
        <f t="shared" si="202"/>
        <v>0</v>
      </c>
      <c r="V369" s="186">
        <f t="shared" si="202"/>
        <v>0</v>
      </c>
      <c r="W369" s="186">
        <f t="shared" si="202"/>
        <v>0</v>
      </c>
      <c r="Y369" s="31">
        <f t="shared" si="203"/>
        <v>15817.882446805781</v>
      </c>
      <c r="Z369" s="187">
        <f t="shared" si="204"/>
        <v>15817.882446805781</v>
      </c>
      <c r="AB369" s="31">
        <f t="shared" si="205"/>
        <v>15202.352008875758</v>
      </c>
      <c r="AC369" s="187">
        <f t="shared" si="206"/>
        <v>15202.352008875758</v>
      </c>
      <c r="AE369" s="31">
        <f t="shared" si="207"/>
        <v>16044.410146043987</v>
      </c>
      <c r="AF369" s="187">
        <f t="shared" si="208"/>
        <v>16044.410146043987</v>
      </c>
      <c r="AH369" s="31">
        <f t="shared" si="209"/>
        <v>15713.211027157784</v>
      </c>
      <c r="AI369" s="187">
        <f t="shared" si="210"/>
        <v>15713.211027157784</v>
      </c>
      <c r="AK369" s="31">
        <f t="shared" si="211"/>
        <v>15850.689906695452</v>
      </c>
      <c r="AL369" s="187">
        <f t="shared" si="212"/>
        <v>15850.689906695452</v>
      </c>
    </row>
    <row r="370" spans="1:38" x14ac:dyDescent="0.2">
      <c r="A370" s="250">
        <v>10</v>
      </c>
      <c r="B370" s="1" t="s">
        <v>242</v>
      </c>
      <c r="C370" s="1" t="str">
        <f>VLOOKUP(B370,Valores!$A$2:$F$223,5,FALSE)</f>
        <v>unid.</v>
      </c>
      <c r="D370" s="1">
        <v>0</v>
      </c>
      <c r="E370" s="64">
        <f>VLOOKUP($B370,Valores!$A$2:$G$300,6,FALSE)*VLOOKUP(VLOOKUP($B370,Indices_Poder!$B$5:$E$250,3,FALSE),Indices_Poder!$G$6:$N$28,4,FALSE)</f>
        <v>318.82451132788094</v>
      </c>
      <c r="F370" s="65">
        <f>$E370*VLOOKUP(F$360,Regional!$A$2:$B$7,2,FALSE)</f>
        <v>322.80981771947944</v>
      </c>
      <c r="G370" s="65">
        <f>$E370*VLOOKUP(G$360,Regional!$A$2:$B$7,2,FALSE)</f>
        <v>310.24813197316092</v>
      </c>
      <c r="H370" s="65">
        <f>$E370*VLOOKUP(H$360,Regional!$A$2:$B$7,2,FALSE)</f>
        <v>327.43277313373369</v>
      </c>
      <c r="I370" s="65">
        <f>$E370*VLOOKUP(I$360,Regional!$A$2:$B$7,2,FALSE)</f>
        <v>320.67369349358268</v>
      </c>
      <c r="J370" s="65">
        <f>$E370*VLOOKUP(J$360,Regional!$A$2:$B$7,2,FALSE)</f>
        <v>323.47934919326798</v>
      </c>
      <c r="K370" s="66">
        <f t="shared" si="213"/>
        <v>0</v>
      </c>
      <c r="L370" s="65">
        <f t="shared" si="214"/>
        <v>0</v>
      </c>
      <c r="M370" s="65">
        <f t="shared" si="214"/>
        <v>0</v>
      </c>
      <c r="N370" s="65">
        <f t="shared" si="214"/>
        <v>0</v>
      </c>
      <c r="O370" s="65">
        <f t="shared" si="214"/>
        <v>0</v>
      </c>
      <c r="P370" s="133">
        <f t="shared" si="214"/>
        <v>0</v>
      </c>
      <c r="Q370" s="119">
        <f>VLOOKUP(B370,Valores!$A$2:$P$300,14,FALSE)</f>
        <v>1</v>
      </c>
      <c r="R370" s="119">
        <f>VLOOKUP(B370,Valores!$A$2:$P$300,15,FALSE)</f>
        <v>2.5000000000000001E-2</v>
      </c>
      <c r="S370" s="186">
        <f t="shared" si="215"/>
        <v>0</v>
      </c>
      <c r="T370" s="186">
        <f t="shared" si="202"/>
        <v>0</v>
      </c>
      <c r="U370" s="186">
        <f t="shared" si="202"/>
        <v>0</v>
      </c>
      <c r="V370" s="186">
        <f t="shared" si="202"/>
        <v>0</v>
      </c>
      <c r="W370" s="186">
        <f t="shared" si="202"/>
        <v>0</v>
      </c>
      <c r="Y370" s="31">
        <f t="shared" si="203"/>
        <v>0</v>
      </c>
      <c r="Z370" s="187">
        <f t="shared" si="204"/>
        <v>0</v>
      </c>
      <c r="AB370" s="31">
        <f t="shared" si="205"/>
        <v>0</v>
      </c>
      <c r="AC370" s="187">
        <f t="shared" si="206"/>
        <v>0</v>
      </c>
      <c r="AE370" s="31">
        <f t="shared" si="207"/>
        <v>0</v>
      </c>
      <c r="AF370" s="187">
        <f t="shared" si="208"/>
        <v>0</v>
      </c>
      <c r="AH370" s="31">
        <f t="shared" si="209"/>
        <v>0</v>
      </c>
      <c r="AI370" s="187">
        <f t="shared" si="210"/>
        <v>0</v>
      </c>
      <c r="AK370" s="31">
        <f t="shared" si="211"/>
        <v>0</v>
      </c>
      <c r="AL370" s="187">
        <f t="shared" si="212"/>
        <v>0</v>
      </c>
    </row>
    <row r="371" spans="1:38" x14ac:dyDescent="0.2">
      <c r="A371" s="250">
        <v>11</v>
      </c>
      <c r="B371" s="1" t="s">
        <v>243</v>
      </c>
      <c r="C371" s="1" t="str">
        <f>VLOOKUP(B371,Valores!$A$2:$F$223,5,FALSE)</f>
        <v>kg</v>
      </c>
      <c r="D371" s="1">
        <v>500</v>
      </c>
      <c r="E371" s="64">
        <f>VLOOKUP($B371,Valores!$A$2:$G$300,6,FALSE)*VLOOKUP(VLOOKUP($B371,Indices_Poder!$B$5:$E$250,3,FALSE),Indices_Poder!$G$6:$N$28,4,FALSE)</f>
        <v>90.692785411365136</v>
      </c>
      <c r="F371" s="65">
        <f>$E371*VLOOKUP(F$360,Regional!$A$2:$B$7,2,FALSE)</f>
        <v>91.826445229007192</v>
      </c>
      <c r="G371" s="65">
        <f>$E371*VLOOKUP(G$360,Regional!$A$2:$B$7,2,FALSE)</f>
        <v>88.253149483799405</v>
      </c>
      <c r="H371" s="65">
        <f>$E371*VLOOKUP(H$360,Regional!$A$2:$B$7,2,FALSE)</f>
        <v>93.141490617471987</v>
      </c>
      <c r="I371" s="65">
        <f>$E371*VLOOKUP(I$360,Regional!$A$2:$B$7,2,FALSE)</f>
        <v>91.218803566751063</v>
      </c>
      <c r="J371" s="65">
        <f>$E371*VLOOKUP(J$360,Regional!$A$2:$B$7,2,FALSE)</f>
        <v>92.016900078371066</v>
      </c>
      <c r="K371" s="66">
        <f t="shared" si="213"/>
        <v>45346.392705682571</v>
      </c>
      <c r="L371" s="65">
        <f t="shared" si="214"/>
        <v>45913.222614503597</v>
      </c>
      <c r="M371" s="65">
        <f t="shared" si="214"/>
        <v>44126.574741899705</v>
      </c>
      <c r="N371" s="65">
        <f t="shared" si="214"/>
        <v>46570.745308735997</v>
      </c>
      <c r="O371" s="65">
        <f t="shared" si="214"/>
        <v>45609.401783375535</v>
      </c>
      <c r="P371" s="133">
        <f t="shared" si="214"/>
        <v>46008.450039185533</v>
      </c>
      <c r="Q371" s="119">
        <f>VLOOKUP(B371,Valores!$A$2:$P$300,14,FALSE)</f>
        <v>1</v>
      </c>
      <c r="R371" s="119">
        <f>VLOOKUP(B371,Valores!$A$2:$P$300,15,FALSE)</f>
        <v>3.1300000000000001E-2</v>
      </c>
      <c r="S371" s="186">
        <f t="shared" si="215"/>
        <v>0</v>
      </c>
      <c r="T371" s="186">
        <f t="shared" si="202"/>
        <v>0</v>
      </c>
      <c r="U371" s="186">
        <f t="shared" si="202"/>
        <v>0</v>
      </c>
      <c r="V371" s="186">
        <f t="shared" si="202"/>
        <v>0</v>
      </c>
      <c r="W371" s="186">
        <f t="shared" si="202"/>
        <v>0</v>
      </c>
      <c r="Y371" s="31">
        <f t="shared" si="203"/>
        <v>45913.222614503597</v>
      </c>
      <c r="Z371" s="187">
        <f t="shared" si="204"/>
        <v>45913.222614503597</v>
      </c>
      <c r="AB371" s="31">
        <f t="shared" si="205"/>
        <v>44126.574741899705</v>
      </c>
      <c r="AC371" s="187">
        <f t="shared" si="206"/>
        <v>44126.574741899705</v>
      </c>
      <c r="AE371" s="31">
        <f t="shared" si="207"/>
        <v>46570.745308735997</v>
      </c>
      <c r="AF371" s="187">
        <f t="shared" si="208"/>
        <v>46570.745308735997</v>
      </c>
      <c r="AH371" s="31">
        <f t="shared" si="209"/>
        <v>45609.401783375535</v>
      </c>
      <c r="AI371" s="187">
        <f t="shared" si="210"/>
        <v>45609.401783375535</v>
      </c>
      <c r="AK371" s="31">
        <f t="shared" si="211"/>
        <v>46008.450039185533</v>
      </c>
      <c r="AL371" s="187">
        <f t="shared" si="212"/>
        <v>46008.450039185533</v>
      </c>
    </row>
    <row r="372" spans="1:38" x14ac:dyDescent="0.2">
      <c r="A372" s="250">
        <v>12</v>
      </c>
      <c r="B372" s="1" t="s">
        <v>244</v>
      </c>
      <c r="C372" s="1" t="str">
        <f>VLOOKUP(B372,Valores!$A$2:$F$223,5,FALSE)</f>
        <v>kg</v>
      </c>
      <c r="D372" s="1">
        <v>500</v>
      </c>
      <c r="E372" s="64">
        <f>VLOOKUP($B372,Valores!$A$2:$G$300,6,FALSE)*VLOOKUP(VLOOKUP($B372,Indices_Poder!$B$5:$E$250,3,FALSE),Indices_Poder!$G$6:$N$28,4,FALSE)</f>
        <v>90.692785411365136</v>
      </c>
      <c r="F372" s="65">
        <f>$E372*VLOOKUP(F$360,Regional!$A$2:$B$7,2,FALSE)</f>
        <v>91.826445229007192</v>
      </c>
      <c r="G372" s="65">
        <f>$E372*VLOOKUP(G$360,Regional!$A$2:$B$7,2,FALSE)</f>
        <v>88.253149483799405</v>
      </c>
      <c r="H372" s="65">
        <f>$E372*VLOOKUP(H$360,Regional!$A$2:$B$7,2,FALSE)</f>
        <v>93.141490617471987</v>
      </c>
      <c r="I372" s="65">
        <f>$E372*VLOOKUP(I$360,Regional!$A$2:$B$7,2,FALSE)</f>
        <v>91.218803566751063</v>
      </c>
      <c r="J372" s="65">
        <f>$E372*VLOOKUP(J$360,Regional!$A$2:$B$7,2,FALSE)</f>
        <v>92.016900078371066</v>
      </c>
      <c r="K372" s="66">
        <f t="shared" si="213"/>
        <v>45346.392705682571</v>
      </c>
      <c r="L372" s="65">
        <f t="shared" si="214"/>
        <v>45913.222614503597</v>
      </c>
      <c r="M372" s="65">
        <f t="shared" si="214"/>
        <v>44126.574741899705</v>
      </c>
      <c r="N372" s="65">
        <f t="shared" si="214"/>
        <v>46570.745308735997</v>
      </c>
      <c r="O372" s="65">
        <f t="shared" si="214"/>
        <v>45609.401783375535</v>
      </c>
      <c r="P372" s="133">
        <f t="shared" si="214"/>
        <v>46008.450039185533</v>
      </c>
      <c r="Q372" s="119">
        <f>VLOOKUP(B372,Valores!$A$2:$P$300,14,FALSE)</f>
        <v>1</v>
      </c>
      <c r="R372" s="119">
        <f>VLOOKUP(B372,Valores!$A$2:$P$300,15,FALSE)</f>
        <v>3.1300000000000001E-2</v>
      </c>
      <c r="S372" s="186">
        <f t="shared" si="215"/>
        <v>0</v>
      </c>
      <c r="T372" s="186">
        <f t="shared" si="202"/>
        <v>0</v>
      </c>
      <c r="U372" s="186">
        <f t="shared" si="202"/>
        <v>0</v>
      </c>
      <c r="V372" s="186">
        <f t="shared" si="202"/>
        <v>0</v>
      </c>
      <c r="W372" s="186">
        <f t="shared" si="202"/>
        <v>0</v>
      </c>
      <c r="Y372" s="31">
        <f t="shared" si="203"/>
        <v>45913.222614503597</v>
      </c>
      <c r="Z372" s="187">
        <f t="shared" si="204"/>
        <v>45913.222614503597</v>
      </c>
      <c r="AB372" s="31">
        <f t="shared" si="205"/>
        <v>44126.574741899705</v>
      </c>
      <c r="AC372" s="187">
        <f t="shared" si="206"/>
        <v>44126.574741899705</v>
      </c>
      <c r="AE372" s="31">
        <f t="shared" si="207"/>
        <v>46570.745308735997</v>
      </c>
      <c r="AF372" s="187">
        <f t="shared" si="208"/>
        <v>46570.745308735997</v>
      </c>
      <c r="AH372" s="31">
        <f t="shared" si="209"/>
        <v>45609.401783375535</v>
      </c>
      <c r="AI372" s="187">
        <f t="shared" si="210"/>
        <v>45609.401783375535</v>
      </c>
      <c r="AK372" s="31">
        <f t="shared" si="211"/>
        <v>46008.450039185533</v>
      </c>
      <c r="AL372" s="187">
        <f t="shared" si="212"/>
        <v>46008.450039185533</v>
      </c>
    </row>
    <row r="373" spans="1:38" x14ac:dyDescent="0.2">
      <c r="A373" s="250">
        <v>13</v>
      </c>
      <c r="B373" s="1" t="s">
        <v>298</v>
      </c>
      <c r="C373" s="1" t="str">
        <f>VLOOKUP(B373,Valores!$A$2:$F$223,5,FALSE)</f>
        <v>m³</v>
      </c>
      <c r="D373" s="252">
        <v>10.1</v>
      </c>
      <c r="E373" s="64">
        <f>VLOOKUP($B373,Valores!$A$2:$G$300,6,FALSE)*VLOOKUP(VLOOKUP($B373,Indices_Poder!$B$5:$E$250,3,FALSE),Indices_Poder!$G$6:$N$28,4,FALSE)</f>
        <v>5744.0577699282558</v>
      </c>
      <c r="F373" s="65">
        <f>$E373*VLOOKUP(F$360,Regional!$A$2:$B$7,2,FALSE)</f>
        <v>5815.858492052359</v>
      </c>
      <c r="G373" s="65">
        <f>$E373*VLOOKUP(G$360,Regional!$A$2:$B$7,2,FALSE)</f>
        <v>5589.5426159171857</v>
      </c>
      <c r="H373" s="65">
        <f>$E373*VLOOKUP(H$360,Regional!$A$2:$B$7,2,FALSE)</f>
        <v>5899.1473297163184</v>
      </c>
      <c r="I373" s="65">
        <f>$E373*VLOOKUP(I$360,Regional!$A$2:$B$7,2,FALSE)</f>
        <v>5777.3733049938401</v>
      </c>
      <c r="J373" s="65">
        <f>$E373*VLOOKUP(J$360,Regional!$A$2:$B$7,2,FALSE)</f>
        <v>5827.9210133692077</v>
      </c>
      <c r="K373" s="66">
        <f t="shared" si="213"/>
        <v>58014.983476275382</v>
      </c>
      <c r="L373" s="65">
        <f t="shared" si="214"/>
        <v>58740.170769728822</v>
      </c>
      <c r="M373" s="65">
        <f t="shared" si="214"/>
        <v>56454.380420763577</v>
      </c>
      <c r="N373" s="65">
        <f t="shared" si="214"/>
        <v>59581.388030134811</v>
      </c>
      <c r="O373" s="65">
        <f t="shared" si="214"/>
        <v>58351.470380437786</v>
      </c>
      <c r="P373" s="133">
        <f t="shared" si="214"/>
        <v>58862.002235028995</v>
      </c>
      <c r="Q373" s="119">
        <f>VLOOKUP(B373,Valores!$A$2:$P$300,14,FALSE)</f>
        <v>1</v>
      </c>
      <c r="R373" s="119">
        <f>VLOOKUP(B373,Valores!$A$2:$P$300,15,FALSE)</f>
        <v>3.1300000000000001E-2</v>
      </c>
      <c r="S373" s="186">
        <f t="shared" si="215"/>
        <v>0</v>
      </c>
      <c r="T373" s="186">
        <f t="shared" si="202"/>
        <v>0</v>
      </c>
      <c r="U373" s="186">
        <f t="shared" si="202"/>
        <v>0</v>
      </c>
      <c r="V373" s="186">
        <f t="shared" si="202"/>
        <v>0</v>
      </c>
      <c r="W373" s="186">
        <f t="shared" si="202"/>
        <v>0</v>
      </c>
      <c r="Y373" s="31">
        <f t="shared" si="203"/>
        <v>58740.170769728822</v>
      </c>
      <c r="Z373" s="187">
        <f t="shared" si="204"/>
        <v>58740.170769728822</v>
      </c>
      <c r="AB373" s="31">
        <f t="shared" si="205"/>
        <v>56454.380420763577</v>
      </c>
      <c r="AC373" s="187">
        <f t="shared" si="206"/>
        <v>56454.380420763577</v>
      </c>
      <c r="AE373" s="31">
        <f t="shared" si="207"/>
        <v>59581.388030134811</v>
      </c>
      <c r="AF373" s="187">
        <f t="shared" si="208"/>
        <v>59581.388030134811</v>
      </c>
      <c r="AH373" s="31">
        <f t="shared" si="209"/>
        <v>58351.470380437786</v>
      </c>
      <c r="AI373" s="187">
        <f t="shared" si="210"/>
        <v>58351.470380437786</v>
      </c>
      <c r="AK373" s="31">
        <f t="shared" si="211"/>
        <v>58862.002235028995</v>
      </c>
      <c r="AL373" s="187">
        <f t="shared" si="212"/>
        <v>58862.002235028995</v>
      </c>
    </row>
    <row r="374" spans="1:38" x14ac:dyDescent="0.2">
      <c r="A374" s="250">
        <v>14</v>
      </c>
      <c r="B374" s="1" t="s">
        <v>214</v>
      </c>
      <c r="C374" s="1" t="str">
        <f>VLOOKUP(B374,Valores!$A$2:$F$223,5,FALSE)</f>
        <v>m³</v>
      </c>
      <c r="D374" s="1">
        <v>48</v>
      </c>
      <c r="E374" s="64">
        <f>VLOOKUP($B374,Valores!$A$2:$G$300,6,FALSE)*VLOOKUP(VLOOKUP($B374,Indices_Poder!$B$5:$E$250,3,FALSE),Indices_Poder!$G$6:$N$28,4,FALSE)</f>
        <v>5744.0577699282558</v>
      </c>
      <c r="F374" s="65">
        <f>$E374*VLOOKUP(F$360,Regional!$A$2:$B$7,2,FALSE)</f>
        <v>5815.858492052359</v>
      </c>
      <c r="G374" s="65">
        <f>$E374*VLOOKUP(G$360,Regional!$A$2:$B$7,2,FALSE)</f>
        <v>5589.5426159171857</v>
      </c>
      <c r="H374" s="65">
        <f>$E374*VLOOKUP(H$360,Regional!$A$2:$B$7,2,FALSE)</f>
        <v>5899.1473297163184</v>
      </c>
      <c r="I374" s="65">
        <f>$E374*VLOOKUP(I$360,Regional!$A$2:$B$7,2,FALSE)</f>
        <v>5777.3733049938401</v>
      </c>
      <c r="J374" s="65">
        <f>$E374*VLOOKUP(J$360,Regional!$A$2:$B$7,2,FALSE)</f>
        <v>5827.9210133692077</v>
      </c>
      <c r="K374" s="66">
        <f>D374*E374</f>
        <v>275714.77295655629</v>
      </c>
      <c r="L374" s="65">
        <f t="shared" si="214"/>
        <v>279161.20761851326</v>
      </c>
      <c r="M374" s="65">
        <f t="shared" si="214"/>
        <v>268298.04556402494</v>
      </c>
      <c r="N374" s="65">
        <f t="shared" si="214"/>
        <v>283159.0718263833</v>
      </c>
      <c r="O374" s="65">
        <f t="shared" si="214"/>
        <v>277313.91863970435</v>
      </c>
      <c r="P374" s="133">
        <f t="shared" si="214"/>
        <v>279740.20864172198</v>
      </c>
      <c r="Q374" s="119">
        <f>VLOOKUP(B374,Valores!$A$2:$P$300,14,FALSE)</f>
        <v>1</v>
      </c>
      <c r="R374" s="119">
        <f>VLOOKUP(B374,Valores!$A$2:$P$300,15,FALSE)</f>
        <v>3.1300000000000001E-2</v>
      </c>
      <c r="S374" s="186">
        <f t="shared" si="215"/>
        <v>0</v>
      </c>
      <c r="T374" s="186">
        <f t="shared" si="202"/>
        <v>0</v>
      </c>
      <c r="U374" s="186">
        <f t="shared" si="202"/>
        <v>0</v>
      </c>
      <c r="V374" s="186">
        <f t="shared" si="202"/>
        <v>0</v>
      </c>
      <c r="W374" s="186">
        <f t="shared" si="202"/>
        <v>0</v>
      </c>
      <c r="Y374" s="31">
        <f t="shared" si="203"/>
        <v>279161.20761851326</v>
      </c>
      <c r="Z374" s="187">
        <f t="shared" si="204"/>
        <v>279161.20761851326</v>
      </c>
      <c r="AB374" s="31">
        <f t="shared" si="205"/>
        <v>268298.04556402494</v>
      </c>
      <c r="AC374" s="187">
        <f t="shared" si="206"/>
        <v>268298.04556402494</v>
      </c>
      <c r="AE374" s="31">
        <f t="shared" si="207"/>
        <v>283159.0718263833</v>
      </c>
      <c r="AF374" s="187">
        <f t="shared" si="208"/>
        <v>283159.0718263833</v>
      </c>
      <c r="AH374" s="31">
        <f t="shared" si="209"/>
        <v>277313.91863970435</v>
      </c>
      <c r="AI374" s="187">
        <f t="shared" si="210"/>
        <v>277313.91863970435</v>
      </c>
      <c r="AK374" s="31">
        <f t="shared" si="211"/>
        <v>279740.20864172198</v>
      </c>
      <c r="AL374" s="187">
        <f t="shared" si="212"/>
        <v>279740.20864172198</v>
      </c>
    </row>
    <row r="375" spans="1:38" x14ac:dyDescent="0.2">
      <c r="A375" s="250">
        <v>15</v>
      </c>
      <c r="B375" s="1" t="s">
        <v>246</v>
      </c>
      <c r="C375" s="1" t="str">
        <f>VLOOKUP(B375,Valores!$A$2:$F$223,5,FALSE)</f>
        <v>m³</v>
      </c>
      <c r="D375" s="1">
        <v>0.2</v>
      </c>
      <c r="E375" s="64">
        <f>VLOOKUP($B375,Valores!$A$2:$G$300,6,FALSE)*VLOOKUP(VLOOKUP($B375,Indices_Poder!$B$5:$E$250,3,FALSE),Indices_Poder!$G$6:$N$28,4,FALSE)</f>
        <v>5744.0577699282558</v>
      </c>
      <c r="F375" s="65">
        <f>$E375*VLOOKUP(F$360,Regional!$A$2:$B$7,2,FALSE)</f>
        <v>5815.858492052359</v>
      </c>
      <c r="G375" s="65">
        <f>$E375*VLOOKUP(G$360,Regional!$A$2:$B$7,2,FALSE)</f>
        <v>5589.5426159171857</v>
      </c>
      <c r="H375" s="65">
        <f>$E375*VLOOKUP(H$360,Regional!$A$2:$B$7,2,FALSE)</f>
        <v>5899.1473297163184</v>
      </c>
      <c r="I375" s="65">
        <f>$E375*VLOOKUP(I$360,Regional!$A$2:$B$7,2,FALSE)</f>
        <v>5777.3733049938401</v>
      </c>
      <c r="J375" s="65">
        <f>$E375*VLOOKUP(J$360,Regional!$A$2:$B$7,2,FALSE)</f>
        <v>5827.9210133692077</v>
      </c>
      <c r="K375" s="66">
        <f t="shared" si="213"/>
        <v>1148.8115539856512</v>
      </c>
      <c r="L375" s="65">
        <f t="shared" si="214"/>
        <v>1163.1716984104719</v>
      </c>
      <c r="M375" s="65">
        <f t="shared" si="214"/>
        <v>1117.9085231834372</v>
      </c>
      <c r="N375" s="65">
        <f t="shared" si="214"/>
        <v>1179.8294659432638</v>
      </c>
      <c r="O375" s="65">
        <f t="shared" si="214"/>
        <v>1155.4746609987681</v>
      </c>
      <c r="P375" s="133">
        <f t="shared" si="214"/>
        <v>1165.5842026738417</v>
      </c>
      <c r="Q375" s="119">
        <f>VLOOKUP(B375,Valores!$A$2:$P$300,14,FALSE)</f>
        <v>1</v>
      </c>
      <c r="R375" s="119">
        <f>VLOOKUP(B375,Valores!$A$2:$P$300,15,FALSE)</f>
        <v>3.1300000000000001E-2</v>
      </c>
      <c r="S375" s="186">
        <f t="shared" si="215"/>
        <v>0</v>
      </c>
      <c r="T375" s="186">
        <f t="shared" si="202"/>
        <v>0</v>
      </c>
      <c r="U375" s="186">
        <f t="shared" si="202"/>
        <v>0</v>
      </c>
      <c r="V375" s="186">
        <f t="shared" si="202"/>
        <v>0</v>
      </c>
      <c r="W375" s="186">
        <f t="shared" si="202"/>
        <v>0</v>
      </c>
      <c r="Y375" s="31">
        <f t="shared" si="203"/>
        <v>1163.1716984104719</v>
      </c>
      <c r="Z375" s="187">
        <f t="shared" si="204"/>
        <v>1163.1716984104719</v>
      </c>
      <c r="AB375" s="31">
        <f t="shared" si="205"/>
        <v>1117.9085231834372</v>
      </c>
      <c r="AC375" s="187">
        <f t="shared" si="206"/>
        <v>1117.9085231834372</v>
      </c>
      <c r="AE375" s="31">
        <f t="shared" si="207"/>
        <v>1179.8294659432638</v>
      </c>
      <c r="AF375" s="187">
        <f t="shared" si="208"/>
        <v>1179.8294659432638</v>
      </c>
      <c r="AH375" s="31">
        <f t="shared" si="209"/>
        <v>1155.4746609987681</v>
      </c>
      <c r="AI375" s="187">
        <f t="shared" si="210"/>
        <v>1155.4746609987681</v>
      </c>
      <c r="AK375" s="31">
        <f t="shared" si="211"/>
        <v>1165.5842026738417</v>
      </c>
      <c r="AL375" s="187">
        <f t="shared" si="212"/>
        <v>1165.5842026738417</v>
      </c>
    </row>
    <row r="376" spans="1:38" x14ac:dyDescent="0.2">
      <c r="A376" s="250">
        <v>16</v>
      </c>
      <c r="B376" s="1" t="s">
        <v>215</v>
      </c>
      <c r="C376" s="1" t="str">
        <f>VLOOKUP(B376,Valores!$A$2:$F$223,5,FALSE)</f>
        <v>m³</v>
      </c>
      <c r="D376" s="1">
        <v>0</v>
      </c>
      <c r="E376" s="64">
        <f>VLOOKUP($B376,Valores!$A$2:$G$300,6,FALSE)*VLOOKUP(VLOOKUP($B376,Indices_Poder!$B$5:$E$250,3,FALSE),Indices_Poder!$G$6:$N$28,4,FALSE)</f>
        <v>5744.0577699282558</v>
      </c>
      <c r="F376" s="65">
        <f>$E376*VLOOKUP(F$360,Regional!$A$2:$B$7,2,FALSE)</f>
        <v>5815.858492052359</v>
      </c>
      <c r="G376" s="65">
        <f>$E376*VLOOKUP(G$360,Regional!$A$2:$B$7,2,FALSE)</f>
        <v>5589.5426159171857</v>
      </c>
      <c r="H376" s="65">
        <f>$E376*VLOOKUP(H$360,Regional!$A$2:$B$7,2,FALSE)</f>
        <v>5899.1473297163184</v>
      </c>
      <c r="I376" s="65">
        <f>$E376*VLOOKUP(I$360,Regional!$A$2:$B$7,2,FALSE)</f>
        <v>5777.3733049938401</v>
      </c>
      <c r="J376" s="65">
        <f>$E376*VLOOKUP(J$360,Regional!$A$2:$B$7,2,FALSE)</f>
        <v>5827.9210133692077</v>
      </c>
      <c r="K376" s="66">
        <f t="shared" si="213"/>
        <v>0</v>
      </c>
      <c r="L376" s="65">
        <f t="shared" si="214"/>
        <v>0</v>
      </c>
      <c r="M376" s="65">
        <f t="shared" si="214"/>
        <v>0</v>
      </c>
      <c r="N376" s="65">
        <f t="shared" si="214"/>
        <v>0</v>
      </c>
      <c r="O376" s="65">
        <f t="shared" si="214"/>
        <v>0</v>
      </c>
      <c r="P376" s="133">
        <f t="shared" si="214"/>
        <v>0</v>
      </c>
      <c r="Q376" s="119">
        <f>VLOOKUP(B376,Valores!$A$2:$P$300,14,FALSE)</f>
        <v>1</v>
      </c>
      <c r="R376" s="119">
        <f>VLOOKUP(B376,Valores!$A$2:$P$300,15,FALSE)</f>
        <v>3.1300000000000001E-2</v>
      </c>
      <c r="S376" s="186">
        <f t="shared" si="215"/>
        <v>0</v>
      </c>
      <c r="T376" s="186">
        <f t="shared" si="202"/>
        <v>0</v>
      </c>
      <c r="U376" s="186">
        <f t="shared" si="202"/>
        <v>0</v>
      </c>
      <c r="V376" s="186">
        <f t="shared" si="202"/>
        <v>0</v>
      </c>
      <c r="W376" s="186">
        <f t="shared" si="202"/>
        <v>0</v>
      </c>
      <c r="Y376" s="31">
        <f t="shared" si="203"/>
        <v>0</v>
      </c>
      <c r="Z376" s="187">
        <f t="shared" si="204"/>
        <v>0</v>
      </c>
      <c r="AB376" s="31">
        <f t="shared" si="205"/>
        <v>0</v>
      </c>
      <c r="AC376" s="187">
        <f t="shared" si="206"/>
        <v>0</v>
      </c>
      <c r="AE376" s="31">
        <f t="shared" si="207"/>
        <v>0</v>
      </c>
      <c r="AF376" s="187">
        <f t="shared" si="208"/>
        <v>0</v>
      </c>
      <c r="AH376" s="31">
        <f t="shared" si="209"/>
        <v>0</v>
      </c>
      <c r="AI376" s="187">
        <f t="shared" si="210"/>
        <v>0</v>
      </c>
      <c r="AK376" s="31">
        <f t="shared" si="211"/>
        <v>0</v>
      </c>
      <c r="AL376" s="187">
        <f t="shared" si="212"/>
        <v>0</v>
      </c>
    </row>
    <row r="377" spans="1:38" x14ac:dyDescent="0.2">
      <c r="A377" s="250">
        <v>17</v>
      </c>
      <c r="B377" s="1" t="s">
        <v>247</v>
      </c>
      <c r="C377" s="1" t="str">
        <f>VLOOKUP(B377,Valores!$A$2:$F$223,5,FALSE)</f>
        <v>m³</v>
      </c>
      <c r="D377" s="1">
        <v>1.75</v>
      </c>
      <c r="E377" s="64">
        <f>VLOOKUP($B377,Valores!$A$2:$G$300,6,FALSE)*VLOOKUP(VLOOKUP($B377,Indices_Poder!$B$5:$E$250,3,FALSE),Indices_Poder!$G$6:$N$28,4,FALSE)</f>
        <v>5744.0577699282558</v>
      </c>
      <c r="F377" s="65">
        <f>$E377*VLOOKUP(F$360,Regional!$A$2:$B$7,2,FALSE)</f>
        <v>5815.858492052359</v>
      </c>
      <c r="G377" s="65">
        <f>$E377*VLOOKUP(G$360,Regional!$A$2:$B$7,2,FALSE)</f>
        <v>5589.5426159171857</v>
      </c>
      <c r="H377" s="65">
        <f>$E377*VLOOKUP(H$360,Regional!$A$2:$B$7,2,FALSE)</f>
        <v>5899.1473297163184</v>
      </c>
      <c r="I377" s="65">
        <f>$E377*VLOOKUP(I$360,Regional!$A$2:$B$7,2,FALSE)</f>
        <v>5777.3733049938401</v>
      </c>
      <c r="J377" s="65">
        <f>$E377*VLOOKUP(J$360,Regional!$A$2:$B$7,2,FALSE)</f>
        <v>5827.9210133692077</v>
      </c>
      <c r="K377" s="66">
        <f t="shared" si="213"/>
        <v>10052.101097374447</v>
      </c>
      <c r="L377" s="65">
        <f t="shared" si="214"/>
        <v>10177.752361091629</v>
      </c>
      <c r="M377" s="65">
        <f t="shared" si="214"/>
        <v>9781.6995778550754</v>
      </c>
      <c r="N377" s="65">
        <f t="shared" si="214"/>
        <v>10323.507827003557</v>
      </c>
      <c r="O377" s="65">
        <f t="shared" si="214"/>
        <v>10110.403283739221</v>
      </c>
      <c r="P377" s="133">
        <f t="shared" si="214"/>
        <v>10198.861773396113</v>
      </c>
      <c r="Q377" s="119">
        <f>VLOOKUP(B377,Valores!$A$2:$P$300,14,FALSE)</f>
        <v>1</v>
      </c>
      <c r="R377" s="119">
        <f>VLOOKUP(B377,Valores!$A$2:$P$300,15,FALSE)</f>
        <v>3.1300000000000001E-2</v>
      </c>
      <c r="S377" s="186">
        <f t="shared" si="215"/>
        <v>0</v>
      </c>
      <c r="T377" s="186">
        <f t="shared" si="202"/>
        <v>0</v>
      </c>
      <c r="U377" s="186">
        <f t="shared" si="202"/>
        <v>0</v>
      </c>
      <c r="V377" s="186">
        <f t="shared" si="202"/>
        <v>0</v>
      </c>
      <c r="W377" s="186">
        <f t="shared" si="202"/>
        <v>0</v>
      </c>
      <c r="Y377" s="31">
        <f t="shared" si="203"/>
        <v>10177.752361091629</v>
      </c>
      <c r="Z377" s="187">
        <f t="shared" si="204"/>
        <v>10177.752361091629</v>
      </c>
      <c r="AB377" s="31">
        <f t="shared" si="205"/>
        <v>9781.6995778550754</v>
      </c>
      <c r="AC377" s="187">
        <f t="shared" si="206"/>
        <v>9781.6995778550754</v>
      </c>
      <c r="AE377" s="31">
        <f t="shared" si="207"/>
        <v>10323.507827003557</v>
      </c>
      <c r="AF377" s="187">
        <f t="shared" si="208"/>
        <v>10323.507827003557</v>
      </c>
      <c r="AH377" s="31">
        <f t="shared" si="209"/>
        <v>10110.403283739221</v>
      </c>
      <c r="AI377" s="187">
        <f t="shared" si="210"/>
        <v>10110.403283739221</v>
      </c>
      <c r="AK377" s="31">
        <f t="shared" si="211"/>
        <v>10198.861773396113</v>
      </c>
      <c r="AL377" s="187">
        <f t="shared" si="212"/>
        <v>10198.861773396113</v>
      </c>
    </row>
    <row r="378" spans="1:38" x14ac:dyDescent="0.2">
      <c r="A378" s="250">
        <v>18</v>
      </c>
      <c r="B378" s="1" t="s">
        <v>248</v>
      </c>
      <c r="C378" s="1" t="str">
        <f>VLOOKUP(B378,Valores!$A$2:$F$223,5,FALSE)</f>
        <v>m³</v>
      </c>
      <c r="D378" s="1">
        <v>1.75</v>
      </c>
      <c r="E378" s="64">
        <f>VLOOKUP($B378,Valores!$A$2:$G$300,6,FALSE)*VLOOKUP(VLOOKUP($B378,Indices_Poder!$B$5:$E$250,3,FALSE),Indices_Poder!$G$6:$N$28,4,FALSE)</f>
        <v>5744.0577699282558</v>
      </c>
      <c r="F378" s="65">
        <f>$E378*VLOOKUP(F$360,Regional!$A$2:$B$7,2,FALSE)</f>
        <v>5815.858492052359</v>
      </c>
      <c r="G378" s="65">
        <f>$E378*VLOOKUP(G$360,Regional!$A$2:$B$7,2,FALSE)</f>
        <v>5589.5426159171857</v>
      </c>
      <c r="H378" s="65">
        <f>$E378*VLOOKUP(H$360,Regional!$A$2:$B$7,2,FALSE)</f>
        <v>5899.1473297163184</v>
      </c>
      <c r="I378" s="65">
        <f>$E378*VLOOKUP(I$360,Regional!$A$2:$B$7,2,FALSE)</f>
        <v>5777.3733049938401</v>
      </c>
      <c r="J378" s="65">
        <f>$E378*VLOOKUP(J$360,Regional!$A$2:$B$7,2,FALSE)</f>
        <v>5827.9210133692077</v>
      </c>
      <c r="K378" s="66">
        <f t="shared" si="213"/>
        <v>10052.101097374447</v>
      </c>
      <c r="L378" s="65">
        <f t="shared" si="214"/>
        <v>10177.752361091629</v>
      </c>
      <c r="M378" s="65">
        <f t="shared" si="214"/>
        <v>9781.6995778550754</v>
      </c>
      <c r="N378" s="65">
        <f t="shared" si="214"/>
        <v>10323.507827003557</v>
      </c>
      <c r="O378" s="65">
        <f t="shared" si="214"/>
        <v>10110.403283739221</v>
      </c>
      <c r="P378" s="133">
        <f t="shared" si="214"/>
        <v>10198.861773396113</v>
      </c>
      <c r="Q378" s="119">
        <f>VLOOKUP(B378,Valores!$A$2:$P$300,14,FALSE)</f>
        <v>1</v>
      </c>
      <c r="R378" s="119">
        <f>VLOOKUP(B378,Valores!$A$2:$P$300,15,FALSE)</f>
        <v>3.1300000000000001E-2</v>
      </c>
      <c r="S378" s="186">
        <f t="shared" si="215"/>
        <v>0</v>
      </c>
      <c r="T378" s="186">
        <f t="shared" si="202"/>
        <v>0</v>
      </c>
      <c r="U378" s="186">
        <f t="shared" si="202"/>
        <v>0</v>
      </c>
      <c r="V378" s="186">
        <f t="shared" si="202"/>
        <v>0</v>
      </c>
      <c r="W378" s="186">
        <f t="shared" si="202"/>
        <v>0</v>
      </c>
      <c r="Y378" s="31">
        <f t="shared" si="203"/>
        <v>10177.752361091629</v>
      </c>
      <c r="Z378" s="187">
        <f t="shared" si="204"/>
        <v>10177.752361091629</v>
      </c>
      <c r="AB378" s="31">
        <f t="shared" si="205"/>
        <v>9781.6995778550754</v>
      </c>
      <c r="AC378" s="187">
        <f t="shared" si="206"/>
        <v>9781.6995778550754</v>
      </c>
      <c r="AE378" s="31">
        <f t="shared" si="207"/>
        <v>10323.507827003557</v>
      </c>
      <c r="AF378" s="187">
        <f t="shared" si="208"/>
        <v>10323.507827003557</v>
      </c>
      <c r="AH378" s="31">
        <f t="shared" si="209"/>
        <v>10110.403283739221</v>
      </c>
      <c r="AI378" s="187">
        <f t="shared" si="210"/>
        <v>10110.403283739221</v>
      </c>
      <c r="AK378" s="31">
        <f t="shared" si="211"/>
        <v>10198.861773396113</v>
      </c>
      <c r="AL378" s="187">
        <f t="shared" si="212"/>
        <v>10198.861773396113</v>
      </c>
    </row>
    <row r="379" spans="1:38" x14ac:dyDescent="0.2">
      <c r="A379" s="250">
        <v>19</v>
      </c>
      <c r="B379" s="1" t="s">
        <v>217</v>
      </c>
      <c r="C379" s="1" t="str">
        <f>VLOOKUP(B379,Valores!$A$2:$F$223,5,FALSE)</f>
        <v>m³</v>
      </c>
      <c r="D379" s="135">
        <v>20</v>
      </c>
      <c r="E379" s="64">
        <f>VLOOKUP($B379,Valores!$A$2:$G$300,6,FALSE)*VLOOKUP(VLOOKUP($B379,Indices_Poder!$B$5:$E$250,3,FALSE),Indices_Poder!$G$6:$N$28,4,FALSE)</f>
        <v>5744.0577699282558</v>
      </c>
      <c r="F379" s="65">
        <f>$E379*VLOOKUP(F$360,Regional!$A$2:$B$7,2,FALSE)</f>
        <v>5815.858492052359</v>
      </c>
      <c r="G379" s="65">
        <f>$E379*VLOOKUP(G$360,Regional!$A$2:$B$7,2,FALSE)</f>
        <v>5589.5426159171857</v>
      </c>
      <c r="H379" s="65">
        <f>$E379*VLOOKUP(H$360,Regional!$A$2:$B$7,2,FALSE)</f>
        <v>5899.1473297163184</v>
      </c>
      <c r="I379" s="65">
        <f>$E379*VLOOKUP(I$360,Regional!$A$2:$B$7,2,FALSE)</f>
        <v>5777.3733049938401</v>
      </c>
      <c r="J379" s="65">
        <f>$E379*VLOOKUP(J$360,Regional!$A$2:$B$7,2,FALSE)</f>
        <v>5827.9210133692077</v>
      </c>
      <c r="K379" s="74">
        <f t="shared" si="213"/>
        <v>114881.15539856511</v>
      </c>
      <c r="L379" s="65">
        <f t="shared" si="214"/>
        <v>116317.16984104717</v>
      </c>
      <c r="M379" s="65">
        <f t="shared" si="214"/>
        <v>111790.85231834371</v>
      </c>
      <c r="N379" s="65">
        <f t="shared" si="214"/>
        <v>117982.94659432636</v>
      </c>
      <c r="O379" s="65">
        <f t="shared" si="214"/>
        <v>115547.46609987679</v>
      </c>
      <c r="P379" s="133">
        <f t="shared" si="214"/>
        <v>116558.42026738415</v>
      </c>
      <c r="Q379" s="119">
        <f>VLOOKUP(B379,Valores!$A$2:$P$300,14,FALSE)</f>
        <v>1</v>
      </c>
      <c r="R379" s="119">
        <f>VLOOKUP(B379,Valores!$A$2:$P$300,15,FALSE)</f>
        <v>3.1300000000000001E-2</v>
      </c>
      <c r="S379" s="186">
        <f t="shared" si="215"/>
        <v>0</v>
      </c>
      <c r="T379" s="186">
        <f t="shared" si="202"/>
        <v>0</v>
      </c>
      <c r="U379" s="186">
        <f t="shared" si="202"/>
        <v>0</v>
      </c>
      <c r="V379" s="186">
        <f t="shared" si="202"/>
        <v>0</v>
      </c>
      <c r="W379" s="186">
        <f t="shared" si="202"/>
        <v>0</v>
      </c>
      <c r="Y379" s="31">
        <f t="shared" si="203"/>
        <v>116317.16984104717</v>
      </c>
      <c r="Z379" s="187">
        <f t="shared" si="204"/>
        <v>116317.16984104717</v>
      </c>
      <c r="AB379" s="31">
        <f t="shared" si="205"/>
        <v>111790.85231834371</v>
      </c>
      <c r="AC379" s="187">
        <f t="shared" si="206"/>
        <v>111790.85231834371</v>
      </c>
      <c r="AE379" s="31">
        <f t="shared" si="207"/>
        <v>117982.94659432636</v>
      </c>
      <c r="AF379" s="187">
        <f t="shared" si="208"/>
        <v>117982.94659432636</v>
      </c>
      <c r="AH379" s="31">
        <f t="shared" si="209"/>
        <v>115547.46609987679</v>
      </c>
      <c r="AI379" s="187">
        <f t="shared" si="210"/>
        <v>115547.46609987679</v>
      </c>
      <c r="AK379" s="31">
        <f t="shared" si="211"/>
        <v>116558.42026738415</v>
      </c>
      <c r="AL379" s="187">
        <f t="shared" si="212"/>
        <v>116558.42026738415</v>
      </c>
    </row>
    <row r="380" spans="1:38" s="29" customFormat="1" x14ac:dyDescent="0.2">
      <c r="A380" s="79"/>
      <c r="B380" s="80" t="s">
        <v>143</v>
      </c>
      <c r="C380" s="80"/>
      <c r="D380" s="82"/>
      <c r="E380" s="192"/>
      <c r="F380" s="191"/>
      <c r="G380" s="191"/>
      <c r="H380" s="191"/>
      <c r="I380" s="191"/>
      <c r="J380" s="191"/>
      <c r="K380" s="192">
        <f t="shared" ref="K380:P380" si="216">SUM(K361:K379)</f>
        <v>8772587.7646037359</v>
      </c>
      <c r="L380" s="83">
        <f t="shared" si="216"/>
        <v>8882245.1116612796</v>
      </c>
      <c r="M380" s="83">
        <f t="shared" si="216"/>
        <v>8536605.1537358947</v>
      </c>
      <c r="N380" s="83">
        <f t="shared" si="216"/>
        <v>9009447.634248035</v>
      </c>
      <c r="O380" s="83">
        <f t="shared" si="216"/>
        <v>8823468.7736384366</v>
      </c>
      <c r="P380" s="83">
        <f t="shared" si="216"/>
        <v>8900667.5459669493</v>
      </c>
      <c r="S380" s="174">
        <f>SUMIF($Q361:$Q379,"&lt;&gt;Rateio",Z361:Z379)</f>
        <v>8882245.1116612796</v>
      </c>
      <c r="T380" s="174">
        <f>SUMIF($Q361:$Q379,"&lt;&gt;Rateio",AC361:AC379)</f>
        <v>8536605.1537358947</v>
      </c>
      <c r="U380" s="174">
        <f>SUMIF($Q361:$Q379,"&lt;&gt;Rateio",AF361:AF379)</f>
        <v>9009447.634248035</v>
      </c>
      <c r="V380" s="174">
        <f>SUMIF($Q361:$Q379,"&lt;&gt;Rateio",AI361:AI379)</f>
        <v>8823468.7736384366</v>
      </c>
      <c r="W380" s="174">
        <f>SUMIF($Q361:$Q379,"&lt;&gt;Rateio",AL361:AL379)</f>
        <v>8900667.5459669493</v>
      </c>
      <c r="Z380" s="187"/>
      <c r="AC380" s="187"/>
      <c r="AF380" s="187"/>
      <c r="AI380" s="187"/>
      <c r="AL380" s="187"/>
    </row>
    <row r="381" spans="1:38" s="29" customFormat="1" ht="12.75" hidden="1" customHeight="1" x14ac:dyDescent="0.2">
      <c r="A381" s="79"/>
      <c r="B381" s="80"/>
      <c r="C381" s="80"/>
      <c r="D381" s="82"/>
      <c r="E381" s="137" t="s">
        <v>118</v>
      </c>
      <c r="F381" s="87" t="s">
        <v>129</v>
      </c>
      <c r="G381" s="87" t="s">
        <v>130</v>
      </c>
      <c r="H381" s="87" t="s">
        <v>142</v>
      </c>
      <c r="I381" s="87" t="s">
        <v>132</v>
      </c>
      <c r="J381" s="87" t="s">
        <v>133</v>
      </c>
      <c r="K381" s="88"/>
      <c r="L381" s="83"/>
      <c r="M381" s="83"/>
      <c r="N381" s="83"/>
      <c r="O381" s="83"/>
      <c r="P381" s="83"/>
      <c r="S381" s="186"/>
      <c r="T381" s="186"/>
      <c r="U381" s="186"/>
      <c r="V381" s="186"/>
      <c r="W381" s="186"/>
      <c r="Z381" s="187"/>
      <c r="AC381" s="187"/>
      <c r="AF381" s="187"/>
      <c r="AI381" s="187"/>
      <c r="AL381" s="187"/>
    </row>
    <row r="382" spans="1:38" s="29" customFormat="1" ht="12.75" hidden="1" customHeight="1" x14ac:dyDescent="0.2">
      <c r="A382" s="89"/>
      <c r="B382" s="90" t="s">
        <v>206</v>
      </c>
      <c r="C382" s="90"/>
      <c r="D382" s="92"/>
      <c r="E382" s="92" t="e">
        <f>(SUMIF(#REF!,"Obras civis",K361:K379)+#REF!)*3.98%</f>
        <v>#REF!</v>
      </c>
      <c r="F382" s="93" t="e">
        <f>(SUMIF(#REF!,"Obras civis",L361:L379)+#REF!)*3.98%</f>
        <v>#REF!</v>
      </c>
      <c r="G382" s="93" t="e">
        <f>(SUMIF(#REF!,"Obras civis",M361:M379)+#REF!)*3.98%</f>
        <v>#REF!</v>
      </c>
      <c r="H382" s="93" t="e">
        <f>(SUMIF(#REF!,"Obras civis",N361:N379)+#REF!)*3.98%</f>
        <v>#REF!</v>
      </c>
      <c r="I382" s="93" t="e">
        <f>(SUMIF(#REF!,"Obras civis",O361:O379)+#REF!)*3.98%</f>
        <v>#REF!</v>
      </c>
      <c r="J382" s="93" t="e">
        <f>(SUMIF(#REF!,"Obras civis",P361:P379)+#REF!)*3.98%</f>
        <v>#REF!</v>
      </c>
      <c r="K382" s="92"/>
      <c r="L382" s="93"/>
      <c r="M382" s="93"/>
      <c r="N382" s="93"/>
      <c r="O382" s="93"/>
      <c r="P382" s="93"/>
      <c r="S382" s="186"/>
      <c r="T382" s="186"/>
      <c r="U382" s="186"/>
      <c r="V382" s="186"/>
      <c r="W382" s="186"/>
      <c r="Z382" s="187"/>
      <c r="AC382" s="187"/>
      <c r="AF382" s="187"/>
      <c r="AI382" s="187"/>
      <c r="AL382" s="187"/>
    </row>
    <row r="383" spans="1:38" s="29" customFormat="1" ht="12.75" hidden="1" customHeight="1" x14ac:dyDescent="0.2">
      <c r="A383" s="89"/>
      <c r="B383" s="90" t="s">
        <v>145</v>
      </c>
      <c r="C383" s="97"/>
      <c r="D383" s="99"/>
      <c r="E383" s="99" t="e">
        <f>K380+#REF!+E382</f>
        <v>#REF!</v>
      </c>
      <c r="F383" s="100" t="e">
        <f>L380+#REF!+F382</f>
        <v>#REF!</v>
      </c>
      <c r="G383" s="100" t="e">
        <f>M380+#REF!+G382</f>
        <v>#REF!</v>
      </c>
      <c r="H383" s="100" t="e">
        <f>N380+#REF!+H382</f>
        <v>#REF!</v>
      </c>
      <c r="I383" s="100" t="e">
        <f>O380+#REF!+I382</f>
        <v>#REF!</v>
      </c>
      <c r="J383" s="100" t="e">
        <f>P380+#REF!+J382</f>
        <v>#REF!</v>
      </c>
      <c r="K383" s="99"/>
      <c r="L383" s="100"/>
      <c r="M383" s="100"/>
      <c r="N383" s="100"/>
      <c r="O383" s="100"/>
      <c r="P383" s="100"/>
      <c r="S383" s="186"/>
      <c r="T383" s="186"/>
      <c r="U383" s="186"/>
      <c r="V383" s="186"/>
      <c r="W383" s="186"/>
      <c r="Z383" s="187"/>
      <c r="AC383" s="187"/>
      <c r="AF383" s="187"/>
      <c r="AI383" s="187"/>
      <c r="AL383" s="187"/>
    </row>
    <row r="384" spans="1:38" s="29" customFormat="1" ht="12.75" hidden="1" customHeight="1" x14ac:dyDescent="0.2">
      <c r="A384" s="89"/>
      <c r="B384" s="90" t="s">
        <v>146</v>
      </c>
      <c r="C384" s="90"/>
      <c r="D384" s="91"/>
      <c r="E384" s="92" t="e">
        <f>E383*2.7%</f>
        <v>#REF!</v>
      </c>
      <c r="F384" s="93" t="e">
        <f>F383*2.7%</f>
        <v>#REF!</v>
      </c>
      <c r="G384" s="93" t="e">
        <f t="shared" ref="G384:J384" si="217">G383*2.7%</f>
        <v>#REF!</v>
      </c>
      <c r="H384" s="93" t="e">
        <f t="shared" si="217"/>
        <v>#REF!</v>
      </c>
      <c r="I384" s="93" t="e">
        <f t="shared" si="217"/>
        <v>#REF!</v>
      </c>
      <c r="J384" s="93" t="e">
        <f t="shared" si="217"/>
        <v>#REF!</v>
      </c>
      <c r="K384" s="92"/>
      <c r="L384" s="93"/>
      <c r="M384" s="93"/>
      <c r="N384" s="93"/>
      <c r="O384" s="93"/>
      <c r="P384" s="93"/>
      <c r="S384" s="186"/>
      <c r="T384" s="186"/>
      <c r="U384" s="186"/>
      <c r="V384" s="186"/>
      <c r="W384" s="186"/>
      <c r="Z384" s="187"/>
      <c r="AC384" s="187"/>
      <c r="AF384" s="187"/>
      <c r="AI384" s="187"/>
      <c r="AL384" s="187"/>
    </row>
    <row r="385" spans="1:38" s="29" customFormat="1" ht="12.75" hidden="1" customHeight="1" x14ac:dyDescent="0.2">
      <c r="A385" s="89"/>
      <c r="B385" s="90" t="s">
        <v>147</v>
      </c>
      <c r="C385" s="97"/>
      <c r="D385" s="98"/>
      <c r="E385" s="99" t="e">
        <f>E383*1.4%</f>
        <v>#REF!</v>
      </c>
      <c r="F385" s="100" t="e">
        <f>F383*1.4%</f>
        <v>#REF!</v>
      </c>
      <c r="G385" s="100" t="e">
        <f t="shared" ref="G385:J385" si="218">G383*1.4%</f>
        <v>#REF!</v>
      </c>
      <c r="H385" s="100" t="e">
        <f t="shared" si="218"/>
        <v>#REF!</v>
      </c>
      <c r="I385" s="100" t="e">
        <f t="shared" si="218"/>
        <v>#REF!</v>
      </c>
      <c r="J385" s="100" t="e">
        <f t="shared" si="218"/>
        <v>#REF!</v>
      </c>
      <c r="K385" s="99"/>
      <c r="L385" s="100"/>
      <c r="M385" s="100"/>
      <c r="N385" s="100"/>
      <c r="O385" s="100"/>
      <c r="P385" s="100"/>
      <c r="S385" s="186"/>
      <c r="T385" s="186"/>
      <c r="U385" s="186"/>
      <c r="V385" s="186"/>
      <c r="W385" s="186"/>
      <c r="Z385" s="187"/>
      <c r="AC385" s="187"/>
      <c r="AF385" s="187"/>
      <c r="AI385" s="187"/>
      <c r="AL385" s="187"/>
    </row>
    <row r="386" spans="1:38" s="29" customFormat="1" ht="12.75" hidden="1" customHeight="1" x14ac:dyDescent="0.2">
      <c r="A386" s="89"/>
      <c r="B386" s="90" t="s">
        <v>148</v>
      </c>
      <c r="C386" s="90"/>
      <c r="D386" s="90"/>
      <c r="E386" s="92" t="e">
        <f>E383*3.99%</f>
        <v>#REF!</v>
      </c>
      <c r="F386" s="93" t="e">
        <f>F383*3.99%</f>
        <v>#REF!</v>
      </c>
      <c r="G386" s="93" t="e">
        <f t="shared" ref="G386:J386" si="219">G383*3.99%</f>
        <v>#REF!</v>
      </c>
      <c r="H386" s="93" t="e">
        <f t="shared" si="219"/>
        <v>#REF!</v>
      </c>
      <c r="I386" s="93" t="e">
        <f t="shared" si="219"/>
        <v>#REF!</v>
      </c>
      <c r="J386" s="93" t="e">
        <f t="shared" si="219"/>
        <v>#REF!</v>
      </c>
      <c r="K386" s="92"/>
      <c r="L386" s="93"/>
      <c r="M386" s="93"/>
      <c r="N386" s="93"/>
      <c r="O386" s="93"/>
      <c r="P386" s="93"/>
      <c r="S386" s="186"/>
      <c r="T386" s="186"/>
      <c r="U386" s="186"/>
      <c r="V386" s="186"/>
      <c r="W386" s="186"/>
      <c r="Z386" s="187"/>
      <c r="AC386" s="187"/>
      <c r="AF386" s="187"/>
      <c r="AI386" s="187"/>
      <c r="AL386" s="187"/>
    </row>
    <row r="387" spans="1:38" s="29" customFormat="1" ht="12.75" hidden="1" customHeight="1" x14ac:dyDescent="0.2">
      <c r="A387" s="89"/>
      <c r="B387" s="104" t="s">
        <v>149</v>
      </c>
      <c r="C387" s="104"/>
      <c r="D387" s="105"/>
      <c r="E387" s="106" t="e">
        <f>E383*2.7%</f>
        <v>#REF!</v>
      </c>
      <c r="F387" s="107" t="e">
        <f>F383*2.7%</f>
        <v>#REF!</v>
      </c>
      <c r="G387" s="107" t="e">
        <f t="shared" ref="G387:J387" si="220">G383*2.7%</f>
        <v>#REF!</v>
      </c>
      <c r="H387" s="107" t="e">
        <f t="shared" si="220"/>
        <v>#REF!</v>
      </c>
      <c r="I387" s="107" t="e">
        <f t="shared" si="220"/>
        <v>#REF!</v>
      </c>
      <c r="J387" s="107" t="e">
        <f t="shared" si="220"/>
        <v>#REF!</v>
      </c>
      <c r="K387" s="106"/>
      <c r="L387" s="107"/>
      <c r="M387" s="107"/>
      <c r="N387" s="107"/>
      <c r="O387" s="107"/>
      <c r="P387" s="107"/>
      <c r="S387" s="186"/>
      <c r="T387" s="186"/>
      <c r="U387" s="186"/>
      <c r="V387" s="186"/>
      <c r="W387" s="186"/>
      <c r="Z387" s="187"/>
      <c r="AC387" s="187"/>
      <c r="AF387" s="187"/>
      <c r="AI387" s="187"/>
      <c r="AL387" s="187"/>
    </row>
    <row r="388" spans="1:38" s="29" customFormat="1" ht="12.75" hidden="1" customHeight="1" x14ac:dyDescent="0.2">
      <c r="A388" s="89"/>
      <c r="B388" s="90" t="s">
        <v>150</v>
      </c>
      <c r="C388" s="90"/>
      <c r="D388" s="91"/>
      <c r="E388" s="106" t="e">
        <f>E383+E384+E385+E386+E387</f>
        <v>#REF!</v>
      </c>
      <c r="F388" s="93" t="e">
        <f>F383+F384+F385+F386+F387</f>
        <v>#REF!</v>
      </c>
      <c r="G388" s="93" t="e">
        <f t="shared" ref="G388:J388" si="221">G383+G384+G385+G386+G387</f>
        <v>#REF!</v>
      </c>
      <c r="H388" s="93" t="e">
        <f t="shared" si="221"/>
        <v>#REF!</v>
      </c>
      <c r="I388" s="93" t="e">
        <f t="shared" si="221"/>
        <v>#REF!</v>
      </c>
      <c r="J388" s="93" t="e">
        <f t="shared" si="221"/>
        <v>#REF!</v>
      </c>
      <c r="K388" s="92"/>
      <c r="L388" s="93"/>
      <c r="M388" s="93"/>
      <c r="N388" s="93"/>
      <c r="O388" s="93"/>
      <c r="P388" s="93"/>
      <c r="S388" s="186"/>
      <c r="T388" s="186"/>
      <c r="U388" s="186"/>
      <c r="V388" s="186"/>
      <c r="W388" s="186"/>
      <c r="Z388" s="187"/>
      <c r="AC388" s="187"/>
      <c r="AF388" s="187"/>
      <c r="AI388" s="187"/>
      <c r="AL388" s="187"/>
    </row>
    <row r="389" spans="1:38" s="29" customFormat="1" ht="12.75" hidden="1" customHeight="1" x14ac:dyDescent="0.2">
      <c r="A389" s="90"/>
      <c r="B389" s="90" t="s">
        <v>151</v>
      </c>
      <c r="C389" s="90"/>
      <c r="D389" s="91"/>
      <c r="E389" s="92" t="e">
        <f t="shared" ref="E389:J389" si="222">E388*3%</f>
        <v>#REF!</v>
      </c>
      <c r="F389" s="93" t="e">
        <f t="shared" si="222"/>
        <v>#REF!</v>
      </c>
      <c r="G389" s="93" t="e">
        <f t="shared" si="222"/>
        <v>#REF!</v>
      </c>
      <c r="H389" s="93" t="e">
        <f t="shared" si="222"/>
        <v>#REF!</v>
      </c>
      <c r="I389" s="93" t="e">
        <f t="shared" si="222"/>
        <v>#REF!</v>
      </c>
      <c r="J389" s="93" t="e">
        <f t="shared" si="222"/>
        <v>#REF!</v>
      </c>
      <c r="K389" s="92"/>
      <c r="L389" s="93"/>
      <c r="M389" s="93"/>
      <c r="N389" s="93"/>
      <c r="O389" s="93"/>
      <c r="P389" s="93"/>
      <c r="S389" s="186"/>
      <c r="T389" s="186"/>
      <c r="U389" s="186"/>
      <c r="V389" s="186"/>
      <c r="W389" s="186"/>
      <c r="Z389" s="187"/>
      <c r="AC389" s="187"/>
      <c r="AF389" s="187"/>
      <c r="AI389" s="187"/>
      <c r="AL389" s="187"/>
    </row>
    <row r="390" spans="1:38" s="29" customFormat="1" ht="12.75" hidden="1" customHeight="1" x14ac:dyDescent="0.2">
      <c r="A390" s="110"/>
      <c r="B390" s="110" t="s">
        <v>152</v>
      </c>
      <c r="C390" s="110"/>
      <c r="D390" s="111"/>
      <c r="E390" s="112" t="e">
        <f>E388*2.7%</f>
        <v>#REF!</v>
      </c>
      <c r="F390" s="103" t="e">
        <f>F388*2.7%</f>
        <v>#REF!</v>
      </c>
      <c r="G390" s="103" t="e">
        <f t="shared" ref="G390:J390" si="223">G388*2.7%</f>
        <v>#REF!</v>
      </c>
      <c r="H390" s="103" t="e">
        <f t="shared" si="223"/>
        <v>#REF!</v>
      </c>
      <c r="I390" s="103" t="e">
        <f t="shared" si="223"/>
        <v>#REF!</v>
      </c>
      <c r="J390" s="103" t="e">
        <f t="shared" si="223"/>
        <v>#REF!</v>
      </c>
      <c r="K390" s="112"/>
      <c r="L390" s="103"/>
      <c r="M390" s="103"/>
      <c r="N390" s="103"/>
      <c r="O390" s="103"/>
      <c r="P390" s="103"/>
      <c r="S390" s="186"/>
      <c r="T390" s="186"/>
      <c r="U390" s="186"/>
      <c r="V390" s="186"/>
      <c r="W390" s="186"/>
      <c r="Z390" s="187"/>
      <c r="AC390" s="187"/>
      <c r="AF390" s="187"/>
      <c r="AI390" s="187"/>
      <c r="AL390" s="187"/>
    </row>
    <row r="391" spans="1:38" s="29" customFormat="1" x14ac:dyDescent="0.2">
      <c r="A391" s="79"/>
      <c r="B391" s="80" t="s">
        <v>153</v>
      </c>
      <c r="C391" s="80"/>
      <c r="D391" s="82"/>
      <c r="E391" s="82">
        <f>K380*(1+Entrada!$K$13)</f>
        <v>12807978.136321453</v>
      </c>
      <c r="F391" s="83">
        <f>L380*(1+Entrada!$K$13)</f>
        <v>12968077.863025468</v>
      </c>
      <c r="G391" s="83">
        <f>M380*(1+Entrada!$K$13)</f>
        <v>12463443.524454406</v>
      </c>
      <c r="H391" s="83">
        <f>N380*(1+Entrada!$K$13)</f>
        <v>13153793.546002131</v>
      </c>
      <c r="I391" s="83">
        <f>O380*(1+Entrada!$K$13)</f>
        <v>12882264.409512118</v>
      </c>
      <c r="J391" s="83">
        <f>P380*(1+Entrada!$K$13)</f>
        <v>12994974.617111746</v>
      </c>
      <c r="K391" s="82"/>
      <c r="L391" s="83"/>
      <c r="M391" s="83"/>
      <c r="N391" s="83"/>
      <c r="O391" s="83"/>
      <c r="P391" s="83"/>
      <c r="S391" s="174">
        <f>SUMIF($Q361:$Q379,"&lt;&gt;Rateio",Y361:Y379)</f>
        <v>8882245.1116612796</v>
      </c>
      <c r="T391" s="174">
        <f>SUMIF($Q361:$Q379,"&lt;&gt;Rateio",AB361:AB379)</f>
        <v>8536605.1537358947</v>
      </c>
      <c r="U391" s="174">
        <f>SUMIF($Q361:$Q379,"&lt;&gt;Rateio",AE361:AE379)</f>
        <v>9009447.634248035</v>
      </c>
      <c r="V391" s="174">
        <f>SUMIF($Q361:$Q379,"&lt;&gt;Rateio",AH361:AH379)</f>
        <v>8823468.7736384366</v>
      </c>
      <c r="W391" s="174">
        <f>SUMIF($Q361:$Q379,"&lt;&gt;Rateio",AK361:AK379)</f>
        <v>8900667.5459669493</v>
      </c>
      <c r="Z391" s="187"/>
      <c r="AC391" s="187"/>
      <c r="AF391" s="187"/>
      <c r="AI391" s="187"/>
      <c r="AL391" s="187"/>
    </row>
    <row r="392" spans="1:38" s="29" customFormat="1" x14ac:dyDescent="0.2">
      <c r="C392" s="231"/>
      <c r="E392" s="168">
        <f>AVERAGE(F392:J392)</f>
        <v>1</v>
      </c>
      <c r="F392" s="193">
        <f>S392</f>
        <v>1</v>
      </c>
      <c r="G392" s="194">
        <f>T392</f>
        <v>1</v>
      </c>
      <c r="H392" s="194">
        <f>U392</f>
        <v>1</v>
      </c>
      <c r="I392" s="194">
        <f>V392</f>
        <v>1</v>
      </c>
      <c r="J392" s="195">
        <f>W392</f>
        <v>1</v>
      </c>
      <c r="K392" s="233"/>
      <c r="L392" s="233"/>
      <c r="M392" s="233"/>
      <c r="N392" s="233"/>
      <c r="O392" s="31"/>
      <c r="P392" s="31"/>
      <c r="Q392" s="31"/>
      <c r="S392" s="196">
        <f>S380/S391</f>
        <v>1</v>
      </c>
      <c r="T392" s="196">
        <f>T380/T391</f>
        <v>1</v>
      </c>
      <c r="U392" s="196">
        <f>U380/U391</f>
        <v>1</v>
      </c>
      <c r="V392" s="196">
        <f>V380/V391</f>
        <v>1</v>
      </c>
      <c r="W392" s="196">
        <f>W380/W391</f>
        <v>1</v>
      </c>
      <c r="Y392" s="197"/>
      <c r="Z392" s="198"/>
      <c r="AB392" s="197"/>
      <c r="AC392" s="198"/>
      <c r="AE392" s="197"/>
      <c r="AF392" s="198"/>
      <c r="AH392" s="197"/>
      <c r="AI392" s="198"/>
      <c r="AK392" s="197"/>
      <c r="AL392" s="198"/>
    </row>
    <row r="393" spans="1:38" s="29" customFormat="1" x14ac:dyDescent="0.2">
      <c r="C393" s="231"/>
      <c r="E393" s="199"/>
      <c r="F393" s="200"/>
      <c r="G393" s="200"/>
      <c r="H393" s="200"/>
      <c r="I393" s="200"/>
      <c r="J393" s="200"/>
      <c r="K393" s="233"/>
      <c r="L393" s="233"/>
      <c r="M393" s="233"/>
      <c r="N393" s="233"/>
      <c r="O393" s="31"/>
      <c r="P393" s="31"/>
      <c r="Q393" s="31"/>
    </row>
    <row r="394" spans="1:38" s="29" customFormat="1" x14ac:dyDescent="0.2">
      <c r="C394" s="231"/>
      <c r="E394" s="199"/>
      <c r="F394" s="200"/>
      <c r="G394" s="200"/>
      <c r="H394" s="200"/>
      <c r="I394" s="200"/>
      <c r="J394" s="200"/>
      <c r="K394" s="233"/>
      <c r="L394" s="233"/>
      <c r="M394" s="233"/>
      <c r="N394" s="233"/>
      <c r="O394" s="31"/>
      <c r="P394" s="31"/>
      <c r="Q394" s="31"/>
    </row>
    <row r="395" spans="1:38" s="29" customFormat="1" x14ac:dyDescent="0.2">
      <c r="C395" s="231"/>
      <c r="E395" s="28"/>
      <c r="F395" s="233"/>
      <c r="G395" s="233"/>
      <c r="H395" s="233"/>
      <c r="I395" s="233"/>
      <c r="J395" s="233"/>
      <c r="K395" s="233"/>
      <c r="L395" s="233"/>
      <c r="M395" s="233"/>
      <c r="N395" s="31"/>
      <c r="O395" s="31"/>
      <c r="P395" s="31"/>
      <c r="Q395" s="31"/>
    </row>
    <row r="396" spans="1:38" s="35" customFormat="1" ht="12.75" customHeight="1" x14ac:dyDescent="0.25">
      <c r="B396" s="392" t="s">
        <v>308</v>
      </c>
      <c r="C396" s="232"/>
      <c r="D396" s="231"/>
      <c r="E396" s="233"/>
      <c r="F396" s="233"/>
      <c r="G396" s="231"/>
      <c r="H396" s="234"/>
      <c r="I396" s="235"/>
      <c r="J396" s="36"/>
      <c r="K396" s="36"/>
      <c r="L396" s="37"/>
      <c r="M396" s="36"/>
      <c r="N396" s="36"/>
      <c r="S396" s="171" t="s">
        <v>129</v>
      </c>
      <c r="T396" s="171" t="s">
        <v>130</v>
      </c>
      <c r="U396" s="171" t="s">
        <v>142</v>
      </c>
      <c r="V396" s="171" t="s">
        <v>132</v>
      </c>
      <c r="W396" s="171" t="s">
        <v>133</v>
      </c>
      <c r="Y396" s="172"/>
      <c r="Z396" s="173"/>
      <c r="AB396" s="172"/>
      <c r="AC396" s="173"/>
      <c r="AE396" s="172"/>
      <c r="AF396" s="173"/>
      <c r="AH396" s="172"/>
      <c r="AI396" s="173"/>
      <c r="AK396" s="172"/>
      <c r="AL396" s="173"/>
    </row>
    <row r="397" spans="1:38" s="35" customFormat="1" ht="12.75" customHeight="1" x14ac:dyDescent="0.2">
      <c r="B397" s="392"/>
      <c r="C397" s="236"/>
      <c r="D397" s="258"/>
      <c r="E397" s="233"/>
      <c r="F397" s="233"/>
      <c r="G397" s="258"/>
      <c r="H397" s="259"/>
      <c r="I397" s="259"/>
      <c r="J397" s="36"/>
      <c r="K397" s="36"/>
      <c r="L397" s="37"/>
      <c r="M397" s="36"/>
      <c r="N397" s="36"/>
      <c r="Q397" s="29" t="s">
        <v>202</v>
      </c>
      <c r="S397" s="174">
        <f>SUMIF($Q400:$Q418,"Rateio",L400:L418)+F430</f>
        <v>13008155.954459293</v>
      </c>
      <c r="T397" s="174">
        <f>SUMIF($Q400:$Q418,"Rateio",M400:M418)+G430</f>
        <v>12501962.033861078</v>
      </c>
      <c r="U397" s="174">
        <f>SUMIF($Q400:$Q418,"Rateio",N400:N418)+H430</f>
        <v>13194445.595288586</v>
      </c>
      <c r="V397" s="174">
        <f>SUMIF($Q400:$Q418,"Rateio",O400:O418)+I430</f>
        <v>12922077.292834725</v>
      </c>
      <c r="W397" s="174">
        <f>SUMIF($Q400:$Q418,"Rateio",P400:P418)+J430</f>
        <v>13035135.833475951</v>
      </c>
      <c r="Z397" s="175"/>
      <c r="AC397" s="175"/>
      <c r="AF397" s="175"/>
      <c r="AI397" s="175"/>
      <c r="AL397" s="175"/>
    </row>
    <row r="398" spans="1:38" s="44" customFormat="1" x14ac:dyDescent="0.2">
      <c r="A398" s="379" t="s">
        <v>136</v>
      </c>
      <c r="B398" s="393" t="s">
        <v>138</v>
      </c>
      <c r="C398" s="379" t="s">
        <v>3</v>
      </c>
      <c r="D398" s="394" t="s">
        <v>139</v>
      </c>
      <c r="E398" s="43">
        <f>$E$47</f>
        <v>44228</v>
      </c>
      <c r="F398" s="377" t="str">
        <f>$F$47</f>
        <v>Preço Unitário</v>
      </c>
      <c r="G398" s="377"/>
      <c r="H398" s="377"/>
      <c r="I398" s="377"/>
      <c r="J398" s="377"/>
      <c r="K398" s="43">
        <f>$K$47</f>
        <v>44228</v>
      </c>
      <c r="L398" s="378" t="str">
        <f>$L$47</f>
        <v>Preço Total</v>
      </c>
      <c r="M398" s="378"/>
      <c r="N398" s="378"/>
      <c r="O398" s="378"/>
      <c r="P398" s="378"/>
      <c r="Q398" s="176" t="s">
        <v>203</v>
      </c>
      <c r="S398" s="174">
        <f>SUMIF($R400:$R418,"UAR",L400:L418)</f>
        <v>0</v>
      </c>
      <c r="T398" s="174">
        <f>SUMIF($R400:$R418,"UAR",M400:M418)</f>
        <v>0</v>
      </c>
      <c r="U398" s="174">
        <f>SUMIF($R400:$R418,"UAR",N400:N418)</f>
        <v>0</v>
      </c>
      <c r="V398" s="174">
        <f>SUMIF($R400:$R418,"UAR",O400:O418)</f>
        <v>0</v>
      </c>
      <c r="W398" s="174">
        <f>SUMIF($R400:$R418,"UAR",P400:P418)</f>
        <v>0</v>
      </c>
      <c r="Z398" s="177"/>
      <c r="AC398" s="177"/>
      <c r="AF398" s="177"/>
      <c r="AI398" s="177"/>
      <c r="AL398" s="177"/>
    </row>
    <row r="399" spans="1:38" s="49" customFormat="1" x14ac:dyDescent="0.2">
      <c r="A399" s="379"/>
      <c r="B399" s="380"/>
      <c r="C399" s="379"/>
      <c r="D399" s="394"/>
      <c r="E399" s="42" t="s">
        <v>118</v>
      </c>
      <c r="F399" s="243" t="s">
        <v>129</v>
      </c>
      <c r="G399" s="243" t="s">
        <v>130</v>
      </c>
      <c r="H399" s="243" t="s">
        <v>142</v>
      </c>
      <c r="I399" s="243" t="s">
        <v>132</v>
      </c>
      <c r="J399" s="243" t="s">
        <v>133</v>
      </c>
      <c r="K399" s="45" t="s">
        <v>118</v>
      </c>
      <c r="L399" s="47" t="s">
        <v>129</v>
      </c>
      <c r="M399" s="47" t="s">
        <v>130</v>
      </c>
      <c r="N399" s="47" t="s">
        <v>142</v>
      </c>
      <c r="O399" s="47" t="s">
        <v>132</v>
      </c>
      <c r="P399" s="47" t="s">
        <v>133</v>
      </c>
      <c r="Q399" s="176" t="s">
        <v>204</v>
      </c>
      <c r="S399" s="181">
        <f>S398/S397</f>
        <v>0</v>
      </c>
      <c r="T399" s="181">
        <f>T398/T397</f>
        <v>0</v>
      </c>
      <c r="U399" s="181">
        <f>U398/U397</f>
        <v>0</v>
      </c>
      <c r="V399" s="181">
        <f>V398/V397</f>
        <v>0</v>
      </c>
      <c r="W399" s="181">
        <f>W398/W397</f>
        <v>0</v>
      </c>
      <c r="Y399" s="182"/>
      <c r="Z399" s="183"/>
      <c r="AB399" s="182"/>
      <c r="AC399" s="183"/>
      <c r="AE399" s="182"/>
      <c r="AF399" s="183"/>
      <c r="AH399" s="182"/>
      <c r="AI399" s="183"/>
      <c r="AL399" s="184"/>
    </row>
    <row r="400" spans="1:38" x14ac:dyDescent="0.2">
      <c r="A400" s="246">
        <v>1</v>
      </c>
      <c r="B400" s="116" t="s">
        <v>57</v>
      </c>
      <c r="C400" s="1" t="str">
        <f>VLOOKUP(B400,Valores!$A$2:$F$223,5,FALSE)</f>
        <v>unid.</v>
      </c>
      <c r="D400" s="18">
        <v>1</v>
      </c>
      <c r="E400" s="281">
        <f>EXP(12.68906)*POWER(Resumo!$C$62,0.01669)*POWER(Resumo!$D$62,0.0067)*POWER(Resumo!$E$62,0.42182)*(IF(Resumo!$F$62="ONAN/ONAF",0.8,IF(Resumo!$F$62="ONAN/ONAF/ONAF",1,1.1)))*1.053708*(1+Valores!$H$3)*(1+Valores!$I$3)*(1+Valores!$J$3)*VLOOKUP(VLOOKUP($B10,Indices_Poder!$B$5:$E$250,3,FALSE),Indices_Poder!$G$6:$N$28,8,FALSE)</f>
        <v>7935141.0101080909</v>
      </c>
      <c r="F400" s="65">
        <f>$E400*VLOOKUP(F$399,Regional!$A$2:$B$7,2,FALSE)</f>
        <v>8034330.2727344418</v>
      </c>
      <c r="G400" s="65">
        <f>$E400*VLOOKUP(G$399,Regional!$A$2:$B$7,2,FALSE)</f>
        <v>7721685.7169361832</v>
      </c>
      <c r="H400" s="65">
        <f>$E400*VLOOKUP(H$399,Regional!$A$2:$B$7,2,FALSE)</f>
        <v>8149389.8173810085</v>
      </c>
      <c r="I400" s="65">
        <f>$E400*VLOOKUP(I$399,Regional!$A$2:$B$7,2,FALSE)</f>
        <v>7981164.827966718</v>
      </c>
      <c r="J400" s="65">
        <f>$E400*VLOOKUP(J$399,Regional!$A$2:$B$7,2,FALSE)</f>
        <v>8050994.0688556684</v>
      </c>
      <c r="K400" s="56">
        <f>D400*E400</f>
        <v>7935141.0101080909</v>
      </c>
      <c r="L400" s="248">
        <f>D400*F400</f>
        <v>8034330.2727344418</v>
      </c>
      <c r="M400" s="248">
        <f>D400*G400</f>
        <v>7721685.7169361832</v>
      </c>
      <c r="N400" s="248">
        <f>D400*H400</f>
        <v>8149389.8173810085</v>
      </c>
      <c r="O400" s="248">
        <f>D400*I400</f>
        <v>7981164.827966718</v>
      </c>
      <c r="P400" s="249">
        <f>D400*J400</f>
        <v>8050994.0688556684</v>
      </c>
      <c r="Q400" s="119">
        <f>VLOOKUP(B400,Valores!$A$2:$P$300,14,FALSE)</f>
        <v>1</v>
      </c>
      <c r="R400" s="119">
        <f>VLOOKUP(B400,Valores!$A$2:$P$300,15,FALSE)</f>
        <v>2.86E-2</v>
      </c>
      <c r="S400" s="186">
        <f>IF($R400="UAR",L400*S$399,0)</f>
        <v>0</v>
      </c>
      <c r="T400" s="186">
        <f t="shared" ref="T400:W418" si="224">IF($R400="UAR",M400*T$399,0)</f>
        <v>0</v>
      </c>
      <c r="U400" s="186">
        <f t="shared" si="224"/>
        <v>0</v>
      </c>
      <c r="V400" s="186">
        <f t="shared" si="224"/>
        <v>0</v>
      </c>
      <c r="W400" s="186">
        <f t="shared" si="224"/>
        <v>0</v>
      </c>
      <c r="Y400" s="31">
        <f t="shared" ref="Y400:Y418" si="225">L400+S400</f>
        <v>8034330.2727344418</v>
      </c>
      <c r="Z400" s="187">
        <f t="shared" ref="Z400:Z418" si="226">IF($Q400="rateio",0,Y400*$Q400)</f>
        <v>8034330.2727344418</v>
      </c>
      <c r="AB400" s="31">
        <f t="shared" ref="AB400:AB418" si="227">M400+T400</f>
        <v>7721685.7169361832</v>
      </c>
      <c r="AC400" s="187">
        <f t="shared" ref="AC400:AC418" si="228">IF($Q400="rateio",0,AB400*$Q400)</f>
        <v>7721685.7169361832</v>
      </c>
      <c r="AE400" s="31">
        <f t="shared" ref="AE400:AE418" si="229">N400+U400</f>
        <v>8149389.8173810085</v>
      </c>
      <c r="AF400" s="187">
        <f t="shared" ref="AF400:AF418" si="230">IF($Q400="rateio",0,AE400*$Q400)</f>
        <v>8149389.8173810085</v>
      </c>
      <c r="AH400" s="31">
        <f t="shared" ref="AH400:AH418" si="231">V400+O400</f>
        <v>7981164.827966718</v>
      </c>
      <c r="AI400" s="187">
        <f t="shared" ref="AI400:AI418" si="232">IF($Q400="rateio",0,AH400*$Q400)</f>
        <v>7981164.827966718</v>
      </c>
      <c r="AK400" s="31">
        <f t="shared" ref="AK400:AK418" si="233">P400+W400</f>
        <v>8050994.0688556684</v>
      </c>
      <c r="AL400" s="187">
        <f t="shared" ref="AL400:AL418" si="234">IF($Q400="rateio",0,AK400*$Q400)</f>
        <v>8050994.0688556684</v>
      </c>
    </row>
    <row r="401" spans="1:38" x14ac:dyDescent="0.2">
      <c r="A401" s="250">
        <v>2</v>
      </c>
      <c r="B401" s="1" t="s">
        <v>237</v>
      </c>
      <c r="C401" s="1" t="str">
        <f>VLOOKUP(B401,Valores!$A$2:$F$223,5,FALSE)</f>
        <v>unid.</v>
      </c>
      <c r="D401" s="251">
        <v>0.33300000000000002</v>
      </c>
      <c r="E401" s="64">
        <f>VLOOKUP($B401,Valores!$A$2:$G$300,6,FALSE)*VLOOKUP(VLOOKUP($B401,Indices_Poder!$B$5:$E$250,3,FALSE),Indices_Poder!$G$6:$N$28,4,FALSE)</f>
        <v>188082.17109338444</v>
      </c>
      <c r="F401" s="65">
        <f>$E401*VLOOKUP(F$399,Regional!$A$2:$B$7,2,FALSE)</f>
        <v>190433.19823205174</v>
      </c>
      <c r="G401" s="65">
        <f>$E401*VLOOKUP(G$399,Regional!$A$2:$B$7,2,FALSE)</f>
        <v>183022.76069097238</v>
      </c>
      <c r="H401" s="65">
        <f>$E401*VLOOKUP(H$399,Regional!$A$2:$B$7,2,FALSE)</f>
        <v>193160.3897129058</v>
      </c>
      <c r="I401" s="65">
        <f>$E401*VLOOKUP(I$399,Regional!$A$2:$B$7,2,FALSE)</f>
        <v>189173.04768572608</v>
      </c>
      <c r="J401" s="65">
        <f>$E401*VLOOKUP(J$399,Regional!$A$2:$B$7,2,FALSE)</f>
        <v>190828.17079134786</v>
      </c>
      <c r="K401" s="66">
        <f t="shared" ref="K401:K418" si="235">D401*E401</f>
        <v>62631.362974097021</v>
      </c>
      <c r="L401" s="65">
        <f t="shared" ref="L401:P418" si="236">$D401*F401</f>
        <v>63414.255011273235</v>
      </c>
      <c r="M401" s="65">
        <f t="shared" si="236"/>
        <v>60946.57931009381</v>
      </c>
      <c r="N401" s="65">
        <f t="shared" si="236"/>
        <v>64322.409774397638</v>
      </c>
      <c r="O401" s="65">
        <f t="shared" si="236"/>
        <v>62994.624879346789</v>
      </c>
      <c r="P401" s="133">
        <f t="shared" si="236"/>
        <v>63545.780873518845</v>
      </c>
      <c r="Q401" s="119">
        <f>VLOOKUP(B401,Valores!$A$2:$P$300,14,FALSE)</f>
        <v>1</v>
      </c>
      <c r="R401" s="119">
        <f>VLOOKUP(B401,Valores!$A$2:$P$300,15,FALSE)</f>
        <v>3.5700000000000003E-2</v>
      </c>
      <c r="S401" s="186">
        <f t="shared" ref="S401:S418" si="237">IF($R401="UAR",L401*S$399,0)</f>
        <v>0</v>
      </c>
      <c r="T401" s="186">
        <f t="shared" si="224"/>
        <v>0</v>
      </c>
      <c r="U401" s="186">
        <f t="shared" si="224"/>
        <v>0</v>
      </c>
      <c r="V401" s="186">
        <f t="shared" si="224"/>
        <v>0</v>
      </c>
      <c r="W401" s="186">
        <f t="shared" si="224"/>
        <v>0</v>
      </c>
      <c r="Y401" s="31">
        <f t="shared" si="225"/>
        <v>63414.255011273235</v>
      </c>
      <c r="Z401" s="187">
        <f t="shared" si="226"/>
        <v>63414.255011273235</v>
      </c>
      <c r="AB401" s="31">
        <f t="shared" si="227"/>
        <v>60946.57931009381</v>
      </c>
      <c r="AC401" s="187">
        <f t="shared" si="228"/>
        <v>60946.57931009381</v>
      </c>
      <c r="AE401" s="31">
        <f t="shared" si="229"/>
        <v>64322.409774397638</v>
      </c>
      <c r="AF401" s="187">
        <f t="shared" si="230"/>
        <v>64322.409774397638</v>
      </c>
      <c r="AH401" s="31">
        <f t="shared" si="231"/>
        <v>62994.624879346789</v>
      </c>
      <c r="AI401" s="187">
        <f t="shared" si="232"/>
        <v>62994.624879346789</v>
      </c>
      <c r="AK401" s="31">
        <f t="shared" si="233"/>
        <v>63545.780873518845</v>
      </c>
      <c r="AL401" s="187">
        <f t="shared" si="234"/>
        <v>63545.780873518845</v>
      </c>
    </row>
    <row r="402" spans="1:38" x14ac:dyDescent="0.2">
      <c r="A402" s="250">
        <v>3</v>
      </c>
      <c r="B402" s="1" t="s">
        <v>238</v>
      </c>
      <c r="C402" s="1" t="str">
        <f>VLOOKUP(B402,Valores!$A$2:$F$223,5,FALSE)</f>
        <v>unid.</v>
      </c>
      <c r="D402" s="1">
        <v>1</v>
      </c>
      <c r="E402" s="64">
        <f>VLOOKUP($B402,Valores!$A$2:$G$300,6,FALSE)*VLOOKUP(VLOOKUP($B402,Indices_Poder!$B$5:$E$250,3,FALSE),Indices_Poder!$G$6:$N$28,4,FALSE)</f>
        <v>2604.1258136719553</v>
      </c>
      <c r="F402" s="65">
        <f>$E402*VLOOKUP(F$399,Regional!$A$2:$B$7,2,FALSE)</f>
        <v>2636.6773863428548</v>
      </c>
      <c r="G402" s="65">
        <f>$E402*VLOOKUP(G$399,Regional!$A$2:$B$7,2,FALSE)</f>
        <v>2534.0748292841795</v>
      </c>
      <c r="H402" s="65">
        <f>$E402*VLOOKUP(H$399,Regional!$A$2:$B$7,2,FALSE)</f>
        <v>2674.4372106410979</v>
      </c>
      <c r="I402" s="65">
        <f>$E402*VLOOKUP(I$399,Regional!$A$2:$B$7,2,FALSE)</f>
        <v>2619.2297433912527</v>
      </c>
      <c r="J402" s="65">
        <f>$E402*VLOOKUP(J$399,Regional!$A$2:$B$7,2,FALSE)</f>
        <v>2642.1460505515656</v>
      </c>
      <c r="K402" s="66">
        <f t="shared" si="235"/>
        <v>2604.1258136719553</v>
      </c>
      <c r="L402" s="65">
        <f t="shared" si="236"/>
        <v>2636.6773863428548</v>
      </c>
      <c r="M402" s="65">
        <f t="shared" si="236"/>
        <v>2534.0748292841795</v>
      </c>
      <c r="N402" s="65">
        <f t="shared" si="236"/>
        <v>2674.4372106410979</v>
      </c>
      <c r="O402" s="65">
        <f t="shared" si="236"/>
        <v>2619.2297433912527</v>
      </c>
      <c r="P402" s="133">
        <f t="shared" si="236"/>
        <v>2642.1460505515656</v>
      </c>
      <c r="Q402" s="119">
        <f>VLOOKUP(B402,Valores!$A$2:$P$300,14,FALSE)</f>
        <v>1</v>
      </c>
      <c r="R402" s="119">
        <f>VLOOKUP(B402,Valores!$A$2:$P$300,15,FALSE)</f>
        <v>2.7E-2</v>
      </c>
      <c r="S402" s="186">
        <f t="shared" si="237"/>
        <v>0</v>
      </c>
      <c r="T402" s="186">
        <f t="shared" si="224"/>
        <v>0</v>
      </c>
      <c r="U402" s="186">
        <f t="shared" si="224"/>
        <v>0</v>
      </c>
      <c r="V402" s="186">
        <f t="shared" si="224"/>
        <v>0</v>
      </c>
      <c r="W402" s="186">
        <f t="shared" si="224"/>
        <v>0</v>
      </c>
      <c r="Y402" s="31">
        <f t="shared" si="225"/>
        <v>2636.6773863428548</v>
      </c>
      <c r="Z402" s="187">
        <f t="shared" si="226"/>
        <v>2636.6773863428548</v>
      </c>
      <c r="AB402" s="31">
        <f t="shared" si="227"/>
        <v>2534.0748292841795</v>
      </c>
      <c r="AC402" s="187">
        <f t="shared" si="228"/>
        <v>2534.0748292841795</v>
      </c>
      <c r="AE402" s="31">
        <f t="shared" si="229"/>
        <v>2674.4372106410979</v>
      </c>
      <c r="AF402" s="187">
        <f t="shared" si="230"/>
        <v>2674.4372106410979</v>
      </c>
      <c r="AH402" s="31">
        <f t="shared" si="231"/>
        <v>2619.2297433912527</v>
      </c>
      <c r="AI402" s="187">
        <f t="shared" si="232"/>
        <v>2619.2297433912527</v>
      </c>
      <c r="AK402" s="31">
        <f t="shared" si="233"/>
        <v>2642.1460505515656</v>
      </c>
      <c r="AL402" s="187">
        <f t="shared" si="234"/>
        <v>2642.1460505515656</v>
      </c>
    </row>
    <row r="403" spans="1:38" x14ac:dyDescent="0.2">
      <c r="A403" s="250">
        <v>4</v>
      </c>
      <c r="B403" s="1" t="s">
        <v>239</v>
      </c>
      <c r="C403" s="1" t="str">
        <f>VLOOKUP(B403,Valores!$A$2:$F$223,5,FALSE)</f>
        <v>unid.</v>
      </c>
      <c r="D403" s="1">
        <v>1</v>
      </c>
      <c r="E403" s="64">
        <f>VLOOKUP($B403,Valores!$A$2:$G$300,6,FALSE)*VLOOKUP(VLOOKUP($B403,Indices_Poder!$B$5:$E$250,3,FALSE),Indices_Poder!$G$6:$N$28,4,FALSE)</f>
        <v>2604.1258136719553</v>
      </c>
      <c r="F403" s="65">
        <f>$E403*VLOOKUP(F$399,Regional!$A$2:$B$7,2,FALSE)</f>
        <v>2636.6773863428548</v>
      </c>
      <c r="G403" s="65">
        <f>$E403*VLOOKUP(G$399,Regional!$A$2:$B$7,2,FALSE)</f>
        <v>2534.0748292841795</v>
      </c>
      <c r="H403" s="65">
        <f>$E403*VLOOKUP(H$399,Regional!$A$2:$B$7,2,FALSE)</f>
        <v>2674.4372106410979</v>
      </c>
      <c r="I403" s="65">
        <f>$E403*VLOOKUP(I$399,Regional!$A$2:$B$7,2,FALSE)</f>
        <v>2619.2297433912527</v>
      </c>
      <c r="J403" s="65">
        <f>$E403*VLOOKUP(J$399,Regional!$A$2:$B$7,2,FALSE)</f>
        <v>2642.1460505515656</v>
      </c>
      <c r="K403" s="66">
        <f t="shared" si="235"/>
        <v>2604.1258136719553</v>
      </c>
      <c r="L403" s="65">
        <f t="shared" si="236"/>
        <v>2636.6773863428548</v>
      </c>
      <c r="M403" s="65">
        <f t="shared" si="236"/>
        <v>2534.0748292841795</v>
      </c>
      <c r="N403" s="65">
        <f t="shared" si="236"/>
        <v>2674.4372106410979</v>
      </c>
      <c r="O403" s="65">
        <f t="shared" si="236"/>
        <v>2619.2297433912527</v>
      </c>
      <c r="P403" s="133">
        <f t="shared" si="236"/>
        <v>2642.1460505515656</v>
      </c>
      <c r="Q403" s="119">
        <f>VLOOKUP(B403,Valores!$A$2:$P$300,14,FALSE)</f>
        <v>1</v>
      </c>
      <c r="R403" s="119">
        <f>VLOOKUP(B403,Valores!$A$2:$P$300,15,FALSE)</f>
        <v>2.7E-2</v>
      </c>
      <c r="S403" s="186">
        <f t="shared" si="237"/>
        <v>0</v>
      </c>
      <c r="T403" s="186">
        <f t="shared" si="224"/>
        <v>0</v>
      </c>
      <c r="U403" s="186">
        <f t="shared" si="224"/>
        <v>0</v>
      </c>
      <c r="V403" s="186">
        <f t="shared" si="224"/>
        <v>0</v>
      </c>
      <c r="W403" s="186">
        <f t="shared" si="224"/>
        <v>0</v>
      </c>
      <c r="Y403" s="31">
        <f t="shared" si="225"/>
        <v>2636.6773863428548</v>
      </c>
      <c r="Z403" s="187">
        <f t="shared" si="226"/>
        <v>2636.6773863428548</v>
      </c>
      <c r="AB403" s="31">
        <f t="shared" si="227"/>
        <v>2534.0748292841795</v>
      </c>
      <c r="AC403" s="187">
        <f t="shared" si="228"/>
        <v>2534.0748292841795</v>
      </c>
      <c r="AE403" s="31">
        <f t="shared" si="229"/>
        <v>2674.4372106410979</v>
      </c>
      <c r="AF403" s="187">
        <f t="shared" si="230"/>
        <v>2674.4372106410979</v>
      </c>
      <c r="AH403" s="31">
        <f t="shared" si="231"/>
        <v>2619.2297433912527</v>
      </c>
      <c r="AI403" s="187">
        <f t="shared" si="232"/>
        <v>2619.2297433912527</v>
      </c>
      <c r="AK403" s="31">
        <f t="shared" si="233"/>
        <v>2642.1460505515656</v>
      </c>
      <c r="AL403" s="187">
        <f t="shared" si="234"/>
        <v>2642.1460505515656</v>
      </c>
    </row>
    <row r="404" spans="1:38" x14ac:dyDescent="0.2">
      <c r="A404" s="250">
        <v>5</v>
      </c>
      <c r="B404" s="1" t="s">
        <v>30</v>
      </c>
      <c r="C404" s="1" t="str">
        <f>VLOOKUP(B404,Valores!$A$2:$F$223,5,FALSE)</f>
        <v>unid.</v>
      </c>
      <c r="D404" s="1">
        <v>1</v>
      </c>
      <c r="E404" s="64">
        <f>VLOOKUP($B404,Valores!$A$2:$G$300,6,FALSE)*VLOOKUP(VLOOKUP($B404,Indices_Poder!$B$5:$E$250,3,FALSE),Indices_Poder!$G$6:$N$28,4,FALSE)</f>
        <v>54015.592521526502</v>
      </c>
      <c r="F404" s="65">
        <f>$E404*VLOOKUP(F$399,Regional!$A$2:$B$7,2,FALSE)</f>
        <v>54690.78742804558</v>
      </c>
      <c r="G404" s="65">
        <f>$E404*VLOOKUP(G$399,Regional!$A$2:$B$7,2,FALSE)</f>
        <v>52562.57308269744</v>
      </c>
      <c r="H404" s="65">
        <f>$E404*VLOOKUP(H$399,Regional!$A$2:$B$7,2,FALSE)</f>
        <v>55474.01351960771</v>
      </c>
      <c r="I404" s="65">
        <f>$E404*VLOOKUP(I$399,Regional!$A$2:$B$7,2,FALSE)</f>
        <v>54328.882958151356</v>
      </c>
      <c r="J404" s="65">
        <f>$E404*VLOOKUP(J$399,Regional!$A$2:$B$7,2,FALSE)</f>
        <v>54804.220172340785</v>
      </c>
      <c r="K404" s="66">
        <f t="shared" si="235"/>
        <v>54015.592521526502</v>
      </c>
      <c r="L404" s="65">
        <f t="shared" si="236"/>
        <v>54690.78742804558</v>
      </c>
      <c r="M404" s="65">
        <f t="shared" si="236"/>
        <v>52562.57308269744</v>
      </c>
      <c r="N404" s="65">
        <f t="shared" si="236"/>
        <v>55474.01351960771</v>
      </c>
      <c r="O404" s="65">
        <f t="shared" si="236"/>
        <v>54328.882958151356</v>
      </c>
      <c r="P404" s="133">
        <f t="shared" si="236"/>
        <v>54804.220172340785</v>
      </c>
      <c r="Q404" s="119">
        <f>VLOOKUP(B404,Valores!$A$2:$P$300,14,FALSE)</f>
        <v>1</v>
      </c>
      <c r="R404" s="119">
        <f>VLOOKUP(B404,Valores!$A$2:$P$300,15,FALSE)</f>
        <v>0.04</v>
      </c>
      <c r="S404" s="186">
        <f t="shared" si="237"/>
        <v>0</v>
      </c>
      <c r="T404" s="186">
        <f t="shared" si="224"/>
        <v>0</v>
      </c>
      <c r="U404" s="186">
        <f t="shared" si="224"/>
        <v>0</v>
      </c>
      <c r="V404" s="186">
        <f t="shared" si="224"/>
        <v>0</v>
      </c>
      <c r="W404" s="186">
        <f t="shared" si="224"/>
        <v>0</v>
      </c>
      <c r="Y404" s="31">
        <f t="shared" si="225"/>
        <v>54690.78742804558</v>
      </c>
      <c r="Z404" s="187">
        <f t="shared" si="226"/>
        <v>54690.78742804558</v>
      </c>
      <c r="AB404" s="31">
        <f t="shared" si="227"/>
        <v>52562.57308269744</v>
      </c>
      <c r="AC404" s="187">
        <f t="shared" si="228"/>
        <v>52562.57308269744</v>
      </c>
      <c r="AE404" s="31">
        <f t="shared" si="229"/>
        <v>55474.01351960771</v>
      </c>
      <c r="AF404" s="187">
        <f t="shared" si="230"/>
        <v>55474.01351960771</v>
      </c>
      <c r="AH404" s="31">
        <f t="shared" si="231"/>
        <v>54328.882958151356</v>
      </c>
      <c r="AI404" s="187">
        <f t="shared" si="232"/>
        <v>54328.882958151356</v>
      </c>
      <c r="AK404" s="31">
        <f t="shared" si="233"/>
        <v>54804.220172340785</v>
      </c>
      <c r="AL404" s="187">
        <f t="shared" si="234"/>
        <v>54804.220172340785</v>
      </c>
    </row>
    <row r="405" spans="1:38" x14ac:dyDescent="0.2">
      <c r="A405" s="250">
        <v>6</v>
      </c>
      <c r="B405" s="1" t="s">
        <v>240</v>
      </c>
      <c r="C405" s="1" t="str">
        <f>VLOOKUP(B405,Valores!$A$2:$F$223,5,FALSE)</f>
        <v>unid.</v>
      </c>
      <c r="D405" s="1">
        <v>0.33</v>
      </c>
      <c r="E405" s="64">
        <f>EXP(10.06941)*POWER(13.8,0.39621)*POWER($Q$4,0.54447)*0.9331847*(1+Valores!$H$135)*(1+Valores!$I$135)*(1+Valores!$J$135)*VLOOKUP(VLOOKUP($B405,Indices_Poder!$B$5:$E$250,3,FALSE),Indices_Poder!$G$6:$N$28,8,FALSE)</f>
        <v>433304.04849154927</v>
      </c>
      <c r="F405" s="65">
        <f>$E405*VLOOKUP(F$399,Regional!$A$2:$B$7,2,FALSE)</f>
        <v>438720.34909769363</v>
      </c>
      <c r="G405" s="65">
        <f>$E405*VLOOKUP(G$399,Regional!$A$2:$B$7,2,FALSE)</f>
        <v>421648.16958712658</v>
      </c>
      <c r="H405" s="65">
        <f>$E405*VLOOKUP(H$399,Regional!$A$2:$B$7,2,FALSE)</f>
        <v>445003.25780082104</v>
      </c>
      <c r="I405" s="65">
        <f>$E405*VLOOKUP(I$399,Regional!$A$2:$B$7,2,FALSE)</f>
        <v>435817.21197280026</v>
      </c>
      <c r="J405" s="65">
        <f>$E405*VLOOKUP(J$399,Regional!$A$2:$B$7,2,FALSE)</f>
        <v>439630.28759952588</v>
      </c>
      <c r="K405" s="66">
        <f t="shared" si="235"/>
        <v>142990.33600221126</v>
      </c>
      <c r="L405" s="65">
        <f t="shared" si="236"/>
        <v>144777.71520223891</v>
      </c>
      <c r="M405" s="65">
        <f t="shared" si="236"/>
        <v>139143.89596375177</v>
      </c>
      <c r="N405" s="65">
        <f t="shared" si="236"/>
        <v>146851.07507427095</v>
      </c>
      <c r="O405" s="65">
        <f t="shared" si="236"/>
        <v>143819.6799510241</v>
      </c>
      <c r="P405" s="133">
        <f t="shared" si="236"/>
        <v>145077.99490784356</v>
      </c>
      <c r="Q405" s="119">
        <f>VLOOKUP(B405,Valores!$A$2:$P$300,14,FALSE)</f>
        <v>1</v>
      </c>
      <c r="R405" s="119">
        <f>VLOOKUP(B405,Valores!$A$2:$P$300,15,FALSE)</f>
        <v>3.3300000000000003E-2</v>
      </c>
      <c r="S405" s="186">
        <f t="shared" si="237"/>
        <v>0</v>
      </c>
      <c r="T405" s="186">
        <f t="shared" si="224"/>
        <v>0</v>
      </c>
      <c r="U405" s="186">
        <f t="shared" si="224"/>
        <v>0</v>
      </c>
      <c r="V405" s="186">
        <f t="shared" si="224"/>
        <v>0</v>
      </c>
      <c r="W405" s="186">
        <f t="shared" si="224"/>
        <v>0</v>
      </c>
      <c r="Y405" s="31">
        <f t="shared" si="225"/>
        <v>144777.71520223891</v>
      </c>
      <c r="Z405" s="187">
        <f t="shared" si="226"/>
        <v>144777.71520223891</v>
      </c>
      <c r="AB405" s="31">
        <f t="shared" si="227"/>
        <v>139143.89596375177</v>
      </c>
      <c r="AC405" s="187">
        <f t="shared" si="228"/>
        <v>139143.89596375177</v>
      </c>
      <c r="AE405" s="31">
        <f t="shared" si="229"/>
        <v>146851.07507427095</v>
      </c>
      <c r="AF405" s="187">
        <f t="shared" si="230"/>
        <v>146851.07507427095</v>
      </c>
      <c r="AH405" s="31">
        <f t="shared" si="231"/>
        <v>143819.6799510241</v>
      </c>
      <c r="AI405" s="187">
        <f t="shared" si="232"/>
        <v>143819.6799510241</v>
      </c>
      <c r="AK405" s="31">
        <f t="shared" si="233"/>
        <v>145077.99490784356</v>
      </c>
      <c r="AL405" s="187">
        <f t="shared" si="234"/>
        <v>145077.99490784356</v>
      </c>
    </row>
    <row r="406" spans="1:38" x14ac:dyDescent="0.2">
      <c r="A406" s="250">
        <v>7</v>
      </c>
      <c r="B406" s="1" t="s">
        <v>241</v>
      </c>
      <c r="C406" s="1" t="str">
        <f>VLOOKUP(B406,Valores!$A$2:$F$223,5,FALSE)</f>
        <v>unid.</v>
      </c>
      <c r="D406" s="1">
        <v>0.33</v>
      </c>
      <c r="E406" s="64">
        <f>VLOOKUP($B406,Valores!$A$2:$G$300,6,FALSE)*VLOOKUP(VLOOKUP($B406,Indices_Poder!$B$5:$E$250,3,FALSE),Indices_Poder!$G$6:$N$28,4,FALSE)</f>
        <v>71314.393548262757</v>
      </c>
      <c r="F406" s="65">
        <f>$E406*VLOOKUP(F$399,Regional!$A$2:$B$7,2,FALSE)</f>
        <v>72205.823467616035</v>
      </c>
      <c r="G406" s="65">
        <f>$E406*VLOOKUP(G$399,Regional!$A$2:$B$7,2,FALSE)</f>
        <v>69396.036361814491</v>
      </c>
      <c r="H406" s="65">
        <f>$E406*VLOOKUP(H$399,Regional!$A$2:$B$7,2,FALSE)</f>
        <v>73239.882174065846</v>
      </c>
      <c r="I406" s="65">
        <f>$E406*VLOOKUP(I$399,Regional!$A$2:$B$7,2,FALSE)</f>
        <v>71728.01703084269</v>
      </c>
      <c r="J406" s="65">
        <f>$E406*VLOOKUP(J$399,Regional!$A$2:$B$7,2,FALSE)</f>
        <v>72355.583694067391</v>
      </c>
      <c r="K406" s="66">
        <f t="shared" si="235"/>
        <v>23533.749870926709</v>
      </c>
      <c r="L406" s="65">
        <f t="shared" si="236"/>
        <v>23827.921744313291</v>
      </c>
      <c r="M406" s="65">
        <f t="shared" si="236"/>
        <v>22900.691999398783</v>
      </c>
      <c r="N406" s="65">
        <f t="shared" si="236"/>
        <v>24169.16111744173</v>
      </c>
      <c r="O406" s="65">
        <f t="shared" si="236"/>
        <v>23670.245620178088</v>
      </c>
      <c r="P406" s="133">
        <f t="shared" si="236"/>
        <v>23877.34261904224</v>
      </c>
      <c r="Q406" s="119">
        <f>VLOOKUP(B406,Valores!$A$2:$P$300,14,FALSE)</f>
        <v>1</v>
      </c>
      <c r="R406" s="119">
        <f>VLOOKUP(B406,Valores!$A$2:$P$300,15,FALSE)</f>
        <v>2.7799999999999998E-2</v>
      </c>
      <c r="S406" s="186">
        <f t="shared" si="237"/>
        <v>0</v>
      </c>
      <c r="T406" s="186">
        <f t="shared" si="224"/>
        <v>0</v>
      </c>
      <c r="U406" s="186">
        <f t="shared" si="224"/>
        <v>0</v>
      </c>
      <c r="V406" s="186">
        <f t="shared" si="224"/>
        <v>0</v>
      </c>
      <c r="W406" s="186">
        <f t="shared" si="224"/>
        <v>0</v>
      </c>
      <c r="Y406" s="31">
        <f t="shared" si="225"/>
        <v>23827.921744313291</v>
      </c>
      <c r="Z406" s="187">
        <f t="shared" si="226"/>
        <v>23827.921744313291</v>
      </c>
      <c r="AB406" s="31">
        <f t="shared" si="227"/>
        <v>22900.691999398783</v>
      </c>
      <c r="AC406" s="187">
        <f t="shared" si="228"/>
        <v>22900.691999398783</v>
      </c>
      <c r="AE406" s="31">
        <f t="shared" si="229"/>
        <v>24169.16111744173</v>
      </c>
      <c r="AF406" s="187">
        <f t="shared" si="230"/>
        <v>24169.16111744173</v>
      </c>
      <c r="AH406" s="31">
        <f t="shared" si="231"/>
        <v>23670.245620178088</v>
      </c>
      <c r="AI406" s="187">
        <f t="shared" si="232"/>
        <v>23670.245620178088</v>
      </c>
      <c r="AK406" s="31">
        <f t="shared" si="233"/>
        <v>23877.34261904224</v>
      </c>
      <c r="AL406" s="187">
        <f t="shared" si="234"/>
        <v>23877.34261904224</v>
      </c>
    </row>
    <row r="407" spans="1:38" x14ac:dyDescent="0.2">
      <c r="A407" s="250">
        <v>8</v>
      </c>
      <c r="B407" s="1" t="s">
        <v>226</v>
      </c>
      <c r="C407" s="1" t="str">
        <f>VLOOKUP(B407,Valores!$A$2:$F$223,5,FALSE)</f>
        <v>kg</v>
      </c>
      <c r="D407" s="1">
        <v>0</v>
      </c>
      <c r="E407" s="64">
        <f>VLOOKUP($B407,Valores!$A$2:$G$300,6,FALSE)*VLOOKUP(VLOOKUP($B407,Indices_Poder!$B$5:$E$250,3,FALSE),Indices_Poder!$G$6:$N$28,4,FALSE)</f>
        <v>132.79382328753289</v>
      </c>
      <c r="F407" s="65">
        <f>$E407*VLOOKUP(F$399,Regional!$A$2:$B$7,2,FALSE)</f>
        <v>134.45374607862703</v>
      </c>
      <c r="G407" s="65">
        <f>$E407*VLOOKUP(G$399,Regional!$A$2:$B$7,2,FALSE)</f>
        <v>129.22166944109824</v>
      </c>
      <c r="H407" s="65">
        <f>$E407*VLOOKUP(H$399,Regional!$A$2:$B$7,2,FALSE)</f>
        <v>136.37925651629627</v>
      </c>
      <c r="I407" s="65">
        <f>$E407*VLOOKUP(I$399,Regional!$A$2:$B$7,2,FALSE)</f>
        <v>133.56402746260059</v>
      </c>
      <c r="J407" s="65">
        <f>$E407*VLOOKUP(J$399,Regional!$A$2:$B$7,2,FALSE)</f>
        <v>134.73261310753085</v>
      </c>
      <c r="K407" s="66">
        <f t="shared" si="235"/>
        <v>0</v>
      </c>
      <c r="L407" s="65">
        <f t="shared" si="236"/>
        <v>0</v>
      </c>
      <c r="M407" s="65">
        <f t="shared" si="236"/>
        <v>0</v>
      </c>
      <c r="N407" s="65">
        <f t="shared" si="236"/>
        <v>0</v>
      </c>
      <c r="O407" s="65">
        <f t="shared" si="236"/>
        <v>0</v>
      </c>
      <c r="P407" s="133">
        <f t="shared" si="236"/>
        <v>0</v>
      </c>
      <c r="Q407" s="119">
        <f>VLOOKUP(B407,Valores!$A$2:$P$300,14,FALSE)</f>
        <v>1</v>
      </c>
      <c r="R407" s="119">
        <f>VLOOKUP(B407,Valores!$A$2:$P$300,15,FALSE)</f>
        <v>2.5000000000000001E-2</v>
      </c>
      <c r="S407" s="186">
        <f t="shared" si="237"/>
        <v>0</v>
      </c>
      <c r="T407" s="186">
        <f t="shared" si="224"/>
        <v>0</v>
      </c>
      <c r="U407" s="186">
        <f t="shared" si="224"/>
        <v>0</v>
      </c>
      <c r="V407" s="186">
        <f t="shared" si="224"/>
        <v>0</v>
      </c>
      <c r="W407" s="186">
        <f t="shared" si="224"/>
        <v>0</v>
      </c>
      <c r="Y407" s="31">
        <f t="shared" si="225"/>
        <v>0</v>
      </c>
      <c r="Z407" s="187">
        <f t="shared" si="226"/>
        <v>0</v>
      </c>
      <c r="AB407" s="31">
        <f t="shared" si="227"/>
        <v>0</v>
      </c>
      <c r="AC407" s="187">
        <f t="shared" si="228"/>
        <v>0</v>
      </c>
      <c r="AE407" s="31">
        <f t="shared" si="229"/>
        <v>0</v>
      </c>
      <c r="AF407" s="187">
        <f t="shared" si="230"/>
        <v>0</v>
      </c>
      <c r="AH407" s="31">
        <f t="shared" si="231"/>
        <v>0</v>
      </c>
      <c r="AI407" s="187">
        <f t="shared" si="232"/>
        <v>0</v>
      </c>
      <c r="AK407" s="31">
        <f t="shared" si="233"/>
        <v>0</v>
      </c>
      <c r="AL407" s="187">
        <f t="shared" si="234"/>
        <v>0</v>
      </c>
    </row>
    <row r="408" spans="1:38" x14ac:dyDescent="0.2">
      <c r="A408" s="250">
        <v>9</v>
      </c>
      <c r="B408" s="1" t="s">
        <v>53</v>
      </c>
      <c r="C408" s="1" t="str">
        <f>VLOOKUP(B408,Valores!$A$2:$F$223,5,FALSE)</f>
        <v>kg</v>
      </c>
      <c r="D408" s="1">
        <v>146</v>
      </c>
      <c r="E408" s="64">
        <f>VLOOKUP($B408,Valores!$A$2:$G$300,6,FALSE)*VLOOKUP(VLOOKUP($B408,Indices_Poder!$B$5:$E$250,3,FALSE),Indices_Poder!$G$6:$N$28,4,FALSE)</f>
        <v>107.00410922919521</v>
      </c>
      <c r="F408" s="65">
        <f>$E408*VLOOKUP(F$399,Regional!$A$2:$B$7,2,FALSE)</f>
        <v>108.34166059456014</v>
      </c>
      <c r="G408" s="65">
        <f>$E408*VLOOKUP(G$399,Regional!$A$2:$B$7,2,FALSE)</f>
        <v>104.12569869092985</v>
      </c>
      <c r="H408" s="65">
        <f>$E408*VLOOKUP(H$399,Regional!$A$2:$B$7,2,FALSE)</f>
        <v>109.89322017838347</v>
      </c>
      <c r="I408" s="65">
        <f>$E408*VLOOKUP(I$399,Regional!$A$2:$B$7,2,FALSE)</f>
        <v>107.62473306272454</v>
      </c>
      <c r="J408" s="65">
        <f>$E408*VLOOKUP(J$399,Regional!$A$2:$B$7,2,FALSE)</f>
        <v>108.56636922394145</v>
      </c>
      <c r="K408" s="66">
        <f t="shared" si="235"/>
        <v>15622.5999474625</v>
      </c>
      <c r="L408" s="65">
        <f t="shared" si="236"/>
        <v>15817.882446805781</v>
      </c>
      <c r="M408" s="65">
        <f t="shared" si="236"/>
        <v>15202.352008875758</v>
      </c>
      <c r="N408" s="65">
        <f t="shared" si="236"/>
        <v>16044.410146043987</v>
      </c>
      <c r="O408" s="65">
        <f t="shared" si="236"/>
        <v>15713.211027157784</v>
      </c>
      <c r="P408" s="133">
        <f t="shared" si="236"/>
        <v>15850.689906695452</v>
      </c>
      <c r="Q408" s="119">
        <f>VLOOKUP(B408,Valores!$A$2:$P$300,14,FALSE)</f>
        <v>1</v>
      </c>
      <c r="R408" s="119" t="str">
        <f>VLOOKUP(B408,Valores!$A$2:$P$300,15,FALSE)</f>
        <v>Rateio</v>
      </c>
      <c r="S408" s="186">
        <f t="shared" si="237"/>
        <v>0</v>
      </c>
      <c r="T408" s="186">
        <f t="shared" si="224"/>
        <v>0</v>
      </c>
      <c r="U408" s="186">
        <f t="shared" si="224"/>
        <v>0</v>
      </c>
      <c r="V408" s="186">
        <f t="shared" si="224"/>
        <v>0</v>
      </c>
      <c r="W408" s="186">
        <f t="shared" si="224"/>
        <v>0</v>
      </c>
      <c r="Y408" s="31">
        <f t="shared" si="225"/>
        <v>15817.882446805781</v>
      </c>
      <c r="Z408" s="187">
        <f t="shared" si="226"/>
        <v>15817.882446805781</v>
      </c>
      <c r="AB408" s="31">
        <f t="shared" si="227"/>
        <v>15202.352008875758</v>
      </c>
      <c r="AC408" s="187">
        <f t="shared" si="228"/>
        <v>15202.352008875758</v>
      </c>
      <c r="AE408" s="31">
        <f t="shared" si="229"/>
        <v>16044.410146043987</v>
      </c>
      <c r="AF408" s="187">
        <f t="shared" si="230"/>
        <v>16044.410146043987</v>
      </c>
      <c r="AH408" s="31">
        <f t="shared" si="231"/>
        <v>15713.211027157784</v>
      </c>
      <c r="AI408" s="187">
        <f t="shared" si="232"/>
        <v>15713.211027157784</v>
      </c>
      <c r="AK408" s="31">
        <f t="shared" si="233"/>
        <v>15850.689906695452</v>
      </c>
      <c r="AL408" s="187">
        <f t="shared" si="234"/>
        <v>15850.689906695452</v>
      </c>
    </row>
    <row r="409" spans="1:38" x14ac:dyDescent="0.2">
      <c r="A409" s="250">
        <v>10</v>
      </c>
      <c r="B409" s="1" t="s">
        <v>242</v>
      </c>
      <c r="C409" s="1" t="str">
        <f>VLOOKUP(B409,Valores!$A$2:$F$223,5,FALSE)</f>
        <v>unid.</v>
      </c>
      <c r="D409" s="1">
        <v>0</v>
      </c>
      <c r="E409" s="64">
        <f>VLOOKUP($B409,Valores!$A$2:$G$300,6,FALSE)*VLOOKUP(VLOOKUP($B409,Indices_Poder!$B$5:$E$250,3,FALSE),Indices_Poder!$G$6:$N$28,4,FALSE)</f>
        <v>318.82451132788094</v>
      </c>
      <c r="F409" s="65">
        <f>$E409*VLOOKUP(F$399,Regional!$A$2:$B$7,2,FALSE)</f>
        <v>322.80981771947944</v>
      </c>
      <c r="G409" s="65">
        <f>$E409*VLOOKUP(G$399,Regional!$A$2:$B$7,2,FALSE)</f>
        <v>310.24813197316092</v>
      </c>
      <c r="H409" s="65">
        <f>$E409*VLOOKUP(H$399,Regional!$A$2:$B$7,2,FALSE)</f>
        <v>327.43277313373369</v>
      </c>
      <c r="I409" s="65">
        <f>$E409*VLOOKUP(I$399,Regional!$A$2:$B$7,2,FALSE)</f>
        <v>320.67369349358268</v>
      </c>
      <c r="J409" s="65">
        <f>$E409*VLOOKUP(J$399,Regional!$A$2:$B$7,2,FALSE)</f>
        <v>323.47934919326798</v>
      </c>
      <c r="K409" s="66">
        <f t="shared" si="235"/>
        <v>0</v>
      </c>
      <c r="L409" s="65">
        <f t="shared" si="236"/>
        <v>0</v>
      </c>
      <c r="M409" s="65">
        <f t="shared" si="236"/>
        <v>0</v>
      </c>
      <c r="N409" s="65">
        <f t="shared" si="236"/>
        <v>0</v>
      </c>
      <c r="O409" s="65">
        <f t="shared" si="236"/>
        <v>0</v>
      </c>
      <c r="P409" s="133">
        <f t="shared" si="236"/>
        <v>0</v>
      </c>
      <c r="Q409" s="119">
        <f>VLOOKUP(B409,Valores!$A$2:$P$300,14,FALSE)</f>
        <v>1</v>
      </c>
      <c r="R409" s="119">
        <f>VLOOKUP(B409,Valores!$A$2:$P$300,15,FALSE)</f>
        <v>2.5000000000000001E-2</v>
      </c>
      <c r="S409" s="186">
        <f t="shared" si="237"/>
        <v>0</v>
      </c>
      <c r="T409" s="186">
        <f t="shared" si="224"/>
        <v>0</v>
      </c>
      <c r="U409" s="186">
        <f t="shared" si="224"/>
        <v>0</v>
      </c>
      <c r="V409" s="186">
        <f t="shared" si="224"/>
        <v>0</v>
      </c>
      <c r="W409" s="186">
        <f t="shared" si="224"/>
        <v>0</v>
      </c>
      <c r="Y409" s="31">
        <f t="shared" si="225"/>
        <v>0</v>
      </c>
      <c r="Z409" s="187">
        <f t="shared" si="226"/>
        <v>0</v>
      </c>
      <c r="AB409" s="31">
        <f t="shared" si="227"/>
        <v>0</v>
      </c>
      <c r="AC409" s="187">
        <f t="shared" si="228"/>
        <v>0</v>
      </c>
      <c r="AE409" s="31">
        <f t="shared" si="229"/>
        <v>0</v>
      </c>
      <c r="AF409" s="187">
        <f t="shared" si="230"/>
        <v>0</v>
      </c>
      <c r="AH409" s="31">
        <f t="shared" si="231"/>
        <v>0</v>
      </c>
      <c r="AI409" s="187">
        <f t="shared" si="232"/>
        <v>0</v>
      </c>
      <c r="AK409" s="31">
        <f t="shared" si="233"/>
        <v>0</v>
      </c>
      <c r="AL409" s="187">
        <f t="shared" si="234"/>
        <v>0</v>
      </c>
    </row>
    <row r="410" spans="1:38" x14ac:dyDescent="0.2">
      <c r="A410" s="250">
        <v>11</v>
      </c>
      <c r="B410" s="1" t="s">
        <v>243</v>
      </c>
      <c r="C410" s="1" t="str">
        <f>VLOOKUP(B410,Valores!$A$2:$F$223,5,FALSE)</f>
        <v>kg</v>
      </c>
      <c r="D410" s="1">
        <v>500</v>
      </c>
      <c r="E410" s="64">
        <f>VLOOKUP($B410,Valores!$A$2:$G$300,6,FALSE)*VLOOKUP(VLOOKUP($B410,Indices_Poder!$B$5:$E$250,3,FALSE),Indices_Poder!$G$6:$N$28,4,FALSE)</f>
        <v>90.692785411365136</v>
      </c>
      <c r="F410" s="65">
        <f>$E410*VLOOKUP(F$399,Regional!$A$2:$B$7,2,FALSE)</f>
        <v>91.826445229007192</v>
      </c>
      <c r="G410" s="65">
        <f>$E410*VLOOKUP(G$399,Regional!$A$2:$B$7,2,FALSE)</f>
        <v>88.253149483799405</v>
      </c>
      <c r="H410" s="65">
        <f>$E410*VLOOKUP(H$399,Regional!$A$2:$B$7,2,FALSE)</f>
        <v>93.141490617471987</v>
      </c>
      <c r="I410" s="65">
        <f>$E410*VLOOKUP(I$399,Regional!$A$2:$B$7,2,FALSE)</f>
        <v>91.218803566751063</v>
      </c>
      <c r="J410" s="65">
        <f>$E410*VLOOKUP(J$399,Regional!$A$2:$B$7,2,FALSE)</f>
        <v>92.016900078371066</v>
      </c>
      <c r="K410" s="66">
        <f t="shared" si="235"/>
        <v>45346.392705682571</v>
      </c>
      <c r="L410" s="65">
        <f t="shared" si="236"/>
        <v>45913.222614503597</v>
      </c>
      <c r="M410" s="65">
        <f t="shared" si="236"/>
        <v>44126.574741899705</v>
      </c>
      <c r="N410" s="65">
        <f t="shared" si="236"/>
        <v>46570.745308735997</v>
      </c>
      <c r="O410" s="65">
        <f t="shared" si="236"/>
        <v>45609.401783375535</v>
      </c>
      <c r="P410" s="133">
        <f t="shared" si="236"/>
        <v>46008.450039185533</v>
      </c>
      <c r="Q410" s="119">
        <f>VLOOKUP(B410,Valores!$A$2:$P$300,14,FALSE)</f>
        <v>1</v>
      </c>
      <c r="R410" s="119">
        <f>VLOOKUP(B410,Valores!$A$2:$P$300,15,FALSE)</f>
        <v>3.1300000000000001E-2</v>
      </c>
      <c r="S410" s="186">
        <f t="shared" si="237"/>
        <v>0</v>
      </c>
      <c r="T410" s="186">
        <f t="shared" si="224"/>
        <v>0</v>
      </c>
      <c r="U410" s="186">
        <f t="shared" si="224"/>
        <v>0</v>
      </c>
      <c r="V410" s="186">
        <f t="shared" si="224"/>
        <v>0</v>
      </c>
      <c r="W410" s="186">
        <f t="shared" si="224"/>
        <v>0</v>
      </c>
      <c r="Y410" s="31">
        <f t="shared" si="225"/>
        <v>45913.222614503597</v>
      </c>
      <c r="Z410" s="187">
        <f t="shared" si="226"/>
        <v>45913.222614503597</v>
      </c>
      <c r="AB410" s="31">
        <f t="shared" si="227"/>
        <v>44126.574741899705</v>
      </c>
      <c r="AC410" s="187">
        <f t="shared" si="228"/>
        <v>44126.574741899705</v>
      </c>
      <c r="AE410" s="31">
        <f t="shared" si="229"/>
        <v>46570.745308735997</v>
      </c>
      <c r="AF410" s="187">
        <f t="shared" si="230"/>
        <v>46570.745308735997</v>
      </c>
      <c r="AH410" s="31">
        <f t="shared" si="231"/>
        <v>45609.401783375535</v>
      </c>
      <c r="AI410" s="187">
        <f t="shared" si="232"/>
        <v>45609.401783375535</v>
      </c>
      <c r="AK410" s="31">
        <f t="shared" si="233"/>
        <v>46008.450039185533</v>
      </c>
      <c r="AL410" s="187">
        <f t="shared" si="234"/>
        <v>46008.450039185533</v>
      </c>
    </row>
    <row r="411" spans="1:38" x14ac:dyDescent="0.2">
      <c r="A411" s="250">
        <v>12</v>
      </c>
      <c r="B411" s="1" t="s">
        <v>244</v>
      </c>
      <c r="C411" s="1" t="str">
        <f>VLOOKUP(B411,Valores!$A$2:$F$223,5,FALSE)</f>
        <v>kg</v>
      </c>
      <c r="D411" s="1">
        <v>500</v>
      </c>
      <c r="E411" s="64">
        <f>VLOOKUP($B411,Valores!$A$2:$G$300,6,FALSE)*VLOOKUP(VLOOKUP($B411,Indices_Poder!$B$5:$E$250,3,FALSE),Indices_Poder!$G$6:$N$28,4,FALSE)</f>
        <v>90.692785411365136</v>
      </c>
      <c r="F411" s="65">
        <f>$E411*VLOOKUP(F$399,Regional!$A$2:$B$7,2,FALSE)</f>
        <v>91.826445229007192</v>
      </c>
      <c r="G411" s="65">
        <f>$E411*VLOOKUP(G$399,Regional!$A$2:$B$7,2,FALSE)</f>
        <v>88.253149483799405</v>
      </c>
      <c r="H411" s="65">
        <f>$E411*VLOOKUP(H$399,Regional!$A$2:$B$7,2,FALSE)</f>
        <v>93.141490617471987</v>
      </c>
      <c r="I411" s="65">
        <f>$E411*VLOOKUP(I$399,Regional!$A$2:$B$7,2,FALSE)</f>
        <v>91.218803566751063</v>
      </c>
      <c r="J411" s="65">
        <f>$E411*VLOOKUP(J$399,Regional!$A$2:$B$7,2,FALSE)</f>
        <v>92.016900078371066</v>
      </c>
      <c r="K411" s="66">
        <f t="shared" si="235"/>
        <v>45346.392705682571</v>
      </c>
      <c r="L411" s="65">
        <f t="shared" si="236"/>
        <v>45913.222614503597</v>
      </c>
      <c r="M411" s="65">
        <f t="shared" si="236"/>
        <v>44126.574741899705</v>
      </c>
      <c r="N411" s="65">
        <f t="shared" si="236"/>
        <v>46570.745308735997</v>
      </c>
      <c r="O411" s="65">
        <f t="shared" si="236"/>
        <v>45609.401783375535</v>
      </c>
      <c r="P411" s="133">
        <f t="shared" si="236"/>
        <v>46008.450039185533</v>
      </c>
      <c r="Q411" s="119">
        <f>VLOOKUP(B411,Valores!$A$2:$P$300,14,FALSE)</f>
        <v>1</v>
      </c>
      <c r="R411" s="119">
        <f>VLOOKUP(B411,Valores!$A$2:$P$300,15,FALSE)</f>
        <v>3.1300000000000001E-2</v>
      </c>
      <c r="S411" s="186">
        <f t="shared" si="237"/>
        <v>0</v>
      </c>
      <c r="T411" s="186">
        <f t="shared" si="224"/>
        <v>0</v>
      </c>
      <c r="U411" s="186">
        <f t="shared" si="224"/>
        <v>0</v>
      </c>
      <c r="V411" s="186">
        <f t="shared" si="224"/>
        <v>0</v>
      </c>
      <c r="W411" s="186">
        <f t="shared" si="224"/>
        <v>0</v>
      </c>
      <c r="Y411" s="31">
        <f t="shared" si="225"/>
        <v>45913.222614503597</v>
      </c>
      <c r="Z411" s="187">
        <f t="shared" si="226"/>
        <v>45913.222614503597</v>
      </c>
      <c r="AB411" s="31">
        <f t="shared" si="227"/>
        <v>44126.574741899705</v>
      </c>
      <c r="AC411" s="187">
        <f t="shared" si="228"/>
        <v>44126.574741899705</v>
      </c>
      <c r="AE411" s="31">
        <f t="shared" si="229"/>
        <v>46570.745308735997</v>
      </c>
      <c r="AF411" s="187">
        <f t="shared" si="230"/>
        <v>46570.745308735997</v>
      </c>
      <c r="AH411" s="31">
        <f t="shared" si="231"/>
        <v>45609.401783375535</v>
      </c>
      <c r="AI411" s="187">
        <f t="shared" si="232"/>
        <v>45609.401783375535</v>
      </c>
      <c r="AK411" s="31">
        <f t="shared" si="233"/>
        <v>46008.450039185533</v>
      </c>
      <c r="AL411" s="187">
        <f t="shared" si="234"/>
        <v>46008.450039185533</v>
      </c>
    </row>
    <row r="412" spans="1:38" x14ac:dyDescent="0.2">
      <c r="A412" s="250">
        <v>13</v>
      </c>
      <c r="B412" s="1" t="s">
        <v>298</v>
      </c>
      <c r="C412" s="1" t="str">
        <f>VLOOKUP(B412,Valores!$A$2:$F$223,5,FALSE)</f>
        <v>m³</v>
      </c>
      <c r="D412" s="252">
        <v>10.1</v>
      </c>
      <c r="E412" s="64">
        <f>VLOOKUP($B412,Valores!$A$2:$G$300,6,FALSE)*VLOOKUP(VLOOKUP($B412,Indices_Poder!$B$5:$E$250,3,FALSE),Indices_Poder!$G$6:$N$28,4,FALSE)</f>
        <v>5744.0577699282558</v>
      </c>
      <c r="F412" s="65">
        <f>$E412*VLOOKUP(F$399,Regional!$A$2:$B$7,2,FALSE)</f>
        <v>5815.858492052359</v>
      </c>
      <c r="G412" s="65">
        <f>$E412*VLOOKUP(G$399,Regional!$A$2:$B$7,2,FALSE)</f>
        <v>5589.5426159171857</v>
      </c>
      <c r="H412" s="65">
        <f>$E412*VLOOKUP(H$399,Regional!$A$2:$B$7,2,FALSE)</f>
        <v>5899.1473297163184</v>
      </c>
      <c r="I412" s="65">
        <f>$E412*VLOOKUP(I$399,Regional!$A$2:$B$7,2,FALSE)</f>
        <v>5777.3733049938401</v>
      </c>
      <c r="J412" s="65">
        <f>$E412*VLOOKUP(J$399,Regional!$A$2:$B$7,2,FALSE)</f>
        <v>5827.9210133692077</v>
      </c>
      <c r="K412" s="66">
        <f t="shared" si="235"/>
        <v>58014.983476275382</v>
      </c>
      <c r="L412" s="65">
        <f t="shared" si="236"/>
        <v>58740.170769728822</v>
      </c>
      <c r="M412" s="65">
        <f t="shared" si="236"/>
        <v>56454.380420763577</v>
      </c>
      <c r="N412" s="65">
        <f t="shared" si="236"/>
        <v>59581.388030134811</v>
      </c>
      <c r="O412" s="65">
        <f t="shared" si="236"/>
        <v>58351.470380437786</v>
      </c>
      <c r="P412" s="133">
        <f t="shared" si="236"/>
        <v>58862.002235028995</v>
      </c>
      <c r="Q412" s="119">
        <f>VLOOKUP(B412,Valores!$A$2:$P$300,14,FALSE)</f>
        <v>1</v>
      </c>
      <c r="R412" s="119">
        <f>VLOOKUP(B412,Valores!$A$2:$P$300,15,FALSE)</f>
        <v>3.1300000000000001E-2</v>
      </c>
      <c r="S412" s="186">
        <f t="shared" si="237"/>
        <v>0</v>
      </c>
      <c r="T412" s="186">
        <f t="shared" si="224"/>
        <v>0</v>
      </c>
      <c r="U412" s="186">
        <f t="shared" si="224"/>
        <v>0</v>
      </c>
      <c r="V412" s="186">
        <f t="shared" si="224"/>
        <v>0</v>
      </c>
      <c r="W412" s="186">
        <f t="shared" si="224"/>
        <v>0</v>
      </c>
      <c r="Y412" s="31">
        <f t="shared" si="225"/>
        <v>58740.170769728822</v>
      </c>
      <c r="Z412" s="187">
        <f t="shared" si="226"/>
        <v>58740.170769728822</v>
      </c>
      <c r="AB412" s="31">
        <f t="shared" si="227"/>
        <v>56454.380420763577</v>
      </c>
      <c r="AC412" s="187">
        <f t="shared" si="228"/>
        <v>56454.380420763577</v>
      </c>
      <c r="AE412" s="31">
        <f t="shared" si="229"/>
        <v>59581.388030134811</v>
      </c>
      <c r="AF412" s="187">
        <f t="shared" si="230"/>
        <v>59581.388030134811</v>
      </c>
      <c r="AH412" s="31">
        <f t="shared" si="231"/>
        <v>58351.470380437786</v>
      </c>
      <c r="AI412" s="187">
        <f t="shared" si="232"/>
        <v>58351.470380437786</v>
      </c>
      <c r="AK412" s="31">
        <f t="shared" si="233"/>
        <v>58862.002235028995</v>
      </c>
      <c r="AL412" s="187">
        <f t="shared" si="234"/>
        <v>58862.002235028995</v>
      </c>
    </row>
    <row r="413" spans="1:38" x14ac:dyDescent="0.2">
      <c r="A413" s="250">
        <v>14</v>
      </c>
      <c r="B413" s="1" t="s">
        <v>214</v>
      </c>
      <c r="C413" s="1" t="str">
        <f>VLOOKUP(B413,Valores!$A$2:$F$223,5,FALSE)</f>
        <v>m³</v>
      </c>
      <c r="D413" s="1">
        <v>48</v>
      </c>
      <c r="E413" s="64">
        <f>VLOOKUP($B413,Valores!$A$2:$G$300,6,FALSE)*VLOOKUP(VLOOKUP($B413,Indices_Poder!$B$5:$E$250,3,FALSE),Indices_Poder!$G$6:$N$28,4,FALSE)</f>
        <v>5744.0577699282558</v>
      </c>
      <c r="F413" s="65">
        <f>$E413*VLOOKUP(F$399,Regional!$A$2:$B$7,2,FALSE)</f>
        <v>5815.858492052359</v>
      </c>
      <c r="G413" s="65">
        <f>$E413*VLOOKUP(G$399,Regional!$A$2:$B$7,2,FALSE)</f>
        <v>5589.5426159171857</v>
      </c>
      <c r="H413" s="65">
        <f>$E413*VLOOKUP(H$399,Regional!$A$2:$B$7,2,FALSE)</f>
        <v>5899.1473297163184</v>
      </c>
      <c r="I413" s="65">
        <f>$E413*VLOOKUP(I$399,Regional!$A$2:$B$7,2,FALSE)</f>
        <v>5777.3733049938401</v>
      </c>
      <c r="J413" s="65">
        <f>$E413*VLOOKUP(J$399,Regional!$A$2:$B$7,2,FALSE)</f>
        <v>5827.9210133692077</v>
      </c>
      <c r="K413" s="66">
        <f>D413*E413</f>
        <v>275714.77295655629</v>
      </c>
      <c r="L413" s="65">
        <f t="shared" si="236"/>
        <v>279161.20761851326</v>
      </c>
      <c r="M413" s="65">
        <f t="shared" si="236"/>
        <v>268298.04556402494</v>
      </c>
      <c r="N413" s="65">
        <f t="shared" si="236"/>
        <v>283159.0718263833</v>
      </c>
      <c r="O413" s="65">
        <f t="shared" si="236"/>
        <v>277313.91863970435</v>
      </c>
      <c r="P413" s="133">
        <f t="shared" si="236"/>
        <v>279740.20864172198</v>
      </c>
      <c r="Q413" s="119">
        <f>VLOOKUP(B413,Valores!$A$2:$P$300,14,FALSE)</f>
        <v>1</v>
      </c>
      <c r="R413" s="119">
        <f>VLOOKUP(B413,Valores!$A$2:$P$300,15,FALSE)</f>
        <v>3.1300000000000001E-2</v>
      </c>
      <c r="S413" s="186">
        <f t="shared" si="237"/>
        <v>0</v>
      </c>
      <c r="T413" s="186">
        <f t="shared" si="224"/>
        <v>0</v>
      </c>
      <c r="U413" s="186">
        <f t="shared" si="224"/>
        <v>0</v>
      </c>
      <c r="V413" s="186">
        <f t="shared" si="224"/>
        <v>0</v>
      </c>
      <c r="W413" s="186">
        <f t="shared" si="224"/>
        <v>0</v>
      </c>
      <c r="Y413" s="31">
        <f t="shared" si="225"/>
        <v>279161.20761851326</v>
      </c>
      <c r="Z413" s="187">
        <f t="shared" si="226"/>
        <v>279161.20761851326</v>
      </c>
      <c r="AB413" s="31">
        <f t="shared" si="227"/>
        <v>268298.04556402494</v>
      </c>
      <c r="AC413" s="187">
        <f t="shared" si="228"/>
        <v>268298.04556402494</v>
      </c>
      <c r="AE413" s="31">
        <f t="shared" si="229"/>
        <v>283159.0718263833</v>
      </c>
      <c r="AF413" s="187">
        <f t="shared" si="230"/>
        <v>283159.0718263833</v>
      </c>
      <c r="AH413" s="31">
        <f t="shared" si="231"/>
        <v>277313.91863970435</v>
      </c>
      <c r="AI413" s="187">
        <f t="shared" si="232"/>
        <v>277313.91863970435</v>
      </c>
      <c r="AK413" s="31">
        <f t="shared" si="233"/>
        <v>279740.20864172198</v>
      </c>
      <c r="AL413" s="187">
        <f t="shared" si="234"/>
        <v>279740.20864172198</v>
      </c>
    </row>
    <row r="414" spans="1:38" x14ac:dyDescent="0.2">
      <c r="A414" s="250">
        <v>15</v>
      </c>
      <c r="B414" s="1" t="s">
        <v>246</v>
      </c>
      <c r="C414" s="1" t="str">
        <f>VLOOKUP(B414,Valores!$A$2:$F$223,5,FALSE)</f>
        <v>m³</v>
      </c>
      <c r="D414" s="1">
        <v>0.2</v>
      </c>
      <c r="E414" s="64">
        <f>VLOOKUP($B414,Valores!$A$2:$G$300,6,FALSE)*VLOOKUP(VLOOKUP($B414,Indices_Poder!$B$5:$E$250,3,FALSE),Indices_Poder!$G$6:$N$28,4,FALSE)</f>
        <v>5744.0577699282558</v>
      </c>
      <c r="F414" s="65">
        <f>$E414*VLOOKUP(F$399,Regional!$A$2:$B$7,2,FALSE)</f>
        <v>5815.858492052359</v>
      </c>
      <c r="G414" s="65">
        <f>$E414*VLOOKUP(G$399,Regional!$A$2:$B$7,2,FALSE)</f>
        <v>5589.5426159171857</v>
      </c>
      <c r="H414" s="65">
        <f>$E414*VLOOKUP(H$399,Regional!$A$2:$B$7,2,FALSE)</f>
        <v>5899.1473297163184</v>
      </c>
      <c r="I414" s="65">
        <f>$E414*VLOOKUP(I$399,Regional!$A$2:$B$7,2,FALSE)</f>
        <v>5777.3733049938401</v>
      </c>
      <c r="J414" s="65">
        <f>$E414*VLOOKUP(J$399,Regional!$A$2:$B$7,2,FALSE)</f>
        <v>5827.9210133692077</v>
      </c>
      <c r="K414" s="66">
        <f t="shared" si="235"/>
        <v>1148.8115539856512</v>
      </c>
      <c r="L414" s="65">
        <f t="shared" si="236"/>
        <v>1163.1716984104719</v>
      </c>
      <c r="M414" s="65">
        <f t="shared" si="236"/>
        <v>1117.9085231834372</v>
      </c>
      <c r="N414" s="65">
        <f t="shared" si="236"/>
        <v>1179.8294659432638</v>
      </c>
      <c r="O414" s="65">
        <f t="shared" si="236"/>
        <v>1155.4746609987681</v>
      </c>
      <c r="P414" s="133">
        <f t="shared" si="236"/>
        <v>1165.5842026738417</v>
      </c>
      <c r="Q414" s="119">
        <f>VLOOKUP(B414,Valores!$A$2:$P$300,14,FALSE)</f>
        <v>1</v>
      </c>
      <c r="R414" s="119">
        <f>VLOOKUP(B414,Valores!$A$2:$P$300,15,FALSE)</f>
        <v>3.1300000000000001E-2</v>
      </c>
      <c r="S414" s="186">
        <f t="shared" si="237"/>
        <v>0</v>
      </c>
      <c r="T414" s="186">
        <f t="shared" si="224"/>
        <v>0</v>
      </c>
      <c r="U414" s="186">
        <f t="shared" si="224"/>
        <v>0</v>
      </c>
      <c r="V414" s="186">
        <f t="shared" si="224"/>
        <v>0</v>
      </c>
      <c r="W414" s="186">
        <f t="shared" si="224"/>
        <v>0</v>
      </c>
      <c r="Y414" s="31">
        <f t="shared" si="225"/>
        <v>1163.1716984104719</v>
      </c>
      <c r="Z414" s="187">
        <f t="shared" si="226"/>
        <v>1163.1716984104719</v>
      </c>
      <c r="AB414" s="31">
        <f t="shared" si="227"/>
        <v>1117.9085231834372</v>
      </c>
      <c r="AC414" s="187">
        <f t="shared" si="228"/>
        <v>1117.9085231834372</v>
      </c>
      <c r="AE414" s="31">
        <f t="shared" si="229"/>
        <v>1179.8294659432638</v>
      </c>
      <c r="AF414" s="187">
        <f t="shared" si="230"/>
        <v>1179.8294659432638</v>
      </c>
      <c r="AH414" s="31">
        <f t="shared" si="231"/>
        <v>1155.4746609987681</v>
      </c>
      <c r="AI414" s="187">
        <f t="shared" si="232"/>
        <v>1155.4746609987681</v>
      </c>
      <c r="AK414" s="31">
        <f t="shared" si="233"/>
        <v>1165.5842026738417</v>
      </c>
      <c r="AL414" s="187">
        <f t="shared" si="234"/>
        <v>1165.5842026738417</v>
      </c>
    </row>
    <row r="415" spans="1:38" x14ac:dyDescent="0.2">
      <c r="A415" s="250">
        <v>16</v>
      </c>
      <c r="B415" s="1" t="s">
        <v>215</v>
      </c>
      <c r="C415" s="1" t="str">
        <f>VLOOKUP(B415,Valores!$A$2:$F$223,5,FALSE)</f>
        <v>m³</v>
      </c>
      <c r="D415" s="1">
        <v>0</v>
      </c>
      <c r="E415" s="64">
        <f>VLOOKUP($B415,Valores!$A$2:$G$300,6,FALSE)*VLOOKUP(VLOOKUP($B415,Indices_Poder!$B$5:$E$250,3,FALSE),Indices_Poder!$G$6:$N$28,4,FALSE)</f>
        <v>5744.0577699282558</v>
      </c>
      <c r="F415" s="65">
        <f>$E415*VLOOKUP(F$399,Regional!$A$2:$B$7,2,FALSE)</f>
        <v>5815.858492052359</v>
      </c>
      <c r="G415" s="65">
        <f>$E415*VLOOKUP(G$399,Regional!$A$2:$B$7,2,FALSE)</f>
        <v>5589.5426159171857</v>
      </c>
      <c r="H415" s="65">
        <f>$E415*VLOOKUP(H$399,Regional!$A$2:$B$7,2,FALSE)</f>
        <v>5899.1473297163184</v>
      </c>
      <c r="I415" s="65">
        <f>$E415*VLOOKUP(I$399,Regional!$A$2:$B$7,2,FALSE)</f>
        <v>5777.3733049938401</v>
      </c>
      <c r="J415" s="65">
        <f>$E415*VLOOKUP(J$399,Regional!$A$2:$B$7,2,FALSE)</f>
        <v>5827.9210133692077</v>
      </c>
      <c r="K415" s="66">
        <f t="shared" si="235"/>
        <v>0</v>
      </c>
      <c r="L415" s="65">
        <f t="shared" si="236"/>
        <v>0</v>
      </c>
      <c r="M415" s="65">
        <f t="shared" si="236"/>
        <v>0</v>
      </c>
      <c r="N415" s="65">
        <f t="shared" si="236"/>
        <v>0</v>
      </c>
      <c r="O415" s="65">
        <f t="shared" si="236"/>
        <v>0</v>
      </c>
      <c r="P415" s="133">
        <f t="shared" si="236"/>
        <v>0</v>
      </c>
      <c r="Q415" s="119">
        <f>VLOOKUP(B415,Valores!$A$2:$P$300,14,FALSE)</f>
        <v>1</v>
      </c>
      <c r="R415" s="119">
        <f>VLOOKUP(B415,Valores!$A$2:$P$300,15,FALSE)</f>
        <v>3.1300000000000001E-2</v>
      </c>
      <c r="S415" s="186">
        <f t="shared" si="237"/>
        <v>0</v>
      </c>
      <c r="T415" s="186">
        <f t="shared" si="224"/>
        <v>0</v>
      </c>
      <c r="U415" s="186">
        <f t="shared" si="224"/>
        <v>0</v>
      </c>
      <c r="V415" s="186">
        <f t="shared" si="224"/>
        <v>0</v>
      </c>
      <c r="W415" s="186">
        <f t="shared" si="224"/>
        <v>0</v>
      </c>
      <c r="Y415" s="31">
        <f t="shared" si="225"/>
        <v>0</v>
      </c>
      <c r="Z415" s="187">
        <f t="shared" si="226"/>
        <v>0</v>
      </c>
      <c r="AB415" s="31">
        <f t="shared" si="227"/>
        <v>0</v>
      </c>
      <c r="AC415" s="187">
        <f t="shared" si="228"/>
        <v>0</v>
      </c>
      <c r="AE415" s="31">
        <f t="shared" si="229"/>
        <v>0</v>
      </c>
      <c r="AF415" s="187">
        <f t="shared" si="230"/>
        <v>0</v>
      </c>
      <c r="AH415" s="31">
        <f t="shared" si="231"/>
        <v>0</v>
      </c>
      <c r="AI415" s="187">
        <f t="shared" si="232"/>
        <v>0</v>
      </c>
      <c r="AK415" s="31">
        <f t="shared" si="233"/>
        <v>0</v>
      </c>
      <c r="AL415" s="187">
        <f t="shared" si="234"/>
        <v>0</v>
      </c>
    </row>
    <row r="416" spans="1:38" x14ac:dyDescent="0.2">
      <c r="A416" s="250">
        <v>17</v>
      </c>
      <c r="B416" s="1" t="s">
        <v>247</v>
      </c>
      <c r="C416" s="1" t="str">
        <f>VLOOKUP(B416,Valores!$A$2:$F$223,5,FALSE)</f>
        <v>m³</v>
      </c>
      <c r="D416" s="1">
        <v>1.75</v>
      </c>
      <c r="E416" s="64">
        <f>VLOOKUP($B416,Valores!$A$2:$G$300,6,FALSE)*VLOOKUP(VLOOKUP($B416,Indices_Poder!$B$5:$E$250,3,FALSE),Indices_Poder!$G$6:$N$28,4,FALSE)</f>
        <v>5744.0577699282558</v>
      </c>
      <c r="F416" s="65">
        <f>$E416*VLOOKUP(F$399,Regional!$A$2:$B$7,2,FALSE)</f>
        <v>5815.858492052359</v>
      </c>
      <c r="G416" s="65">
        <f>$E416*VLOOKUP(G$399,Regional!$A$2:$B$7,2,FALSE)</f>
        <v>5589.5426159171857</v>
      </c>
      <c r="H416" s="65">
        <f>$E416*VLOOKUP(H$399,Regional!$A$2:$B$7,2,FALSE)</f>
        <v>5899.1473297163184</v>
      </c>
      <c r="I416" s="65">
        <f>$E416*VLOOKUP(I$399,Regional!$A$2:$B$7,2,FALSE)</f>
        <v>5777.3733049938401</v>
      </c>
      <c r="J416" s="65">
        <f>$E416*VLOOKUP(J$399,Regional!$A$2:$B$7,2,FALSE)</f>
        <v>5827.9210133692077</v>
      </c>
      <c r="K416" s="66">
        <f t="shared" si="235"/>
        <v>10052.101097374447</v>
      </c>
      <c r="L416" s="65">
        <f t="shared" si="236"/>
        <v>10177.752361091629</v>
      </c>
      <c r="M416" s="65">
        <f t="shared" si="236"/>
        <v>9781.6995778550754</v>
      </c>
      <c r="N416" s="65">
        <f t="shared" si="236"/>
        <v>10323.507827003557</v>
      </c>
      <c r="O416" s="65">
        <f t="shared" si="236"/>
        <v>10110.403283739221</v>
      </c>
      <c r="P416" s="133">
        <f t="shared" si="236"/>
        <v>10198.861773396113</v>
      </c>
      <c r="Q416" s="119">
        <f>VLOOKUP(B416,Valores!$A$2:$P$300,14,FALSE)</f>
        <v>1</v>
      </c>
      <c r="R416" s="119">
        <f>VLOOKUP(B416,Valores!$A$2:$P$300,15,FALSE)</f>
        <v>3.1300000000000001E-2</v>
      </c>
      <c r="S416" s="186">
        <f t="shared" si="237"/>
        <v>0</v>
      </c>
      <c r="T416" s="186">
        <f t="shared" si="224"/>
        <v>0</v>
      </c>
      <c r="U416" s="186">
        <f t="shared" si="224"/>
        <v>0</v>
      </c>
      <c r="V416" s="186">
        <f t="shared" si="224"/>
        <v>0</v>
      </c>
      <c r="W416" s="186">
        <f t="shared" si="224"/>
        <v>0</v>
      </c>
      <c r="Y416" s="31">
        <f t="shared" si="225"/>
        <v>10177.752361091629</v>
      </c>
      <c r="Z416" s="187">
        <f t="shared" si="226"/>
        <v>10177.752361091629</v>
      </c>
      <c r="AB416" s="31">
        <f t="shared" si="227"/>
        <v>9781.6995778550754</v>
      </c>
      <c r="AC416" s="187">
        <f t="shared" si="228"/>
        <v>9781.6995778550754</v>
      </c>
      <c r="AE416" s="31">
        <f t="shared" si="229"/>
        <v>10323.507827003557</v>
      </c>
      <c r="AF416" s="187">
        <f t="shared" si="230"/>
        <v>10323.507827003557</v>
      </c>
      <c r="AH416" s="31">
        <f t="shared" si="231"/>
        <v>10110.403283739221</v>
      </c>
      <c r="AI416" s="187">
        <f t="shared" si="232"/>
        <v>10110.403283739221</v>
      </c>
      <c r="AK416" s="31">
        <f t="shared" si="233"/>
        <v>10198.861773396113</v>
      </c>
      <c r="AL416" s="187">
        <f t="shared" si="234"/>
        <v>10198.861773396113</v>
      </c>
    </row>
    <row r="417" spans="1:38" x14ac:dyDescent="0.2">
      <c r="A417" s="250">
        <v>18</v>
      </c>
      <c r="B417" s="1" t="s">
        <v>248</v>
      </c>
      <c r="C417" s="1" t="str">
        <f>VLOOKUP(B417,Valores!$A$2:$F$223,5,FALSE)</f>
        <v>m³</v>
      </c>
      <c r="D417" s="1">
        <v>1.75</v>
      </c>
      <c r="E417" s="64">
        <f>VLOOKUP($B417,Valores!$A$2:$G$300,6,FALSE)*VLOOKUP(VLOOKUP($B417,Indices_Poder!$B$5:$E$250,3,FALSE),Indices_Poder!$G$6:$N$28,4,FALSE)</f>
        <v>5744.0577699282558</v>
      </c>
      <c r="F417" s="65">
        <f>$E417*VLOOKUP(F$399,Regional!$A$2:$B$7,2,FALSE)</f>
        <v>5815.858492052359</v>
      </c>
      <c r="G417" s="65">
        <f>$E417*VLOOKUP(G$399,Regional!$A$2:$B$7,2,FALSE)</f>
        <v>5589.5426159171857</v>
      </c>
      <c r="H417" s="65">
        <f>$E417*VLOOKUP(H$399,Regional!$A$2:$B$7,2,FALSE)</f>
        <v>5899.1473297163184</v>
      </c>
      <c r="I417" s="65">
        <f>$E417*VLOOKUP(I$399,Regional!$A$2:$B$7,2,FALSE)</f>
        <v>5777.3733049938401</v>
      </c>
      <c r="J417" s="65">
        <f>$E417*VLOOKUP(J$399,Regional!$A$2:$B$7,2,FALSE)</f>
        <v>5827.9210133692077</v>
      </c>
      <c r="K417" s="66">
        <f t="shared" si="235"/>
        <v>10052.101097374447</v>
      </c>
      <c r="L417" s="65">
        <f t="shared" si="236"/>
        <v>10177.752361091629</v>
      </c>
      <c r="M417" s="65">
        <f t="shared" si="236"/>
        <v>9781.6995778550754</v>
      </c>
      <c r="N417" s="65">
        <f t="shared" si="236"/>
        <v>10323.507827003557</v>
      </c>
      <c r="O417" s="65">
        <f t="shared" si="236"/>
        <v>10110.403283739221</v>
      </c>
      <c r="P417" s="133">
        <f t="shared" si="236"/>
        <v>10198.861773396113</v>
      </c>
      <c r="Q417" s="119">
        <f>VLOOKUP(B417,Valores!$A$2:$P$300,14,FALSE)</f>
        <v>1</v>
      </c>
      <c r="R417" s="119">
        <f>VLOOKUP(B417,Valores!$A$2:$P$300,15,FALSE)</f>
        <v>3.1300000000000001E-2</v>
      </c>
      <c r="S417" s="186">
        <f t="shared" si="237"/>
        <v>0</v>
      </c>
      <c r="T417" s="186">
        <f t="shared" si="224"/>
        <v>0</v>
      </c>
      <c r="U417" s="186">
        <f t="shared" si="224"/>
        <v>0</v>
      </c>
      <c r="V417" s="186">
        <f t="shared" si="224"/>
        <v>0</v>
      </c>
      <c r="W417" s="186">
        <f t="shared" si="224"/>
        <v>0</v>
      </c>
      <c r="Y417" s="31">
        <f t="shared" si="225"/>
        <v>10177.752361091629</v>
      </c>
      <c r="Z417" s="187">
        <f t="shared" si="226"/>
        <v>10177.752361091629</v>
      </c>
      <c r="AB417" s="31">
        <f t="shared" si="227"/>
        <v>9781.6995778550754</v>
      </c>
      <c r="AC417" s="187">
        <f t="shared" si="228"/>
        <v>9781.6995778550754</v>
      </c>
      <c r="AE417" s="31">
        <f t="shared" si="229"/>
        <v>10323.507827003557</v>
      </c>
      <c r="AF417" s="187">
        <f t="shared" si="230"/>
        <v>10323.507827003557</v>
      </c>
      <c r="AH417" s="31">
        <f t="shared" si="231"/>
        <v>10110.403283739221</v>
      </c>
      <c r="AI417" s="187">
        <f t="shared" si="232"/>
        <v>10110.403283739221</v>
      </c>
      <c r="AK417" s="31">
        <f t="shared" si="233"/>
        <v>10198.861773396113</v>
      </c>
      <c r="AL417" s="187">
        <f t="shared" si="234"/>
        <v>10198.861773396113</v>
      </c>
    </row>
    <row r="418" spans="1:38" x14ac:dyDescent="0.2">
      <c r="A418" s="250">
        <v>19</v>
      </c>
      <c r="B418" s="1" t="s">
        <v>217</v>
      </c>
      <c r="C418" s="1" t="str">
        <f>VLOOKUP(B418,Valores!$A$2:$F$223,5,FALSE)</f>
        <v>m³</v>
      </c>
      <c r="D418" s="135">
        <v>20</v>
      </c>
      <c r="E418" s="64">
        <f>VLOOKUP($B418,Valores!$A$2:$G$300,6,FALSE)*VLOOKUP(VLOOKUP($B418,Indices_Poder!$B$5:$E$250,3,FALSE),Indices_Poder!$G$6:$N$28,4,FALSE)</f>
        <v>5744.0577699282558</v>
      </c>
      <c r="F418" s="65">
        <f>$E418*VLOOKUP(F$399,Regional!$A$2:$B$7,2,FALSE)</f>
        <v>5815.858492052359</v>
      </c>
      <c r="G418" s="65">
        <f>$E418*VLOOKUP(G$399,Regional!$A$2:$B$7,2,FALSE)</f>
        <v>5589.5426159171857</v>
      </c>
      <c r="H418" s="65">
        <f>$E418*VLOOKUP(H$399,Regional!$A$2:$B$7,2,FALSE)</f>
        <v>5899.1473297163184</v>
      </c>
      <c r="I418" s="65">
        <f>$E418*VLOOKUP(I$399,Regional!$A$2:$B$7,2,FALSE)</f>
        <v>5777.3733049938401</v>
      </c>
      <c r="J418" s="65">
        <f>$E418*VLOOKUP(J$399,Regional!$A$2:$B$7,2,FALSE)</f>
        <v>5827.9210133692077</v>
      </c>
      <c r="K418" s="74">
        <f t="shared" si="235"/>
        <v>114881.15539856511</v>
      </c>
      <c r="L418" s="65">
        <f t="shared" si="236"/>
        <v>116317.16984104717</v>
      </c>
      <c r="M418" s="65">
        <f t="shared" si="236"/>
        <v>111790.85231834371</v>
      </c>
      <c r="N418" s="65">
        <f t="shared" si="236"/>
        <v>117982.94659432636</v>
      </c>
      <c r="O418" s="65">
        <f t="shared" si="236"/>
        <v>115547.46609987679</v>
      </c>
      <c r="P418" s="133">
        <f t="shared" si="236"/>
        <v>116558.42026738415</v>
      </c>
      <c r="Q418" s="119">
        <f>VLOOKUP(B418,Valores!$A$2:$P$300,14,FALSE)</f>
        <v>1</v>
      </c>
      <c r="R418" s="119">
        <f>VLOOKUP(B418,Valores!$A$2:$P$300,15,FALSE)</f>
        <v>3.1300000000000001E-2</v>
      </c>
      <c r="S418" s="186">
        <f t="shared" si="237"/>
        <v>0</v>
      </c>
      <c r="T418" s="186">
        <f t="shared" si="224"/>
        <v>0</v>
      </c>
      <c r="U418" s="186">
        <f t="shared" si="224"/>
        <v>0</v>
      </c>
      <c r="V418" s="186">
        <f t="shared" si="224"/>
        <v>0</v>
      </c>
      <c r="W418" s="186">
        <f t="shared" si="224"/>
        <v>0</v>
      </c>
      <c r="Y418" s="31">
        <f t="shared" si="225"/>
        <v>116317.16984104717</v>
      </c>
      <c r="Z418" s="187">
        <f t="shared" si="226"/>
        <v>116317.16984104717</v>
      </c>
      <c r="AB418" s="31">
        <f t="shared" si="227"/>
        <v>111790.85231834371</v>
      </c>
      <c r="AC418" s="187">
        <f t="shared" si="228"/>
        <v>111790.85231834371</v>
      </c>
      <c r="AE418" s="31">
        <f t="shared" si="229"/>
        <v>117982.94659432636</v>
      </c>
      <c r="AF418" s="187">
        <f t="shared" si="230"/>
        <v>117982.94659432636</v>
      </c>
      <c r="AH418" s="31">
        <f t="shared" si="231"/>
        <v>115547.46609987679</v>
      </c>
      <c r="AI418" s="187">
        <f t="shared" si="232"/>
        <v>115547.46609987679</v>
      </c>
      <c r="AK418" s="31">
        <f t="shared" si="233"/>
        <v>116558.42026738415</v>
      </c>
      <c r="AL418" s="187">
        <f t="shared" si="234"/>
        <v>116558.42026738415</v>
      </c>
    </row>
    <row r="419" spans="1:38" s="29" customFormat="1" x14ac:dyDescent="0.2">
      <c r="A419" s="79"/>
      <c r="B419" s="80" t="s">
        <v>143</v>
      </c>
      <c r="C419" s="80"/>
      <c r="D419" s="82"/>
      <c r="E419" s="192"/>
      <c r="F419" s="191"/>
      <c r="G419" s="191"/>
      <c r="H419" s="191"/>
      <c r="I419" s="191"/>
      <c r="J419" s="191"/>
      <c r="K419" s="192">
        <f t="shared" ref="K419:P419" si="238">SUM(K400:K418)</f>
        <v>8799699.6140431575</v>
      </c>
      <c r="L419" s="83">
        <f t="shared" si="238"/>
        <v>8909695.8592186943</v>
      </c>
      <c r="M419" s="83">
        <f t="shared" si="238"/>
        <v>8562987.6944253966</v>
      </c>
      <c r="N419" s="83">
        <f t="shared" si="238"/>
        <v>9037291.5036223195</v>
      </c>
      <c r="O419" s="83">
        <f t="shared" si="238"/>
        <v>8850737.8718046062</v>
      </c>
      <c r="P419" s="83">
        <f t="shared" si="238"/>
        <v>8928175.2284081858</v>
      </c>
      <c r="S419" s="174">
        <f>SUMIF($Q400:$Q418,"&lt;&gt;Rateio",Z400:Z418)</f>
        <v>8909695.8592186943</v>
      </c>
      <c r="T419" s="174">
        <f>SUMIF($Q400:$Q418,"&lt;&gt;Rateio",AC400:AC418)</f>
        <v>8562987.6944253966</v>
      </c>
      <c r="U419" s="174">
        <f>SUMIF($Q400:$Q418,"&lt;&gt;Rateio",AF400:AF418)</f>
        <v>9037291.5036223195</v>
      </c>
      <c r="V419" s="174">
        <f>SUMIF($Q400:$Q418,"&lt;&gt;Rateio",AI400:AI418)</f>
        <v>8850737.8718046062</v>
      </c>
      <c r="W419" s="174">
        <f>SUMIF($Q400:$Q418,"&lt;&gt;Rateio",AL400:AL418)</f>
        <v>8928175.2284081858</v>
      </c>
      <c r="Z419" s="187"/>
      <c r="AC419" s="187"/>
      <c r="AF419" s="187"/>
      <c r="AI419" s="187"/>
      <c r="AL419" s="187"/>
    </row>
    <row r="420" spans="1:38" s="29" customFormat="1" ht="12.75" hidden="1" customHeight="1" x14ac:dyDescent="0.2">
      <c r="A420" s="79"/>
      <c r="B420" s="80"/>
      <c r="C420" s="80"/>
      <c r="D420" s="82"/>
      <c r="E420" s="137" t="s">
        <v>118</v>
      </c>
      <c r="F420" s="87" t="s">
        <v>129</v>
      </c>
      <c r="G420" s="87" t="s">
        <v>130</v>
      </c>
      <c r="H420" s="87" t="s">
        <v>142</v>
      </c>
      <c r="I420" s="87" t="s">
        <v>132</v>
      </c>
      <c r="J420" s="87" t="s">
        <v>133</v>
      </c>
      <c r="K420" s="88"/>
      <c r="L420" s="83"/>
      <c r="M420" s="83"/>
      <c r="N420" s="83"/>
      <c r="O420" s="83"/>
      <c r="P420" s="83"/>
      <c r="S420" s="186"/>
      <c r="T420" s="186"/>
      <c r="U420" s="186"/>
      <c r="V420" s="186"/>
      <c r="W420" s="186"/>
      <c r="Z420" s="187"/>
      <c r="AC420" s="187"/>
      <c r="AF420" s="187"/>
      <c r="AI420" s="187"/>
      <c r="AL420" s="187"/>
    </row>
    <row r="421" spans="1:38" s="29" customFormat="1" ht="12.75" hidden="1" customHeight="1" x14ac:dyDescent="0.2">
      <c r="A421" s="89"/>
      <c r="B421" s="90" t="s">
        <v>206</v>
      </c>
      <c r="C421" s="90"/>
      <c r="D421" s="92"/>
      <c r="E421" s="92" t="e">
        <f>(SUMIF(#REF!,"Obras civis",K400:K418)+#REF!)*3.98%</f>
        <v>#REF!</v>
      </c>
      <c r="F421" s="93" t="e">
        <f>(SUMIF(#REF!,"Obras civis",L400:L418)+#REF!)*3.98%</f>
        <v>#REF!</v>
      </c>
      <c r="G421" s="93" t="e">
        <f>(SUMIF(#REF!,"Obras civis",M400:M418)+#REF!)*3.98%</f>
        <v>#REF!</v>
      </c>
      <c r="H421" s="93" t="e">
        <f>(SUMIF(#REF!,"Obras civis",N400:N418)+#REF!)*3.98%</f>
        <v>#REF!</v>
      </c>
      <c r="I421" s="93" t="e">
        <f>(SUMIF(#REF!,"Obras civis",O400:O418)+#REF!)*3.98%</f>
        <v>#REF!</v>
      </c>
      <c r="J421" s="93" t="e">
        <f>(SUMIF(#REF!,"Obras civis",P400:P418)+#REF!)*3.98%</f>
        <v>#REF!</v>
      </c>
      <c r="K421" s="92"/>
      <c r="L421" s="93"/>
      <c r="M421" s="93"/>
      <c r="N421" s="93"/>
      <c r="O421" s="93"/>
      <c r="P421" s="93"/>
      <c r="S421" s="186"/>
      <c r="T421" s="186"/>
      <c r="U421" s="186"/>
      <c r="V421" s="186"/>
      <c r="W421" s="186"/>
      <c r="Z421" s="187"/>
      <c r="AC421" s="187"/>
      <c r="AF421" s="187"/>
      <c r="AI421" s="187"/>
      <c r="AL421" s="187"/>
    </row>
    <row r="422" spans="1:38" s="29" customFormat="1" ht="12.75" hidden="1" customHeight="1" x14ac:dyDescent="0.2">
      <c r="A422" s="89"/>
      <c r="B422" s="90" t="s">
        <v>145</v>
      </c>
      <c r="C422" s="97"/>
      <c r="D422" s="99"/>
      <c r="E422" s="99" t="e">
        <f>K419+#REF!+E421</f>
        <v>#REF!</v>
      </c>
      <c r="F422" s="100" t="e">
        <f>L419+#REF!+F421</f>
        <v>#REF!</v>
      </c>
      <c r="G422" s="100" t="e">
        <f>M419+#REF!+G421</f>
        <v>#REF!</v>
      </c>
      <c r="H422" s="100" t="e">
        <f>N419+#REF!+H421</f>
        <v>#REF!</v>
      </c>
      <c r="I422" s="100" t="e">
        <f>O419+#REF!+I421</f>
        <v>#REF!</v>
      </c>
      <c r="J422" s="100" t="e">
        <f>P419+#REF!+J421</f>
        <v>#REF!</v>
      </c>
      <c r="K422" s="99"/>
      <c r="L422" s="100"/>
      <c r="M422" s="100"/>
      <c r="N422" s="100"/>
      <c r="O422" s="100"/>
      <c r="P422" s="100"/>
      <c r="S422" s="186"/>
      <c r="T422" s="186"/>
      <c r="U422" s="186"/>
      <c r="V422" s="186"/>
      <c r="W422" s="186"/>
      <c r="Z422" s="187"/>
      <c r="AC422" s="187"/>
      <c r="AF422" s="187"/>
      <c r="AI422" s="187"/>
      <c r="AL422" s="187"/>
    </row>
    <row r="423" spans="1:38" s="29" customFormat="1" ht="12.75" hidden="1" customHeight="1" x14ac:dyDescent="0.2">
      <c r="A423" s="89"/>
      <c r="B423" s="90" t="s">
        <v>146</v>
      </c>
      <c r="C423" s="90"/>
      <c r="D423" s="91"/>
      <c r="E423" s="92" t="e">
        <f>E422*2.7%</f>
        <v>#REF!</v>
      </c>
      <c r="F423" s="93" t="e">
        <f>F422*2.7%</f>
        <v>#REF!</v>
      </c>
      <c r="G423" s="93" t="e">
        <f t="shared" ref="G423:J423" si="239">G422*2.7%</f>
        <v>#REF!</v>
      </c>
      <c r="H423" s="93" t="e">
        <f t="shared" si="239"/>
        <v>#REF!</v>
      </c>
      <c r="I423" s="93" t="e">
        <f t="shared" si="239"/>
        <v>#REF!</v>
      </c>
      <c r="J423" s="93" t="e">
        <f t="shared" si="239"/>
        <v>#REF!</v>
      </c>
      <c r="K423" s="92"/>
      <c r="L423" s="93"/>
      <c r="M423" s="93"/>
      <c r="N423" s="93"/>
      <c r="O423" s="93"/>
      <c r="P423" s="93"/>
      <c r="S423" s="186"/>
      <c r="T423" s="186"/>
      <c r="U423" s="186"/>
      <c r="V423" s="186"/>
      <c r="W423" s="186"/>
      <c r="Z423" s="187"/>
      <c r="AC423" s="187"/>
      <c r="AF423" s="187"/>
      <c r="AI423" s="187"/>
      <c r="AL423" s="187"/>
    </row>
    <row r="424" spans="1:38" s="29" customFormat="1" ht="12.75" hidden="1" customHeight="1" x14ac:dyDescent="0.2">
      <c r="A424" s="89"/>
      <c r="B424" s="90" t="s">
        <v>147</v>
      </c>
      <c r="C424" s="97"/>
      <c r="D424" s="98"/>
      <c r="E424" s="99" t="e">
        <f>E422*1.4%</f>
        <v>#REF!</v>
      </c>
      <c r="F424" s="100" t="e">
        <f>F422*1.4%</f>
        <v>#REF!</v>
      </c>
      <c r="G424" s="100" t="e">
        <f t="shared" ref="G424:J424" si="240">G422*1.4%</f>
        <v>#REF!</v>
      </c>
      <c r="H424" s="100" t="e">
        <f t="shared" si="240"/>
        <v>#REF!</v>
      </c>
      <c r="I424" s="100" t="e">
        <f t="shared" si="240"/>
        <v>#REF!</v>
      </c>
      <c r="J424" s="100" t="e">
        <f t="shared" si="240"/>
        <v>#REF!</v>
      </c>
      <c r="K424" s="99"/>
      <c r="L424" s="100"/>
      <c r="M424" s="100"/>
      <c r="N424" s="100"/>
      <c r="O424" s="100"/>
      <c r="P424" s="100"/>
      <c r="S424" s="186"/>
      <c r="T424" s="186"/>
      <c r="U424" s="186"/>
      <c r="V424" s="186"/>
      <c r="W424" s="186"/>
      <c r="Z424" s="187"/>
      <c r="AC424" s="187"/>
      <c r="AF424" s="187"/>
      <c r="AI424" s="187"/>
      <c r="AL424" s="187"/>
    </row>
    <row r="425" spans="1:38" s="29" customFormat="1" ht="12.75" hidden="1" customHeight="1" x14ac:dyDescent="0.2">
      <c r="A425" s="89"/>
      <c r="B425" s="90" t="s">
        <v>148</v>
      </c>
      <c r="C425" s="90"/>
      <c r="D425" s="90"/>
      <c r="E425" s="92" t="e">
        <f>E422*3.99%</f>
        <v>#REF!</v>
      </c>
      <c r="F425" s="93" t="e">
        <f>F422*3.99%</f>
        <v>#REF!</v>
      </c>
      <c r="G425" s="93" t="e">
        <f t="shared" ref="G425:J425" si="241">G422*3.99%</f>
        <v>#REF!</v>
      </c>
      <c r="H425" s="93" t="e">
        <f t="shared" si="241"/>
        <v>#REF!</v>
      </c>
      <c r="I425" s="93" t="e">
        <f t="shared" si="241"/>
        <v>#REF!</v>
      </c>
      <c r="J425" s="93" t="e">
        <f t="shared" si="241"/>
        <v>#REF!</v>
      </c>
      <c r="K425" s="92"/>
      <c r="L425" s="93"/>
      <c r="M425" s="93"/>
      <c r="N425" s="93"/>
      <c r="O425" s="93"/>
      <c r="P425" s="93"/>
      <c r="S425" s="186"/>
      <c r="T425" s="186"/>
      <c r="U425" s="186"/>
      <c r="V425" s="186"/>
      <c r="W425" s="186"/>
      <c r="Z425" s="187"/>
      <c r="AC425" s="187"/>
      <c r="AF425" s="187"/>
      <c r="AI425" s="187"/>
      <c r="AL425" s="187"/>
    </row>
    <row r="426" spans="1:38" s="29" customFormat="1" ht="12.75" hidden="1" customHeight="1" x14ac:dyDescent="0.2">
      <c r="A426" s="89"/>
      <c r="B426" s="104" t="s">
        <v>149</v>
      </c>
      <c r="C426" s="104"/>
      <c r="D426" s="105"/>
      <c r="E426" s="106" t="e">
        <f>E422*2.7%</f>
        <v>#REF!</v>
      </c>
      <c r="F426" s="107" t="e">
        <f>F422*2.7%</f>
        <v>#REF!</v>
      </c>
      <c r="G426" s="107" t="e">
        <f t="shared" ref="G426:J426" si="242">G422*2.7%</f>
        <v>#REF!</v>
      </c>
      <c r="H426" s="107" t="e">
        <f t="shared" si="242"/>
        <v>#REF!</v>
      </c>
      <c r="I426" s="107" t="e">
        <f t="shared" si="242"/>
        <v>#REF!</v>
      </c>
      <c r="J426" s="107" t="e">
        <f t="shared" si="242"/>
        <v>#REF!</v>
      </c>
      <c r="K426" s="106"/>
      <c r="L426" s="107"/>
      <c r="M426" s="107"/>
      <c r="N426" s="107"/>
      <c r="O426" s="107"/>
      <c r="P426" s="107"/>
      <c r="S426" s="186"/>
      <c r="T426" s="186"/>
      <c r="U426" s="186"/>
      <c r="V426" s="186"/>
      <c r="W426" s="186"/>
      <c r="Z426" s="187"/>
      <c r="AC426" s="187"/>
      <c r="AF426" s="187"/>
      <c r="AI426" s="187"/>
      <c r="AL426" s="187"/>
    </row>
    <row r="427" spans="1:38" s="29" customFormat="1" ht="12.75" hidden="1" customHeight="1" x14ac:dyDescent="0.2">
      <c r="A427" s="89"/>
      <c r="B427" s="90" t="s">
        <v>150</v>
      </c>
      <c r="C427" s="90"/>
      <c r="D427" s="91"/>
      <c r="E427" s="106" t="e">
        <f>E422+E423+E424+E425+E426</f>
        <v>#REF!</v>
      </c>
      <c r="F427" s="93" t="e">
        <f>F422+F423+F424+F425+F426</f>
        <v>#REF!</v>
      </c>
      <c r="G427" s="93" t="e">
        <f t="shared" ref="G427:J427" si="243">G422+G423+G424+G425+G426</f>
        <v>#REF!</v>
      </c>
      <c r="H427" s="93" t="e">
        <f t="shared" si="243"/>
        <v>#REF!</v>
      </c>
      <c r="I427" s="93" t="e">
        <f t="shared" si="243"/>
        <v>#REF!</v>
      </c>
      <c r="J427" s="93" t="e">
        <f t="shared" si="243"/>
        <v>#REF!</v>
      </c>
      <c r="K427" s="92"/>
      <c r="L427" s="93"/>
      <c r="M427" s="93"/>
      <c r="N427" s="93"/>
      <c r="O427" s="93"/>
      <c r="P427" s="93"/>
      <c r="S427" s="186"/>
      <c r="T427" s="186"/>
      <c r="U427" s="186"/>
      <c r="V427" s="186"/>
      <c r="W427" s="186"/>
      <c r="Z427" s="187"/>
      <c r="AC427" s="187"/>
      <c r="AF427" s="187"/>
      <c r="AI427" s="187"/>
      <c r="AL427" s="187"/>
    </row>
    <row r="428" spans="1:38" s="29" customFormat="1" ht="12.75" hidden="1" customHeight="1" x14ac:dyDescent="0.2">
      <c r="A428" s="90"/>
      <c r="B428" s="90" t="s">
        <v>151</v>
      </c>
      <c r="C428" s="90"/>
      <c r="D428" s="91"/>
      <c r="E428" s="92" t="e">
        <f t="shared" ref="E428:J428" si="244">E427*3%</f>
        <v>#REF!</v>
      </c>
      <c r="F428" s="93" t="e">
        <f t="shared" si="244"/>
        <v>#REF!</v>
      </c>
      <c r="G428" s="93" t="e">
        <f t="shared" si="244"/>
        <v>#REF!</v>
      </c>
      <c r="H428" s="93" t="e">
        <f t="shared" si="244"/>
        <v>#REF!</v>
      </c>
      <c r="I428" s="93" t="e">
        <f t="shared" si="244"/>
        <v>#REF!</v>
      </c>
      <c r="J428" s="93" t="e">
        <f t="shared" si="244"/>
        <v>#REF!</v>
      </c>
      <c r="K428" s="92"/>
      <c r="L428" s="93"/>
      <c r="M428" s="93"/>
      <c r="N428" s="93"/>
      <c r="O428" s="93"/>
      <c r="P428" s="93"/>
      <c r="S428" s="186"/>
      <c r="T428" s="186"/>
      <c r="U428" s="186"/>
      <c r="V428" s="186"/>
      <c r="W428" s="186"/>
      <c r="Z428" s="187"/>
      <c r="AC428" s="187"/>
      <c r="AF428" s="187"/>
      <c r="AI428" s="187"/>
      <c r="AL428" s="187"/>
    </row>
    <row r="429" spans="1:38" s="29" customFormat="1" ht="12.75" hidden="1" customHeight="1" x14ac:dyDescent="0.2">
      <c r="A429" s="110"/>
      <c r="B429" s="110" t="s">
        <v>152</v>
      </c>
      <c r="C429" s="110"/>
      <c r="D429" s="111"/>
      <c r="E429" s="112" t="e">
        <f>E427*2.7%</f>
        <v>#REF!</v>
      </c>
      <c r="F429" s="103" t="e">
        <f>F427*2.7%</f>
        <v>#REF!</v>
      </c>
      <c r="G429" s="103" t="e">
        <f t="shared" ref="G429:J429" si="245">G427*2.7%</f>
        <v>#REF!</v>
      </c>
      <c r="H429" s="103" t="e">
        <f t="shared" si="245"/>
        <v>#REF!</v>
      </c>
      <c r="I429" s="103" t="e">
        <f t="shared" si="245"/>
        <v>#REF!</v>
      </c>
      <c r="J429" s="103" t="e">
        <f t="shared" si="245"/>
        <v>#REF!</v>
      </c>
      <c r="K429" s="112"/>
      <c r="L429" s="103"/>
      <c r="M429" s="103"/>
      <c r="N429" s="103"/>
      <c r="O429" s="103"/>
      <c r="P429" s="103"/>
      <c r="S429" s="186"/>
      <c r="T429" s="186"/>
      <c r="U429" s="186"/>
      <c r="V429" s="186"/>
      <c r="W429" s="186"/>
      <c r="Z429" s="187"/>
      <c r="AC429" s="187"/>
      <c r="AF429" s="187"/>
      <c r="AI429" s="187"/>
      <c r="AL429" s="187"/>
    </row>
    <row r="430" spans="1:38" s="29" customFormat="1" x14ac:dyDescent="0.2">
      <c r="A430" s="79"/>
      <c r="B430" s="80" t="s">
        <v>153</v>
      </c>
      <c r="C430" s="80"/>
      <c r="D430" s="82"/>
      <c r="E430" s="82">
        <f>K419*(1+Entrada!$K$13)</f>
        <v>12847561.43650301</v>
      </c>
      <c r="F430" s="83">
        <f>L419*(1+Entrada!$K$13)</f>
        <v>13008155.954459293</v>
      </c>
      <c r="G430" s="83">
        <f>M419*(1+Entrada!$K$13)</f>
        <v>12501962.033861078</v>
      </c>
      <c r="H430" s="83">
        <f>N419*(1+Entrada!$K$13)</f>
        <v>13194445.595288586</v>
      </c>
      <c r="I430" s="83">
        <f>O419*(1+Entrada!$K$13)</f>
        <v>12922077.292834725</v>
      </c>
      <c r="J430" s="83">
        <f>P419*(1+Entrada!$K$13)</f>
        <v>13035135.833475951</v>
      </c>
      <c r="K430" s="82"/>
      <c r="L430" s="83"/>
      <c r="M430" s="83"/>
      <c r="N430" s="83"/>
      <c r="O430" s="83"/>
      <c r="P430" s="83"/>
      <c r="S430" s="174">
        <f>SUMIF($Q400:$Q418,"&lt;&gt;Rateio",Y400:Y418)</f>
        <v>8909695.8592186943</v>
      </c>
      <c r="T430" s="174">
        <f>SUMIF($Q400:$Q418,"&lt;&gt;Rateio",AB400:AB418)</f>
        <v>8562987.6944253966</v>
      </c>
      <c r="U430" s="174">
        <f>SUMIF($Q400:$Q418,"&lt;&gt;Rateio",AE400:AE418)</f>
        <v>9037291.5036223195</v>
      </c>
      <c r="V430" s="174">
        <f>SUMIF($Q400:$Q418,"&lt;&gt;Rateio",AH400:AH418)</f>
        <v>8850737.8718046062</v>
      </c>
      <c r="W430" s="174">
        <f>SUMIF($Q400:$Q418,"&lt;&gt;Rateio",AK400:AK418)</f>
        <v>8928175.2284081858</v>
      </c>
      <c r="Z430" s="187"/>
      <c r="AC430" s="187"/>
      <c r="AF430" s="187"/>
      <c r="AI430" s="187"/>
      <c r="AL430" s="187"/>
    </row>
    <row r="431" spans="1:38" s="29" customFormat="1" x14ac:dyDescent="0.2">
      <c r="C431" s="231"/>
      <c r="E431" s="168">
        <f>AVERAGE(F431:J431)</f>
        <v>1</v>
      </c>
      <c r="F431" s="193">
        <f>S431</f>
        <v>1</v>
      </c>
      <c r="G431" s="194">
        <f>T431</f>
        <v>1</v>
      </c>
      <c r="H431" s="194">
        <f>U431</f>
        <v>1</v>
      </c>
      <c r="I431" s="194">
        <f>V431</f>
        <v>1</v>
      </c>
      <c r="J431" s="195">
        <f>W431</f>
        <v>1</v>
      </c>
      <c r="K431" s="233"/>
      <c r="L431" s="233"/>
      <c r="M431" s="233"/>
      <c r="N431" s="233"/>
      <c r="O431" s="31"/>
      <c r="P431" s="31"/>
      <c r="Q431" s="31"/>
      <c r="S431" s="196">
        <f>S419/S430</f>
        <v>1</v>
      </c>
      <c r="T431" s="196">
        <f>T419/T430</f>
        <v>1</v>
      </c>
      <c r="U431" s="196">
        <f>U419/U430</f>
        <v>1</v>
      </c>
      <c r="V431" s="196">
        <f>V419/V430</f>
        <v>1</v>
      </c>
      <c r="W431" s="196">
        <f>W419/W430</f>
        <v>1</v>
      </c>
      <c r="Y431" s="197"/>
      <c r="Z431" s="198"/>
      <c r="AB431" s="197"/>
      <c r="AC431" s="198"/>
      <c r="AE431" s="197"/>
      <c r="AF431" s="198"/>
      <c r="AH431" s="197"/>
      <c r="AI431" s="198"/>
      <c r="AK431" s="197"/>
      <c r="AL431" s="198"/>
    </row>
    <row r="432" spans="1:38" s="29" customFormat="1" x14ac:dyDescent="0.2">
      <c r="C432" s="231"/>
      <c r="E432" s="199"/>
      <c r="F432" s="200"/>
      <c r="G432" s="200"/>
      <c r="H432" s="200"/>
      <c r="I432" s="200"/>
      <c r="J432" s="200"/>
      <c r="K432" s="233"/>
      <c r="L432" s="233"/>
      <c r="M432" s="233"/>
      <c r="N432" s="233"/>
      <c r="O432" s="31"/>
      <c r="P432" s="31"/>
      <c r="Q432" s="31"/>
      <c r="S432" s="186"/>
      <c r="T432" s="186"/>
      <c r="U432" s="186"/>
      <c r="V432" s="186"/>
      <c r="W432" s="186"/>
      <c r="Z432" s="187"/>
      <c r="AC432" s="187"/>
      <c r="AF432" s="187"/>
      <c r="AI432" s="187"/>
      <c r="AL432" s="187"/>
    </row>
    <row r="433" spans="1:38" s="29" customFormat="1" x14ac:dyDescent="0.2">
      <c r="C433" s="231"/>
      <c r="E433" s="199"/>
      <c r="F433" s="200"/>
      <c r="G433" s="200"/>
      <c r="H433" s="200"/>
      <c r="I433" s="200"/>
      <c r="J433" s="200"/>
      <c r="K433" s="233"/>
      <c r="L433" s="233"/>
      <c r="M433" s="233"/>
      <c r="N433" s="233"/>
      <c r="O433" s="31"/>
      <c r="P433" s="31"/>
      <c r="Q433" s="31"/>
      <c r="S433" s="186"/>
      <c r="T433" s="186"/>
      <c r="U433" s="186"/>
      <c r="V433" s="186"/>
      <c r="W433" s="186"/>
      <c r="Z433" s="187"/>
      <c r="AC433" s="187"/>
      <c r="AF433" s="187"/>
      <c r="AI433" s="187"/>
      <c r="AL433" s="187"/>
    </row>
    <row r="434" spans="1:38" s="29" customFormat="1" x14ac:dyDescent="0.2">
      <c r="C434" s="231"/>
      <c r="E434" s="199"/>
      <c r="F434" s="200"/>
      <c r="G434" s="200"/>
      <c r="H434" s="200"/>
      <c r="I434" s="200"/>
      <c r="J434" s="200"/>
      <c r="K434" s="233"/>
      <c r="L434" s="233"/>
      <c r="M434" s="233"/>
      <c r="N434" s="233"/>
      <c r="O434" s="31"/>
      <c r="P434" s="31"/>
      <c r="Q434" s="31"/>
      <c r="S434" s="186"/>
      <c r="T434" s="186"/>
      <c r="U434" s="186"/>
      <c r="V434" s="186"/>
      <c r="W434" s="186"/>
      <c r="Z434" s="187"/>
      <c r="AC434" s="187"/>
      <c r="AF434" s="187"/>
      <c r="AI434" s="187"/>
      <c r="AL434" s="187"/>
    </row>
    <row r="435" spans="1:38" s="35" customFormat="1" ht="12.75" customHeight="1" x14ac:dyDescent="0.25">
      <c r="B435" s="392" t="s">
        <v>309</v>
      </c>
      <c r="C435" s="232"/>
      <c r="D435" s="231"/>
      <c r="E435" s="233"/>
      <c r="F435" s="233"/>
      <c r="G435" s="231"/>
      <c r="H435" s="234"/>
      <c r="I435" s="235"/>
      <c r="J435" s="36"/>
      <c r="K435" s="36"/>
      <c r="L435" s="37"/>
      <c r="M435" s="36"/>
      <c r="N435" s="36"/>
      <c r="S435" s="171" t="s">
        <v>129</v>
      </c>
      <c r="T435" s="171" t="s">
        <v>130</v>
      </c>
      <c r="U435" s="171" t="s">
        <v>142</v>
      </c>
      <c r="V435" s="171" t="s">
        <v>132</v>
      </c>
      <c r="W435" s="171" t="s">
        <v>133</v>
      </c>
      <c r="Y435" s="172"/>
      <c r="Z435" s="173"/>
      <c r="AB435" s="172"/>
      <c r="AC435" s="173"/>
      <c r="AE435" s="172"/>
      <c r="AF435" s="173"/>
      <c r="AH435" s="172"/>
      <c r="AI435" s="173"/>
      <c r="AK435" s="172"/>
      <c r="AL435" s="173"/>
    </row>
    <row r="436" spans="1:38" s="35" customFormat="1" ht="12.75" customHeight="1" x14ac:dyDescent="0.2">
      <c r="B436" s="392"/>
      <c r="C436" s="236"/>
      <c r="D436" s="258"/>
      <c r="E436" s="233"/>
      <c r="F436" s="233"/>
      <c r="G436" s="258"/>
      <c r="H436" s="259"/>
      <c r="I436" s="259"/>
      <c r="J436" s="36"/>
      <c r="K436" s="36"/>
      <c r="L436" s="37"/>
      <c r="M436" s="36"/>
      <c r="N436" s="36"/>
      <c r="Q436" s="29" t="s">
        <v>202</v>
      </c>
      <c r="S436" s="174">
        <f>SUMIF($Q439:$Q457,"Rateio",L439:L457)+F469</f>
        <v>13040065.518131014</v>
      </c>
      <c r="T436" s="174">
        <f>SUMIF($Q439:$Q457,"Rateio",M439:M457)+G469</f>
        <v>12532629.882166214</v>
      </c>
      <c r="U436" s="174">
        <f>SUMIF($Q439:$Q457,"Rateio",N439:N457)+H469</f>
        <v>13226812.135427708</v>
      </c>
      <c r="V436" s="174">
        <f>SUMIF($Q439:$Q457,"Rateio",O439:O457)+I469</f>
        <v>12953775.701862892</v>
      </c>
      <c r="W436" s="174">
        <f>SUMIF($Q439:$Q457,"Rateio",P439:P457)+J469</f>
        <v>13067111.579946401</v>
      </c>
      <c r="Z436" s="175"/>
      <c r="AC436" s="175"/>
      <c r="AF436" s="175"/>
      <c r="AI436" s="175"/>
      <c r="AL436" s="175"/>
    </row>
    <row r="437" spans="1:38" s="44" customFormat="1" x14ac:dyDescent="0.2">
      <c r="A437" s="379" t="s">
        <v>136</v>
      </c>
      <c r="B437" s="393" t="s">
        <v>138</v>
      </c>
      <c r="C437" s="379" t="s">
        <v>3</v>
      </c>
      <c r="D437" s="394" t="s">
        <v>139</v>
      </c>
      <c r="E437" s="43">
        <f>$E$47</f>
        <v>44228</v>
      </c>
      <c r="F437" s="377" t="str">
        <f>$F$47</f>
        <v>Preço Unitário</v>
      </c>
      <c r="G437" s="377"/>
      <c r="H437" s="377"/>
      <c r="I437" s="377"/>
      <c r="J437" s="377"/>
      <c r="K437" s="43">
        <f>$K$47</f>
        <v>44228</v>
      </c>
      <c r="L437" s="378" t="str">
        <f>$L$47</f>
        <v>Preço Total</v>
      </c>
      <c r="M437" s="378"/>
      <c r="N437" s="378"/>
      <c r="O437" s="378"/>
      <c r="P437" s="378"/>
      <c r="Q437" s="176" t="s">
        <v>203</v>
      </c>
      <c r="S437" s="174">
        <f>SUMIF($R439:$R457,"UAR",L439:L457)</f>
        <v>0</v>
      </c>
      <c r="T437" s="174">
        <f>SUMIF($R439:$R457,"UAR",M439:M457)</f>
        <v>0</v>
      </c>
      <c r="U437" s="174">
        <f>SUMIF($R439:$R457,"UAR",N439:N457)</f>
        <v>0</v>
      </c>
      <c r="V437" s="174">
        <f>SUMIF($R439:$R457,"UAR",O439:O457)</f>
        <v>0</v>
      </c>
      <c r="W437" s="174">
        <f>SUMIF($R439:$R457,"UAR",P439:P457)</f>
        <v>0</v>
      </c>
      <c r="Z437" s="177"/>
      <c r="AC437" s="177"/>
      <c r="AF437" s="177"/>
      <c r="AI437" s="177"/>
      <c r="AL437" s="177"/>
    </row>
    <row r="438" spans="1:38" s="49" customFormat="1" x14ac:dyDescent="0.2">
      <c r="A438" s="379"/>
      <c r="B438" s="380"/>
      <c r="C438" s="379"/>
      <c r="D438" s="394"/>
      <c r="E438" s="42" t="s">
        <v>118</v>
      </c>
      <c r="F438" s="243" t="s">
        <v>129</v>
      </c>
      <c r="G438" s="243" t="s">
        <v>130</v>
      </c>
      <c r="H438" s="243" t="s">
        <v>142</v>
      </c>
      <c r="I438" s="243" t="s">
        <v>132</v>
      </c>
      <c r="J438" s="243" t="s">
        <v>133</v>
      </c>
      <c r="K438" s="45" t="s">
        <v>118</v>
      </c>
      <c r="L438" s="47" t="s">
        <v>129</v>
      </c>
      <c r="M438" s="47" t="s">
        <v>130</v>
      </c>
      <c r="N438" s="47" t="s">
        <v>142</v>
      </c>
      <c r="O438" s="47" t="s">
        <v>132</v>
      </c>
      <c r="P438" s="47" t="s">
        <v>133</v>
      </c>
      <c r="Q438" s="176" t="s">
        <v>204</v>
      </c>
      <c r="S438" s="181">
        <f>S437/S436</f>
        <v>0</v>
      </c>
      <c r="T438" s="181">
        <f>T437/T436</f>
        <v>0</v>
      </c>
      <c r="U438" s="181">
        <f>U437/U436</f>
        <v>0</v>
      </c>
      <c r="V438" s="181">
        <f>V437/V436</f>
        <v>0</v>
      </c>
      <c r="W438" s="181">
        <f>W437/W436</f>
        <v>0</v>
      </c>
      <c r="Y438" s="182"/>
      <c r="Z438" s="183"/>
      <c r="AB438" s="182"/>
      <c r="AC438" s="183"/>
      <c r="AE438" s="182"/>
      <c r="AF438" s="183"/>
      <c r="AH438" s="182"/>
      <c r="AI438" s="183"/>
      <c r="AL438" s="184"/>
    </row>
    <row r="439" spans="1:38" x14ac:dyDescent="0.2">
      <c r="A439" s="246">
        <v>1</v>
      </c>
      <c r="B439" s="116" t="s">
        <v>57</v>
      </c>
      <c r="C439" s="1" t="str">
        <f>VLOOKUP(B439,Valores!$A$2:$F$223,5,FALSE)</f>
        <v>unid.</v>
      </c>
      <c r="D439" s="18">
        <v>1</v>
      </c>
      <c r="E439" s="281">
        <f>EXP(12.68906)*POWER(Resumo!$C$63,0.01669)*POWER(Resumo!$D$63,0.0067)*POWER(Resumo!$E$63,0.42182)*(IF(Resumo!$F$63="ONAN/ONAF",0.8,IF(Resumo!$F$63="ONAN/ONAF/ONAF",1,1.1)))*1.053708*(1+Valores!$H$3)*(1+Valores!$I$3)*(1+Valores!$J$3)*VLOOKUP(VLOOKUP($B10,Indices_Poder!$B$5:$E$250,3,FALSE),Indices_Poder!$G$6:$N$28,8,FALSE)</f>
        <v>7956727.0501363147</v>
      </c>
      <c r="F439" s="65">
        <f>$E439*VLOOKUP(F$438,Regional!$A$2:$B$7,2,FALSE)</f>
        <v>8056186.1382630179</v>
      </c>
      <c r="G439" s="65">
        <f>$E439*VLOOKUP(G$438,Regional!$A$2:$B$7,2,FALSE)</f>
        <v>7742691.0924876472</v>
      </c>
      <c r="H439" s="65">
        <f>$E439*VLOOKUP(H$438,Regional!$A$2:$B$7,2,FALSE)</f>
        <v>8171558.6804899946</v>
      </c>
      <c r="I439" s="65">
        <f>$E439*VLOOKUP(I$438,Regional!$A$2:$B$7,2,FALSE)</f>
        <v>8002876.0670271059</v>
      </c>
      <c r="J439" s="65">
        <f>$E439*VLOOKUP(J$438,Regional!$A$2:$B$7,2,FALSE)</f>
        <v>8072895.2650683047</v>
      </c>
      <c r="K439" s="56">
        <f>D439*E439</f>
        <v>7956727.0501363147</v>
      </c>
      <c r="L439" s="248">
        <f>D439*F439</f>
        <v>8056186.1382630179</v>
      </c>
      <c r="M439" s="248">
        <f>D439*G439</f>
        <v>7742691.0924876472</v>
      </c>
      <c r="N439" s="248">
        <f>D439*H439</f>
        <v>8171558.6804899946</v>
      </c>
      <c r="O439" s="248">
        <f>D439*I439</f>
        <v>8002876.0670271059</v>
      </c>
      <c r="P439" s="249">
        <f>D439*J439</f>
        <v>8072895.2650683047</v>
      </c>
      <c r="Q439" s="119">
        <f>VLOOKUP(B439,Valores!$A$2:$P$300,14,FALSE)</f>
        <v>1</v>
      </c>
      <c r="R439" s="119">
        <f>VLOOKUP(B439,Valores!$A$2:$P$300,15,FALSE)</f>
        <v>2.86E-2</v>
      </c>
      <c r="S439" s="186">
        <f>IF($R439="UAR",L439*S$438,0)</f>
        <v>0</v>
      </c>
      <c r="T439" s="186">
        <f t="shared" ref="T439:W457" si="246">IF($R439="UAR",M439*T$438,0)</f>
        <v>0</v>
      </c>
      <c r="U439" s="186">
        <f t="shared" si="246"/>
        <v>0</v>
      </c>
      <c r="V439" s="186">
        <f t="shared" si="246"/>
        <v>0</v>
      </c>
      <c r="W439" s="186">
        <f t="shared" si="246"/>
        <v>0</v>
      </c>
      <c r="Y439" s="31">
        <f t="shared" ref="Y439:Y457" si="247">L439+S439</f>
        <v>8056186.1382630179</v>
      </c>
      <c r="Z439" s="187">
        <f t="shared" ref="Z439:Z457" si="248">IF($Q439="rateio",0,Y439*$Q439)</f>
        <v>8056186.1382630179</v>
      </c>
      <c r="AB439" s="31">
        <f t="shared" ref="AB439:AB457" si="249">M439+T439</f>
        <v>7742691.0924876472</v>
      </c>
      <c r="AC439" s="187">
        <f t="shared" ref="AC439:AC457" si="250">IF($Q439="rateio",0,AB439*$Q439)</f>
        <v>7742691.0924876472</v>
      </c>
      <c r="AE439" s="31">
        <f t="shared" ref="AE439:AE457" si="251">N439+U439</f>
        <v>8171558.6804899946</v>
      </c>
      <c r="AF439" s="187">
        <f t="shared" ref="AF439:AF457" si="252">IF($Q439="rateio",0,AE439*$Q439)</f>
        <v>8171558.6804899946</v>
      </c>
      <c r="AH439" s="31">
        <f t="shared" ref="AH439:AH457" si="253">V439+O439</f>
        <v>8002876.0670271059</v>
      </c>
      <c r="AI439" s="187">
        <f t="shared" ref="AI439:AI457" si="254">IF($Q439="rateio",0,AH439*$Q439)</f>
        <v>8002876.0670271059</v>
      </c>
      <c r="AK439" s="31">
        <f t="shared" ref="AK439:AK457" si="255">P439+W439</f>
        <v>8072895.2650683047</v>
      </c>
      <c r="AL439" s="187">
        <f t="shared" ref="AL439:AL457" si="256">IF($Q439="rateio",0,AK439*$Q439)</f>
        <v>8072895.2650683047</v>
      </c>
    </row>
    <row r="440" spans="1:38" x14ac:dyDescent="0.2">
      <c r="A440" s="250">
        <v>2</v>
      </c>
      <c r="B440" s="1" t="s">
        <v>237</v>
      </c>
      <c r="C440" s="1" t="str">
        <f>VLOOKUP(B440,Valores!$A$2:$F$223,5,FALSE)</f>
        <v>unid.</v>
      </c>
      <c r="D440" s="251">
        <v>0.33300000000000002</v>
      </c>
      <c r="E440" s="64">
        <f>VLOOKUP($B440,Valores!$A$2:$G$300,6,FALSE)*VLOOKUP(VLOOKUP($B440,Indices_Poder!$B$5:$E$250,3,FALSE),Indices_Poder!$G$6:$N$28,4,FALSE)</f>
        <v>188082.17109338444</v>
      </c>
      <c r="F440" s="65">
        <f>$E440*VLOOKUP(F$438,Regional!$A$2:$B$7,2,FALSE)</f>
        <v>190433.19823205174</v>
      </c>
      <c r="G440" s="65">
        <f>$E440*VLOOKUP(G$438,Regional!$A$2:$B$7,2,FALSE)</f>
        <v>183022.76069097238</v>
      </c>
      <c r="H440" s="65">
        <f>$E440*VLOOKUP(H$438,Regional!$A$2:$B$7,2,FALSE)</f>
        <v>193160.3897129058</v>
      </c>
      <c r="I440" s="65">
        <f>$E440*VLOOKUP(I$438,Regional!$A$2:$B$7,2,FALSE)</f>
        <v>189173.04768572608</v>
      </c>
      <c r="J440" s="65">
        <f>$E440*VLOOKUP(J$438,Regional!$A$2:$B$7,2,FALSE)</f>
        <v>190828.17079134786</v>
      </c>
      <c r="K440" s="66">
        <f t="shared" ref="K440:K457" si="257">D440*E440</f>
        <v>62631.362974097021</v>
      </c>
      <c r="L440" s="65">
        <f t="shared" ref="L440:P457" si="258">$D440*F440</f>
        <v>63414.255011273235</v>
      </c>
      <c r="M440" s="65">
        <f t="shared" si="258"/>
        <v>60946.57931009381</v>
      </c>
      <c r="N440" s="65">
        <f t="shared" si="258"/>
        <v>64322.409774397638</v>
      </c>
      <c r="O440" s="65">
        <f t="shared" si="258"/>
        <v>62994.624879346789</v>
      </c>
      <c r="P440" s="133">
        <f t="shared" si="258"/>
        <v>63545.780873518845</v>
      </c>
      <c r="Q440" s="119">
        <f>VLOOKUP(B440,Valores!$A$2:$P$300,14,FALSE)</f>
        <v>1</v>
      </c>
      <c r="R440" s="119">
        <f>VLOOKUP(B440,Valores!$A$2:$P$300,15,FALSE)</f>
        <v>3.5700000000000003E-2</v>
      </c>
      <c r="S440" s="186">
        <f t="shared" ref="S440:S457" si="259">IF($R440="UAR",L440*S$438,0)</f>
        <v>0</v>
      </c>
      <c r="T440" s="186">
        <f t="shared" si="246"/>
        <v>0</v>
      </c>
      <c r="U440" s="186">
        <f t="shared" si="246"/>
        <v>0</v>
      </c>
      <c r="V440" s="186">
        <f t="shared" si="246"/>
        <v>0</v>
      </c>
      <c r="W440" s="186">
        <f t="shared" si="246"/>
        <v>0</v>
      </c>
      <c r="Y440" s="31">
        <f t="shared" si="247"/>
        <v>63414.255011273235</v>
      </c>
      <c r="Z440" s="187">
        <f t="shared" si="248"/>
        <v>63414.255011273235</v>
      </c>
      <c r="AB440" s="31">
        <f t="shared" si="249"/>
        <v>60946.57931009381</v>
      </c>
      <c r="AC440" s="187">
        <f t="shared" si="250"/>
        <v>60946.57931009381</v>
      </c>
      <c r="AE440" s="31">
        <f t="shared" si="251"/>
        <v>64322.409774397638</v>
      </c>
      <c r="AF440" s="187">
        <f t="shared" si="252"/>
        <v>64322.409774397638</v>
      </c>
      <c r="AH440" s="31">
        <f t="shared" si="253"/>
        <v>62994.624879346789</v>
      </c>
      <c r="AI440" s="187">
        <f t="shared" si="254"/>
        <v>62994.624879346789</v>
      </c>
      <c r="AK440" s="31">
        <f t="shared" si="255"/>
        <v>63545.780873518845</v>
      </c>
      <c r="AL440" s="187">
        <f t="shared" si="256"/>
        <v>63545.780873518845</v>
      </c>
    </row>
    <row r="441" spans="1:38" x14ac:dyDescent="0.2">
      <c r="A441" s="250">
        <v>3</v>
      </c>
      <c r="B441" s="1" t="s">
        <v>238</v>
      </c>
      <c r="C441" s="1" t="str">
        <f>VLOOKUP(B441,Valores!$A$2:$F$223,5,FALSE)</f>
        <v>unid.</v>
      </c>
      <c r="D441" s="1">
        <v>1</v>
      </c>
      <c r="E441" s="64">
        <f>VLOOKUP($B441,Valores!$A$2:$G$300,6,FALSE)*VLOOKUP(VLOOKUP($B441,Indices_Poder!$B$5:$E$250,3,FALSE),Indices_Poder!$G$6:$N$28,4,FALSE)</f>
        <v>2604.1258136719553</v>
      </c>
      <c r="F441" s="65">
        <f>$E441*VLOOKUP(F$438,Regional!$A$2:$B$7,2,FALSE)</f>
        <v>2636.6773863428548</v>
      </c>
      <c r="G441" s="65">
        <f>$E441*VLOOKUP(G$438,Regional!$A$2:$B$7,2,FALSE)</f>
        <v>2534.0748292841795</v>
      </c>
      <c r="H441" s="65">
        <f>$E441*VLOOKUP(H$438,Regional!$A$2:$B$7,2,FALSE)</f>
        <v>2674.4372106410979</v>
      </c>
      <c r="I441" s="65">
        <f>$E441*VLOOKUP(I$438,Regional!$A$2:$B$7,2,FALSE)</f>
        <v>2619.2297433912527</v>
      </c>
      <c r="J441" s="65">
        <f>$E441*VLOOKUP(J$438,Regional!$A$2:$B$7,2,FALSE)</f>
        <v>2642.1460505515656</v>
      </c>
      <c r="K441" s="66">
        <f t="shared" si="257"/>
        <v>2604.1258136719553</v>
      </c>
      <c r="L441" s="65">
        <f t="shared" si="258"/>
        <v>2636.6773863428548</v>
      </c>
      <c r="M441" s="65">
        <f t="shared" si="258"/>
        <v>2534.0748292841795</v>
      </c>
      <c r="N441" s="65">
        <f t="shared" si="258"/>
        <v>2674.4372106410979</v>
      </c>
      <c r="O441" s="65">
        <f t="shared" si="258"/>
        <v>2619.2297433912527</v>
      </c>
      <c r="P441" s="133">
        <f t="shared" si="258"/>
        <v>2642.1460505515656</v>
      </c>
      <c r="Q441" s="119">
        <f>VLOOKUP(B441,Valores!$A$2:$P$300,14,FALSE)</f>
        <v>1</v>
      </c>
      <c r="R441" s="119">
        <f>VLOOKUP(B441,Valores!$A$2:$P$300,15,FALSE)</f>
        <v>2.7E-2</v>
      </c>
      <c r="S441" s="186">
        <f t="shared" si="259"/>
        <v>0</v>
      </c>
      <c r="T441" s="186">
        <f t="shared" si="246"/>
        <v>0</v>
      </c>
      <c r="U441" s="186">
        <f t="shared" si="246"/>
        <v>0</v>
      </c>
      <c r="V441" s="186">
        <f t="shared" si="246"/>
        <v>0</v>
      </c>
      <c r="W441" s="186">
        <f t="shared" si="246"/>
        <v>0</v>
      </c>
      <c r="Y441" s="31">
        <f t="shared" si="247"/>
        <v>2636.6773863428548</v>
      </c>
      <c r="Z441" s="187">
        <f t="shared" si="248"/>
        <v>2636.6773863428548</v>
      </c>
      <c r="AB441" s="31">
        <f t="shared" si="249"/>
        <v>2534.0748292841795</v>
      </c>
      <c r="AC441" s="187">
        <f t="shared" si="250"/>
        <v>2534.0748292841795</v>
      </c>
      <c r="AE441" s="31">
        <f t="shared" si="251"/>
        <v>2674.4372106410979</v>
      </c>
      <c r="AF441" s="187">
        <f t="shared" si="252"/>
        <v>2674.4372106410979</v>
      </c>
      <c r="AH441" s="31">
        <f t="shared" si="253"/>
        <v>2619.2297433912527</v>
      </c>
      <c r="AI441" s="187">
        <f t="shared" si="254"/>
        <v>2619.2297433912527</v>
      </c>
      <c r="AK441" s="31">
        <f t="shared" si="255"/>
        <v>2642.1460505515656</v>
      </c>
      <c r="AL441" s="187">
        <f t="shared" si="256"/>
        <v>2642.1460505515656</v>
      </c>
    </row>
    <row r="442" spans="1:38" x14ac:dyDescent="0.2">
      <c r="A442" s="250">
        <v>4</v>
      </c>
      <c r="B442" s="1" t="s">
        <v>239</v>
      </c>
      <c r="C442" s="1" t="str">
        <f>VLOOKUP(B442,Valores!$A$2:$F$223,5,FALSE)</f>
        <v>unid.</v>
      </c>
      <c r="D442" s="1">
        <v>1</v>
      </c>
      <c r="E442" s="64">
        <f>VLOOKUP($B442,Valores!$A$2:$G$300,6,FALSE)*VLOOKUP(VLOOKUP($B442,Indices_Poder!$B$5:$E$250,3,FALSE),Indices_Poder!$G$6:$N$28,4,FALSE)</f>
        <v>2604.1258136719553</v>
      </c>
      <c r="F442" s="65">
        <f>$E442*VLOOKUP(F$438,Regional!$A$2:$B$7,2,FALSE)</f>
        <v>2636.6773863428548</v>
      </c>
      <c r="G442" s="65">
        <f>$E442*VLOOKUP(G$438,Regional!$A$2:$B$7,2,FALSE)</f>
        <v>2534.0748292841795</v>
      </c>
      <c r="H442" s="65">
        <f>$E442*VLOOKUP(H$438,Regional!$A$2:$B$7,2,FALSE)</f>
        <v>2674.4372106410979</v>
      </c>
      <c r="I442" s="65">
        <f>$E442*VLOOKUP(I$438,Regional!$A$2:$B$7,2,FALSE)</f>
        <v>2619.2297433912527</v>
      </c>
      <c r="J442" s="65">
        <f>$E442*VLOOKUP(J$438,Regional!$A$2:$B$7,2,FALSE)</f>
        <v>2642.1460505515656</v>
      </c>
      <c r="K442" s="66">
        <f t="shared" si="257"/>
        <v>2604.1258136719553</v>
      </c>
      <c r="L442" s="65">
        <f t="shared" si="258"/>
        <v>2636.6773863428548</v>
      </c>
      <c r="M442" s="65">
        <f t="shared" si="258"/>
        <v>2534.0748292841795</v>
      </c>
      <c r="N442" s="65">
        <f t="shared" si="258"/>
        <v>2674.4372106410979</v>
      </c>
      <c r="O442" s="65">
        <f t="shared" si="258"/>
        <v>2619.2297433912527</v>
      </c>
      <c r="P442" s="133">
        <f t="shared" si="258"/>
        <v>2642.1460505515656</v>
      </c>
      <c r="Q442" s="119">
        <f>VLOOKUP(B442,Valores!$A$2:$P$300,14,FALSE)</f>
        <v>1</v>
      </c>
      <c r="R442" s="119">
        <f>VLOOKUP(B442,Valores!$A$2:$P$300,15,FALSE)</f>
        <v>2.7E-2</v>
      </c>
      <c r="S442" s="186">
        <f t="shared" si="259"/>
        <v>0</v>
      </c>
      <c r="T442" s="186">
        <f t="shared" si="246"/>
        <v>0</v>
      </c>
      <c r="U442" s="186">
        <f t="shared" si="246"/>
        <v>0</v>
      </c>
      <c r="V442" s="186">
        <f t="shared" si="246"/>
        <v>0</v>
      </c>
      <c r="W442" s="186">
        <f t="shared" si="246"/>
        <v>0</v>
      </c>
      <c r="Y442" s="31">
        <f t="shared" si="247"/>
        <v>2636.6773863428548</v>
      </c>
      <c r="Z442" s="187">
        <f t="shared" si="248"/>
        <v>2636.6773863428548</v>
      </c>
      <c r="AB442" s="31">
        <f t="shared" si="249"/>
        <v>2534.0748292841795</v>
      </c>
      <c r="AC442" s="187">
        <f t="shared" si="250"/>
        <v>2534.0748292841795</v>
      </c>
      <c r="AE442" s="31">
        <f t="shared" si="251"/>
        <v>2674.4372106410979</v>
      </c>
      <c r="AF442" s="187">
        <f t="shared" si="252"/>
        <v>2674.4372106410979</v>
      </c>
      <c r="AH442" s="31">
        <f t="shared" si="253"/>
        <v>2619.2297433912527</v>
      </c>
      <c r="AI442" s="187">
        <f t="shared" si="254"/>
        <v>2619.2297433912527</v>
      </c>
      <c r="AK442" s="31">
        <f t="shared" si="255"/>
        <v>2642.1460505515656</v>
      </c>
      <c r="AL442" s="187">
        <f t="shared" si="256"/>
        <v>2642.1460505515656</v>
      </c>
    </row>
    <row r="443" spans="1:38" x14ac:dyDescent="0.2">
      <c r="A443" s="250">
        <v>5</v>
      </c>
      <c r="B443" s="1" t="s">
        <v>30</v>
      </c>
      <c r="C443" s="1" t="str">
        <f>VLOOKUP(B443,Valores!$A$2:$F$223,5,FALSE)</f>
        <v>unid.</v>
      </c>
      <c r="D443" s="1">
        <v>1</v>
      </c>
      <c r="E443" s="64">
        <f>VLOOKUP($B443,Valores!$A$2:$G$300,6,FALSE)*VLOOKUP(VLOOKUP($B443,Indices_Poder!$B$5:$E$250,3,FALSE),Indices_Poder!$G$6:$N$28,4,FALSE)</f>
        <v>54015.592521526502</v>
      </c>
      <c r="F443" s="65">
        <f>$E443*VLOOKUP(F$438,Regional!$A$2:$B$7,2,FALSE)</f>
        <v>54690.78742804558</v>
      </c>
      <c r="G443" s="65">
        <f>$E443*VLOOKUP(G$438,Regional!$A$2:$B$7,2,FALSE)</f>
        <v>52562.57308269744</v>
      </c>
      <c r="H443" s="65">
        <f>$E443*VLOOKUP(H$438,Regional!$A$2:$B$7,2,FALSE)</f>
        <v>55474.01351960771</v>
      </c>
      <c r="I443" s="65">
        <f>$E443*VLOOKUP(I$438,Regional!$A$2:$B$7,2,FALSE)</f>
        <v>54328.882958151356</v>
      </c>
      <c r="J443" s="65">
        <f>$E443*VLOOKUP(J$438,Regional!$A$2:$B$7,2,FALSE)</f>
        <v>54804.220172340785</v>
      </c>
      <c r="K443" s="66">
        <f t="shared" si="257"/>
        <v>54015.592521526502</v>
      </c>
      <c r="L443" s="65">
        <f t="shared" si="258"/>
        <v>54690.78742804558</v>
      </c>
      <c r="M443" s="65">
        <f t="shared" si="258"/>
        <v>52562.57308269744</v>
      </c>
      <c r="N443" s="65">
        <f t="shared" si="258"/>
        <v>55474.01351960771</v>
      </c>
      <c r="O443" s="65">
        <f t="shared" si="258"/>
        <v>54328.882958151356</v>
      </c>
      <c r="P443" s="133">
        <f t="shared" si="258"/>
        <v>54804.220172340785</v>
      </c>
      <c r="Q443" s="119">
        <f>VLOOKUP(B443,Valores!$A$2:$P$300,14,FALSE)</f>
        <v>1</v>
      </c>
      <c r="R443" s="119">
        <f>VLOOKUP(B443,Valores!$A$2:$P$300,15,FALSE)</f>
        <v>0.04</v>
      </c>
      <c r="S443" s="186">
        <f t="shared" si="259"/>
        <v>0</v>
      </c>
      <c r="T443" s="186">
        <f t="shared" si="246"/>
        <v>0</v>
      </c>
      <c r="U443" s="186">
        <f t="shared" si="246"/>
        <v>0</v>
      </c>
      <c r="V443" s="186">
        <f t="shared" si="246"/>
        <v>0</v>
      </c>
      <c r="W443" s="186">
        <f t="shared" si="246"/>
        <v>0</v>
      </c>
      <c r="Y443" s="31">
        <f t="shared" si="247"/>
        <v>54690.78742804558</v>
      </c>
      <c r="Z443" s="187">
        <f t="shared" si="248"/>
        <v>54690.78742804558</v>
      </c>
      <c r="AB443" s="31">
        <f t="shared" si="249"/>
        <v>52562.57308269744</v>
      </c>
      <c r="AC443" s="187">
        <f t="shared" si="250"/>
        <v>52562.57308269744</v>
      </c>
      <c r="AE443" s="31">
        <f t="shared" si="251"/>
        <v>55474.01351960771</v>
      </c>
      <c r="AF443" s="187">
        <f t="shared" si="252"/>
        <v>55474.01351960771</v>
      </c>
      <c r="AH443" s="31">
        <f t="shared" si="253"/>
        <v>54328.882958151356</v>
      </c>
      <c r="AI443" s="187">
        <f t="shared" si="254"/>
        <v>54328.882958151356</v>
      </c>
      <c r="AK443" s="31">
        <f t="shared" si="255"/>
        <v>54804.220172340785</v>
      </c>
      <c r="AL443" s="187">
        <f t="shared" si="256"/>
        <v>54804.220172340785</v>
      </c>
    </row>
    <row r="444" spans="1:38" x14ac:dyDescent="0.2">
      <c r="A444" s="250">
        <v>6</v>
      </c>
      <c r="B444" s="1" t="s">
        <v>240</v>
      </c>
      <c r="C444" s="1" t="str">
        <f>VLOOKUP(B444,Valores!$A$2:$F$223,5,FALSE)</f>
        <v>unid.</v>
      </c>
      <c r="D444" s="1">
        <v>0.33</v>
      </c>
      <c r="E444" s="64">
        <f>EXP(10.06941)*POWER(13.8,0.39621)*POWER($Q$4,0.54447)*0.9331847*(1+Valores!$H$135)*(1+Valores!$I$135)*(1+Valores!$J$135)*VLOOKUP(VLOOKUP($B444,Indices_Poder!$B$5:$E$250,3,FALSE),Indices_Poder!$G$6:$N$28,8,FALSE)</f>
        <v>433304.04849154927</v>
      </c>
      <c r="F444" s="65">
        <f>$E444*VLOOKUP(F$438,Regional!$A$2:$B$7,2,FALSE)</f>
        <v>438720.34909769363</v>
      </c>
      <c r="G444" s="65">
        <f>$E444*VLOOKUP(G$438,Regional!$A$2:$B$7,2,FALSE)</f>
        <v>421648.16958712658</v>
      </c>
      <c r="H444" s="65">
        <f>$E444*VLOOKUP(H$438,Regional!$A$2:$B$7,2,FALSE)</f>
        <v>445003.25780082104</v>
      </c>
      <c r="I444" s="65">
        <f>$E444*VLOOKUP(I$438,Regional!$A$2:$B$7,2,FALSE)</f>
        <v>435817.21197280026</v>
      </c>
      <c r="J444" s="65">
        <f>$E444*VLOOKUP(J$438,Regional!$A$2:$B$7,2,FALSE)</f>
        <v>439630.28759952588</v>
      </c>
      <c r="K444" s="66">
        <f t="shared" si="257"/>
        <v>142990.33600221126</v>
      </c>
      <c r="L444" s="65">
        <f t="shared" si="258"/>
        <v>144777.71520223891</v>
      </c>
      <c r="M444" s="65">
        <f t="shared" si="258"/>
        <v>139143.89596375177</v>
      </c>
      <c r="N444" s="65">
        <f t="shared" si="258"/>
        <v>146851.07507427095</v>
      </c>
      <c r="O444" s="65">
        <f t="shared" si="258"/>
        <v>143819.6799510241</v>
      </c>
      <c r="P444" s="133">
        <f t="shared" si="258"/>
        <v>145077.99490784356</v>
      </c>
      <c r="Q444" s="119">
        <f>VLOOKUP(B444,Valores!$A$2:$P$300,14,FALSE)</f>
        <v>1</v>
      </c>
      <c r="R444" s="119">
        <f>VLOOKUP(B444,Valores!$A$2:$P$300,15,FALSE)</f>
        <v>3.3300000000000003E-2</v>
      </c>
      <c r="S444" s="186">
        <f t="shared" si="259"/>
        <v>0</v>
      </c>
      <c r="T444" s="186">
        <f t="shared" si="246"/>
        <v>0</v>
      </c>
      <c r="U444" s="186">
        <f t="shared" si="246"/>
        <v>0</v>
      </c>
      <c r="V444" s="186">
        <f t="shared" si="246"/>
        <v>0</v>
      </c>
      <c r="W444" s="186">
        <f t="shared" si="246"/>
        <v>0</v>
      </c>
      <c r="Y444" s="31">
        <f t="shared" si="247"/>
        <v>144777.71520223891</v>
      </c>
      <c r="Z444" s="187">
        <f t="shared" si="248"/>
        <v>144777.71520223891</v>
      </c>
      <c r="AB444" s="31">
        <f t="shared" si="249"/>
        <v>139143.89596375177</v>
      </c>
      <c r="AC444" s="187">
        <f t="shared" si="250"/>
        <v>139143.89596375177</v>
      </c>
      <c r="AE444" s="31">
        <f t="shared" si="251"/>
        <v>146851.07507427095</v>
      </c>
      <c r="AF444" s="187">
        <f t="shared" si="252"/>
        <v>146851.07507427095</v>
      </c>
      <c r="AH444" s="31">
        <f t="shared" si="253"/>
        <v>143819.6799510241</v>
      </c>
      <c r="AI444" s="187">
        <f t="shared" si="254"/>
        <v>143819.6799510241</v>
      </c>
      <c r="AK444" s="31">
        <f t="shared" si="255"/>
        <v>145077.99490784356</v>
      </c>
      <c r="AL444" s="187">
        <f t="shared" si="256"/>
        <v>145077.99490784356</v>
      </c>
    </row>
    <row r="445" spans="1:38" x14ac:dyDescent="0.2">
      <c r="A445" s="250">
        <v>7</v>
      </c>
      <c r="B445" s="1" t="s">
        <v>241</v>
      </c>
      <c r="C445" s="1" t="str">
        <f>VLOOKUP(B445,Valores!$A$2:$F$223,5,FALSE)</f>
        <v>unid.</v>
      </c>
      <c r="D445" s="1">
        <v>0.33</v>
      </c>
      <c r="E445" s="64">
        <f>VLOOKUP($B445,Valores!$A$2:$G$300,6,FALSE)*VLOOKUP(VLOOKUP($B445,Indices_Poder!$B$5:$E$250,3,FALSE),Indices_Poder!$G$6:$N$28,4,FALSE)</f>
        <v>71314.393548262757</v>
      </c>
      <c r="F445" s="65">
        <f>$E445*VLOOKUP(F$438,Regional!$A$2:$B$7,2,FALSE)</f>
        <v>72205.823467616035</v>
      </c>
      <c r="G445" s="65">
        <f>$E445*VLOOKUP(G$438,Regional!$A$2:$B$7,2,FALSE)</f>
        <v>69396.036361814491</v>
      </c>
      <c r="H445" s="65">
        <f>$E445*VLOOKUP(H$438,Regional!$A$2:$B$7,2,FALSE)</f>
        <v>73239.882174065846</v>
      </c>
      <c r="I445" s="65">
        <f>$E445*VLOOKUP(I$438,Regional!$A$2:$B$7,2,FALSE)</f>
        <v>71728.01703084269</v>
      </c>
      <c r="J445" s="65">
        <f>$E445*VLOOKUP(J$438,Regional!$A$2:$B$7,2,FALSE)</f>
        <v>72355.583694067391</v>
      </c>
      <c r="K445" s="66">
        <f t="shared" si="257"/>
        <v>23533.749870926709</v>
      </c>
      <c r="L445" s="65">
        <f t="shared" si="258"/>
        <v>23827.921744313291</v>
      </c>
      <c r="M445" s="65">
        <f t="shared" si="258"/>
        <v>22900.691999398783</v>
      </c>
      <c r="N445" s="65">
        <f t="shared" si="258"/>
        <v>24169.16111744173</v>
      </c>
      <c r="O445" s="65">
        <f t="shared" si="258"/>
        <v>23670.245620178088</v>
      </c>
      <c r="P445" s="133">
        <f t="shared" si="258"/>
        <v>23877.34261904224</v>
      </c>
      <c r="Q445" s="119">
        <f>VLOOKUP(B445,Valores!$A$2:$P$300,14,FALSE)</f>
        <v>1</v>
      </c>
      <c r="R445" s="119">
        <f>VLOOKUP(B445,Valores!$A$2:$P$300,15,FALSE)</f>
        <v>2.7799999999999998E-2</v>
      </c>
      <c r="S445" s="186">
        <f t="shared" si="259"/>
        <v>0</v>
      </c>
      <c r="T445" s="186">
        <f t="shared" si="246"/>
        <v>0</v>
      </c>
      <c r="U445" s="186">
        <f t="shared" si="246"/>
        <v>0</v>
      </c>
      <c r="V445" s="186">
        <f t="shared" si="246"/>
        <v>0</v>
      </c>
      <c r="W445" s="186">
        <f t="shared" si="246"/>
        <v>0</v>
      </c>
      <c r="Y445" s="31">
        <f t="shared" si="247"/>
        <v>23827.921744313291</v>
      </c>
      <c r="Z445" s="187">
        <f t="shared" si="248"/>
        <v>23827.921744313291</v>
      </c>
      <c r="AB445" s="31">
        <f t="shared" si="249"/>
        <v>22900.691999398783</v>
      </c>
      <c r="AC445" s="187">
        <f t="shared" si="250"/>
        <v>22900.691999398783</v>
      </c>
      <c r="AE445" s="31">
        <f t="shared" si="251"/>
        <v>24169.16111744173</v>
      </c>
      <c r="AF445" s="187">
        <f t="shared" si="252"/>
        <v>24169.16111744173</v>
      </c>
      <c r="AH445" s="31">
        <f t="shared" si="253"/>
        <v>23670.245620178088</v>
      </c>
      <c r="AI445" s="187">
        <f t="shared" si="254"/>
        <v>23670.245620178088</v>
      </c>
      <c r="AK445" s="31">
        <f t="shared" si="255"/>
        <v>23877.34261904224</v>
      </c>
      <c r="AL445" s="187">
        <f t="shared" si="256"/>
        <v>23877.34261904224</v>
      </c>
    </row>
    <row r="446" spans="1:38" x14ac:dyDescent="0.2">
      <c r="A446" s="250">
        <v>8</v>
      </c>
      <c r="B446" s="1" t="s">
        <v>226</v>
      </c>
      <c r="C446" s="1" t="str">
        <f>VLOOKUP(B446,Valores!$A$2:$F$223,5,FALSE)</f>
        <v>kg</v>
      </c>
      <c r="D446" s="1">
        <v>0</v>
      </c>
      <c r="E446" s="64">
        <f>VLOOKUP($B446,Valores!$A$2:$G$300,6,FALSE)*VLOOKUP(VLOOKUP($B446,Indices_Poder!$B$5:$E$250,3,FALSE),Indices_Poder!$G$6:$N$28,4,FALSE)</f>
        <v>132.79382328753289</v>
      </c>
      <c r="F446" s="65">
        <f>$E446*VLOOKUP(F$438,Regional!$A$2:$B$7,2,FALSE)</f>
        <v>134.45374607862703</v>
      </c>
      <c r="G446" s="65">
        <f>$E446*VLOOKUP(G$438,Regional!$A$2:$B$7,2,FALSE)</f>
        <v>129.22166944109824</v>
      </c>
      <c r="H446" s="65">
        <f>$E446*VLOOKUP(H$438,Regional!$A$2:$B$7,2,FALSE)</f>
        <v>136.37925651629627</v>
      </c>
      <c r="I446" s="65">
        <f>$E446*VLOOKUP(I$438,Regional!$A$2:$B$7,2,FALSE)</f>
        <v>133.56402746260059</v>
      </c>
      <c r="J446" s="65">
        <f>$E446*VLOOKUP(J$438,Regional!$A$2:$B$7,2,FALSE)</f>
        <v>134.73261310753085</v>
      </c>
      <c r="K446" s="66">
        <f t="shared" si="257"/>
        <v>0</v>
      </c>
      <c r="L446" s="65">
        <f t="shared" si="258"/>
        <v>0</v>
      </c>
      <c r="M446" s="65">
        <f t="shared" si="258"/>
        <v>0</v>
      </c>
      <c r="N446" s="65">
        <f t="shared" si="258"/>
        <v>0</v>
      </c>
      <c r="O446" s="65">
        <f t="shared" si="258"/>
        <v>0</v>
      </c>
      <c r="P446" s="133">
        <f t="shared" si="258"/>
        <v>0</v>
      </c>
      <c r="Q446" s="119">
        <f>VLOOKUP(B446,Valores!$A$2:$P$300,14,FALSE)</f>
        <v>1</v>
      </c>
      <c r="R446" s="119">
        <f>VLOOKUP(B446,Valores!$A$2:$P$300,15,FALSE)</f>
        <v>2.5000000000000001E-2</v>
      </c>
      <c r="S446" s="186">
        <f t="shared" si="259"/>
        <v>0</v>
      </c>
      <c r="T446" s="186">
        <f t="shared" si="246"/>
        <v>0</v>
      </c>
      <c r="U446" s="186">
        <f t="shared" si="246"/>
        <v>0</v>
      </c>
      <c r="V446" s="186">
        <f t="shared" si="246"/>
        <v>0</v>
      </c>
      <c r="W446" s="186">
        <f t="shared" si="246"/>
        <v>0</v>
      </c>
      <c r="Y446" s="31">
        <f t="shared" si="247"/>
        <v>0</v>
      </c>
      <c r="Z446" s="187">
        <f t="shared" si="248"/>
        <v>0</v>
      </c>
      <c r="AB446" s="31">
        <f t="shared" si="249"/>
        <v>0</v>
      </c>
      <c r="AC446" s="187">
        <f t="shared" si="250"/>
        <v>0</v>
      </c>
      <c r="AE446" s="31">
        <f t="shared" si="251"/>
        <v>0</v>
      </c>
      <c r="AF446" s="187">
        <f t="shared" si="252"/>
        <v>0</v>
      </c>
      <c r="AH446" s="31">
        <f t="shared" si="253"/>
        <v>0</v>
      </c>
      <c r="AI446" s="187">
        <f t="shared" si="254"/>
        <v>0</v>
      </c>
      <c r="AK446" s="31">
        <f t="shared" si="255"/>
        <v>0</v>
      </c>
      <c r="AL446" s="187">
        <f t="shared" si="256"/>
        <v>0</v>
      </c>
    </row>
    <row r="447" spans="1:38" x14ac:dyDescent="0.2">
      <c r="A447" s="250">
        <v>9</v>
      </c>
      <c r="B447" s="1" t="s">
        <v>53</v>
      </c>
      <c r="C447" s="1" t="str">
        <f>VLOOKUP(B447,Valores!$A$2:$F$223,5,FALSE)</f>
        <v>kg</v>
      </c>
      <c r="D447" s="1">
        <v>146</v>
      </c>
      <c r="E447" s="64">
        <f>VLOOKUP($B447,Valores!$A$2:$G$300,6,FALSE)*VLOOKUP(VLOOKUP($B447,Indices_Poder!$B$5:$E$250,3,FALSE),Indices_Poder!$G$6:$N$28,4,FALSE)</f>
        <v>107.00410922919521</v>
      </c>
      <c r="F447" s="65">
        <f>$E447*VLOOKUP(F$438,Regional!$A$2:$B$7,2,FALSE)</f>
        <v>108.34166059456014</v>
      </c>
      <c r="G447" s="65">
        <f>$E447*VLOOKUP(G$438,Regional!$A$2:$B$7,2,FALSE)</f>
        <v>104.12569869092985</v>
      </c>
      <c r="H447" s="65">
        <f>$E447*VLOOKUP(H$438,Regional!$A$2:$B$7,2,FALSE)</f>
        <v>109.89322017838347</v>
      </c>
      <c r="I447" s="65">
        <f>$E447*VLOOKUP(I$438,Regional!$A$2:$B$7,2,FALSE)</f>
        <v>107.62473306272454</v>
      </c>
      <c r="J447" s="65">
        <f>$E447*VLOOKUP(J$438,Regional!$A$2:$B$7,2,FALSE)</f>
        <v>108.56636922394145</v>
      </c>
      <c r="K447" s="66">
        <f t="shared" si="257"/>
        <v>15622.5999474625</v>
      </c>
      <c r="L447" s="65">
        <f t="shared" si="258"/>
        <v>15817.882446805781</v>
      </c>
      <c r="M447" s="65">
        <f t="shared" si="258"/>
        <v>15202.352008875758</v>
      </c>
      <c r="N447" s="65">
        <f t="shared" si="258"/>
        <v>16044.410146043987</v>
      </c>
      <c r="O447" s="65">
        <f t="shared" si="258"/>
        <v>15713.211027157784</v>
      </c>
      <c r="P447" s="133">
        <f t="shared" si="258"/>
        <v>15850.689906695452</v>
      </c>
      <c r="Q447" s="119">
        <f>VLOOKUP(B447,Valores!$A$2:$P$300,14,FALSE)</f>
        <v>1</v>
      </c>
      <c r="R447" s="119" t="str">
        <f>VLOOKUP(B447,Valores!$A$2:$P$300,15,FALSE)</f>
        <v>Rateio</v>
      </c>
      <c r="S447" s="186">
        <f t="shared" si="259"/>
        <v>0</v>
      </c>
      <c r="T447" s="186">
        <f t="shared" si="246"/>
        <v>0</v>
      </c>
      <c r="U447" s="186">
        <f t="shared" si="246"/>
        <v>0</v>
      </c>
      <c r="V447" s="186">
        <f t="shared" si="246"/>
        <v>0</v>
      </c>
      <c r="W447" s="186">
        <f t="shared" si="246"/>
        <v>0</v>
      </c>
      <c r="Y447" s="31">
        <f t="shared" si="247"/>
        <v>15817.882446805781</v>
      </c>
      <c r="Z447" s="187">
        <f t="shared" si="248"/>
        <v>15817.882446805781</v>
      </c>
      <c r="AB447" s="31">
        <f t="shared" si="249"/>
        <v>15202.352008875758</v>
      </c>
      <c r="AC447" s="187">
        <f t="shared" si="250"/>
        <v>15202.352008875758</v>
      </c>
      <c r="AE447" s="31">
        <f t="shared" si="251"/>
        <v>16044.410146043987</v>
      </c>
      <c r="AF447" s="187">
        <f t="shared" si="252"/>
        <v>16044.410146043987</v>
      </c>
      <c r="AH447" s="31">
        <f t="shared" si="253"/>
        <v>15713.211027157784</v>
      </c>
      <c r="AI447" s="187">
        <f t="shared" si="254"/>
        <v>15713.211027157784</v>
      </c>
      <c r="AK447" s="31">
        <f t="shared" si="255"/>
        <v>15850.689906695452</v>
      </c>
      <c r="AL447" s="187">
        <f t="shared" si="256"/>
        <v>15850.689906695452</v>
      </c>
    </row>
    <row r="448" spans="1:38" x14ac:dyDescent="0.2">
      <c r="A448" s="250">
        <v>10</v>
      </c>
      <c r="B448" s="1" t="s">
        <v>242</v>
      </c>
      <c r="C448" s="1" t="str">
        <f>VLOOKUP(B448,Valores!$A$2:$F$223,5,FALSE)</f>
        <v>unid.</v>
      </c>
      <c r="D448" s="1">
        <v>0</v>
      </c>
      <c r="E448" s="64">
        <f>VLOOKUP($B448,Valores!$A$2:$G$300,6,FALSE)*VLOOKUP(VLOOKUP($B448,Indices_Poder!$B$5:$E$250,3,FALSE),Indices_Poder!$G$6:$N$28,4,FALSE)</f>
        <v>318.82451132788094</v>
      </c>
      <c r="F448" s="65">
        <f>$E448*VLOOKUP(F$438,Regional!$A$2:$B$7,2,FALSE)</f>
        <v>322.80981771947944</v>
      </c>
      <c r="G448" s="65">
        <f>$E448*VLOOKUP(G$438,Regional!$A$2:$B$7,2,FALSE)</f>
        <v>310.24813197316092</v>
      </c>
      <c r="H448" s="65">
        <f>$E448*VLOOKUP(H$438,Regional!$A$2:$B$7,2,FALSE)</f>
        <v>327.43277313373369</v>
      </c>
      <c r="I448" s="65">
        <f>$E448*VLOOKUP(I$438,Regional!$A$2:$B$7,2,FALSE)</f>
        <v>320.67369349358268</v>
      </c>
      <c r="J448" s="65">
        <f>$E448*VLOOKUP(J$438,Regional!$A$2:$B$7,2,FALSE)</f>
        <v>323.47934919326798</v>
      </c>
      <c r="K448" s="66">
        <f t="shared" si="257"/>
        <v>0</v>
      </c>
      <c r="L448" s="65">
        <f t="shared" si="258"/>
        <v>0</v>
      </c>
      <c r="M448" s="65">
        <f t="shared" si="258"/>
        <v>0</v>
      </c>
      <c r="N448" s="65">
        <f t="shared" si="258"/>
        <v>0</v>
      </c>
      <c r="O448" s="65">
        <f t="shared" si="258"/>
        <v>0</v>
      </c>
      <c r="P448" s="133">
        <f t="shared" si="258"/>
        <v>0</v>
      </c>
      <c r="Q448" s="119">
        <f>VLOOKUP(B448,Valores!$A$2:$P$300,14,FALSE)</f>
        <v>1</v>
      </c>
      <c r="R448" s="119">
        <f>VLOOKUP(B448,Valores!$A$2:$P$300,15,FALSE)</f>
        <v>2.5000000000000001E-2</v>
      </c>
      <c r="S448" s="186">
        <f t="shared" si="259"/>
        <v>0</v>
      </c>
      <c r="T448" s="186">
        <f t="shared" si="246"/>
        <v>0</v>
      </c>
      <c r="U448" s="186">
        <f t="shared" si="246"/>
        <v>0</v>
      </c>
      <c r="V448" s="186">
        <f t="shared" si="246"/>
        <v>0</v>
      </c>
      <c r="W448" s="186">
        <f t="shared" si="246"/>
        <v>0</v>
      </c>
      <c r="Y448" s="31">
        <f t="shared" si="247"/>
        <v>0</v>
      </c>
      <c r="Z448" s="187">
        <f t="shared" si="248"/>
        <v>0</v>
      </c>
      <c r="AB448" s="31">
        <f t="shared" si="249"/>
        <v>0</v>
      </c>
      <c r="AC448" s="187">
        <f t="shared" si="250"/>
        <v>0</v>
      </c>
      <c r="AE448" s="31">
        <f t="shared" si="251"/>
        <v>0</v>
      </c>
      <c r="AF448" s="187">
        <f t="shared" si="252"/>
        <v>0</v>
      </c>
      <c r="AH448" s="31">
        <f t="shared" si="253"/>
        <v>0</v>
      </c>
      <c r="AI448" s="187">
        <f t="shared" si="254"/>
        <v>0</v>
      </c>
      <c r="AK448" s="31">
        <f t="shared" si="255"/>
        <v>0</v>
      </c>
      <c r="AL448" s="187">
        <f t="shared" si="256"/>
        <v>0</v>
      </c>
    </row>
    <row r="449" spans="1:38" x14ac:dyDescent="0.2">
      <c r="A449" s="250">
        <v>11</v>
      </c>
      <c r="B449" s="1" t="s">
        <v>243</v>
      </c>
      <c r="C449" s="1" t="str">
        <f>VLOOKUP(B449,Valores!$A$2:$F$223,5,FALSE)</f>
        <v>kg</v>
      </c>
      <c r="D449" s="1">
        <v>500</v>
      </c>
      <c r="E449" s="64">
        <f>VLOOKUP($B449,Valores!$A$2:$G$300,6,FALSE)*VLOOKUP(VLOOKUP($B449,Indices_Poder!$B$5:$E$250,3,FALSE),Indices_Poder!$G$6:$N$28,4,FALSE)</f>
        <v>90.692785411365136</v>
      </c>
      <c r="F449" s="65">
        <f>$E449*VLOOKUP(F$438,Regional!$A$2:$B$7,2,FALSE)</f>
        <v>91.826445229007192</v>
      </c>
      <c r="G449" s="65">
        <f>$E449*VLOOKUP(G$438,Regional!$A$2:$B$7,2,FALSE)</f>
        <v>88.253149483799405</v>
      </c>
      <c r="H449" s="65">
        <f>$E449*VLOOKUP(H$438,Regional!$A$2:$B$7,2,FALSE)</f>
        <v>93.141490617471987</v>
      </c>
      <c r="I449" s="65">
        <f>$E449*VLOOKUP(I$438,Regional!$A$2:$B$7,2,FALSE)</f>
        <v>91.218803566751063</v>
      </c>
      <c r="J449" s="65">
        <f>$E449*VLOOKUP(J$438,Regional!$A$2:$B$7,2,FALSE)</f>
        <v>92.016900078371066</v>
      </c>
      <c r="K449" s="66">
        <f t="shared" si="257"/>
        <v>45346.392705682571</v>
      </c>
      <c r="L449" s="65">
        <f t="shared" si="258"/>
        <v>45913.222614503597</v>
      </c>
      <c r="M449" s="65">
        <f t="shared" si="258"/>
        <v>44126.574741899705</v>
      </c>
      <c r="N449" s="65">
        <f t="shared" si="258"/>
        <v>46570.745308735997</v>
      </c>
      <c r="O449" s="65">
        <f t="shared" si="258"/>
        <v>45609.401783375535</v>
      </c>
      <c r="P449" s="133">
        <f t="shared" si="258"/>
        <v>46008.450039185533</v>
      </c>
      <c r="Q449" s="119">
        <f>VLOOKUP(B449,Valores!$A$2:$P$300,14,FALSE)</f>
        <v>1</v>
      </c>
      <c r="R449" s="119">
        <f>VLOOKUP(B449,Valores!$A$2:$P$300,15,FALSE)</f>
        <v>3.1300000000000001E-2</v>
      </c>
      <c r="S449" s="186">
        <f t="shared" si="259"/>
        <v>0</v>
      </c>
      <c r="T449" s="186">
        <f t="shared" si="246"/>
        <v>0</v>
      </c>
      <c r="U449" s="186">
        <f t="shared" si="246"/>
        <v>0</v>
      </c>
      <c r="V449" s="186">
        <f t="shared" si="246"/>
        <v>0</v>
      </c>
      <c r="W449" s="186">
        <f t="shared" si="246"/>
        <v>0</v>
      </c>
      <c r="Y449" s="31">
        <f t="shared" si="247"/>
        <v>45913.222614503597</v>
      </c>
      <c r="Z449" s="187">
        <f t="shared" si="248"/>
        <v>45913.222614503597</v>
      </c>
      <c r="AB449" s="31">
        <f t="shared" si="249"/>
        <v>44126.574741899705</v>
      </c>
      <c r="AC449" s="187">
        <f t="shared" si="250"/>
        <v>44126.574741899705</v>
      </c>
      <c r="AE449" s="31">
        <f t="shared" si="251"/>
        <v>46570.745308735997</v>
      </c>
      <c r="AF449" s="187">
        <f t="shared" si="252"/>
        <v>46570.745308735997</v>
      </c>
      <c r="AH449" s="31">
        <f t="shared" si="253"/>
        <v>45609.401783375535</v>
      </c>
      <c r="AI449" s="187">
        <f t="shared" si="254"/>
        <v>45609.401783375535</v>
      </c>
      <c r="AK449" s="31">
        <f t="shared" si="255"/>
        <v>46008.450039185533</v>
      </c>
      <c r="AL449" s="187">
        <f t="shared" si="256"/>
        <v>46008.450039185533</v>
      </c>
    </row>
    <row r="450" spans="1:38" x14ac:dyDescent="0.2">
      <c r="A450" s="250">
        <v>12</v>
      </c>
      <c r="B450" s="1" t="s">
        <v>244</v>
      </c>
      <c r="C450" s="1" t="str">
        <f>VLOOKUP(B450,Valores!$A$2:$F$223,5,FALSE)</f>
        <v>kg</v>
      </c>
      <c r="D450" s="1">
        <v>500</v>
      </c>
      <c r="E450" s="64">
        <f>VLOOKUP($B450,Valores!$A$2:$G$300,6,FALSE)*VLOOKUP(VLOOKUP($B450,Indices_Poder!$B$5:$E$250,3,FALSE),Indices_Poder!$G$6:$N$28,4,FALSE)</f>
        <v>90.692785411365136</v>
      </c>
      <c r="F450" s="65">
        <f>$E450*VLOOKUP(F$438,Regional!$A$2:$B$7,2,FALSE)</f>
        <v>91.826445229007192</v>
      </c>
      <c r="G450" s="65">
        <f>$E450*VLOOKUP(G$438,Regional!$A$2:$B$7,2,FALSE)</f>
        <v>88.253149483799405</v>
      </c>
      <c r="H450" s="65">
        <f>$E450*VLOOKUP(H$438,Regional!$A$2:$B$7,2,FALSE)</f>
        <v>93.141490617471987</v>
      </c>
      <c r="I450" s="65">
        <f>$E450*VLOOKUP(I$438,Regional!$A$2:$B$7,2,FALSE)</f>
        <v>91.218803566751063</v>
      </c>
      <c r="J450" s="65">
        <f>$E450*VLOOKUP(J$438,Regional!$A$2:$B$7,2,FALSE)</f>
        <v>92.016900078371066</v>
      </c>
      <c r="K450" s="66">
        <f t="shared" si="257"/>
        <v>45346.392705682571</v>
      </c>
      <c r="L450" s="65">
        <f t="shared" si="258"/>
        <v>45913.222614503597</v>
      </c>
      <c r="M450" s="65">
        <f t="shared" si="258"/>
        <v>44126.574741899705</v>
      </c>
      <c r="N450" s="65">
        <f t="shared" si="258"/>
        <v>46570.745308735997</v>
      </c>
      <c r="O450" s="65">
        <f t="shared" si="258"/>
        <v>45609.401783375535</v>
      </c>
      <c r="P450" s="133">
        <f t="shared" si="258"/>
        <v>46008.450039185533</v>
      </c>
      <c r="Q450" s="119">
        <f>VLOOKUP(B450,Valores!$A$2:$P$300,14,FALSE)</f>
        <v>1</v>
      </c>
      <c r="R450" s="119">
        <f>VLOOKUP(B450,Valores!$A$2:$P$300,15,FALSE)</f>
        <v>3.1300000000000001E-2</v>
      </c>
      <c r="S450" s="186">
        <f t="shared" si="259"/>
        <v>0</v>
      </c>
      <c r="T450" s="186">
        <f t="shared" si="246"/>
        <v>0</v>
      </c>
      <c r="U450" s="186">
        <f t="shared" si="246"/>
        <v>0</v>
      </c>
      <c r="V450" s="186">
        <f t="shared" si="246"/>
        <v>0</v>
      </c>
      <c r="W450" s="186">
        <f t="shared" si="246"/>
        <v>0</v>
      </c>
      <c r="Y450" s="31">
        <f t="shared" si="247"/>
        <v>45913.222614503597</v>
      </c>
      <c r="Z450" s="187">
        <f t="shared" si="248"/>
        <v>45913.222614503597</v>
      </c>
      <c r="AB450" s="31">
        <f t="shared" si="249"/>
        <v>44126.574741899705</v>
      </c>
      <c r="AC450" s="187">
        <f t="shared" si="250"/>
        <v>44126.574741899705</v>
      </c>
      <c r="AE450" s="31">
        <f t="shared" si="251"/>
        <v>46570.745308735997</v>
      </c>
      <c r="AF450" s="187">
        <f t="shared" si="252"/>
        <v>46570.745308735997</v>
      </c>
      <c r="AH450" s="31">
        <f t="shared" si="253"/>
        <v>45609.401783375535</v>
      </c>
      <c r="AI450" s="187">
        <f t="shared" si="254"/>
        <v>45609.401783375535</v>
      </c>
      <c r="AK450" s="31">
        <f t="shared" si="255"/>
        <v>46008.450039185533</v>
      </c>
      <c r="AL450" s="187">
        <f t="shared" si="256"/>
        <v>46008.450039185533</v>
      </c>
    </row>
    <row r="451" spans="1:38" x14ac:dyDescent="0.2">
      <c r="A451" s="250">
        <v>13</v>
      </c>
      <c r="B451" s="1" t="s">
        <v>298</v>
      </c>
      <c r="C451" s="1" t="str">
        <f>VLOOKUP(B451,Valores!$A$2:$F$223,5,FALSE)</f>
        <v>m³</v>
      </c>
      <c r="D451" s="252">
        <v>10.1</v>
      </c>
      <c r="E451" s="64">
        <f>VLOOKUP($B451,Valores!$A$2:$G$300,6,FALSE)*VLOOKUP(VLOOKUP($B451,Indices_Poder!$B$5:$E$250,3,FALSE),Indices_Poder!$G$6:$N$28,4,FALSE)</f>
        <v>5744.0577699282558</v>
      </c>
      <c r="F451" s="65">
        <f>$E451*VLOOKUP(F$438,Regional!$A$2:$B$7,2,FALSE)</f>
        <v>5815.858492052359</v>
      </c>
      <c r="G451" s="65">
        <f>$E451*VLOOKUP(G$438,Regional!$A$2:$B$7,2,FALSE)</f>
        <v>5589.5426159171857</v>
      </c>
      <c r="H451" s="65">
        <f>$E451*VLOOKUP(H$438,Regional!$A$2:$B$7,2,FALSE)</f>
        <v>5899.1473297163184</v>
      </c>
      <c r="I451" s="65">
        <f>$E451*VLOOKUP(I$438,Regional!$A$2:$B$7,2,FALSE)</f>
        <v>5777.3733049938401</v>
      </c>
      <c r="J451" s="65">
        <f>$E451*VLOOKUP(J$438,Regional!$A$2:$B$7,2,FALSE)</f>
        <v>5827.9210133692077</v>
      </c>
      <c r="K451" s="66">
        <f t="shared" si="257"/>
        <v>58014.983476275382</v>
      </c>
      <c r="L451" s="65">
        <f t="shared" si="258"/>
        <v>58740.170769728822</v>
      </c>
      <c r="M451" s="65">
        <f t="shared" si="258"/>
        <v>56454.380420763577</v>
      </c>
      <c r="N451" s="65">
        <f t="shared" si="258"/>
        <v>59581.388030134811</v>
      </c>
      <c r="O451" s="65">
        <f t="shared" si="258"/>
        <v>58351.470380437786</v>
      </c>
      <c r="P451" s="133">
        <f t="shared" si="258"/>
        <v>58862.002235028995</v>
      </c>
      <c r="Q451" s="119">
        <f>VLOOKUP(B451,Valores!$A$2:$P$300,14,FALSE)</f>
        <v>1</v>
      </c>
      <c r="R451" s="119">
        <f>VLOOKUP(B451,Valores!$A$2:$P$300,15,FALSE)</f>
        <v>3.1300000000000001E-2</v>
      </c>
      <c r="S451" s="186">
        <f t="shared" si="259"/>
        <v>0</v>
      </c>
      <c r="T451" s="186">
        <f t="shared" si="246"/>
        <v>0</v>
      </c>
      <c r="U451" s="186">
        <f t="shared" si="246"/>
        <v>0</v>
      </c>
      <c r="V451" s="186">
        <f t="shared" si="246"/>
        <v>0</v>
      </c>
      <c r="W451" s="186">
        <f t="shared" si="246"/>
        <v>0</v>
      </c>
      <c r="Y451" s="31">
        <f t="shared" si="247"/>
        <v>58740.170769728822</v>
      </c>
      <c r="Z451" s="187">
        <f t="shared" si="248"/>
        <v>58740.170769728822</v>
      </c>
      <c r="AB451" s="31">
        <f t="shared" si="249"/>
        <v>56454.380420763577</v>
      </c>
      <c r="AC451" s="187">
        <f t="shared" si="250"/>
        <v>56454.380420763577</v>
      </c>
      <c r="AE451" s="31">
        <f t="shared" si="251"/>
        <v>59581.388030134811</v>
      </c>
      <c r="AF451" s="187">
        <f t="shared" si="252"/>
        <v>59581.388030134811</v>
      </c>
      <c r="AH451" s="31">
        <f t="shared" si="253"/>
        <v>58351.470380437786</v>
      </c>
      <c r="AI451" s="187">
        <f t="shared" si="254"/>
        <v>58351.470380437786</v>
      </c>
      <c r="AK451" s="31">
        <f t="shared" si="255"/>
        <v>58862.002235028995</v>
      </c>
      <c r="AL451" s="187">
        <f t="shared" si="256"/>
        <v>58862.002235028995</v>
      </c>
    </row>
    <row r="452" spans="1:38" x14ac:dyDescent="0.2">
      <c r="A452" s="250">
        <v>14</v>
      </c>
      <c r="B452" s="1" t="s">
        <v>214</v>
      </c>
      <c r="C452" s="1" t="str">
        <f>VLOOKUP(B452,Valores!$A$2:$F$223,5,FALSE)</f>
        <v>m³</v>
      </c>
      <c r="D452" s="1">
        <v>48</v>
      </c>
      <c r="E452" s="64">
        <f>VLOOKUP($B452,Valores!$A$2:$G$300,6,FALSE)*VLOOKUP(VLOOKUP($B452,Indices_Poder!$B$5:$E$250,3,FALSE),Indices_Poder!$G$6:$N$28,4,FALSE)</f>
        <v>5744.0577699282558</v>
      </c>
      <c r="F452" s="65">
        <f>$E452*VLOOKUP(F$438,Regional!$A$2:$B$7,2,FALSE)</f>
        <v>5815.858492052359</v>
      </c>
      <c r="G452" s="65">
        <f>$E452*VLOOKUP(G$438,Regional!$A$2:$B$7,2,FALSE)</f>
        <v>5589.5426159171857</v>
      </c>
      <c r="H452" s="65">
        <f>$E452*VLOOKUP(H$438,Regional!$A$2:$B$7,2,FALSE)</f>
        <v>5899.1473297163184</v>
      </c>
      <c r="I452" s="65">
        <f>$E452*VLOOKUP(I$438,Regional!$A$2:$B$7,2,FALSE)</f>
        <v>5777.3733049938401</v>
      </c>
      <c r="J452" s="65">
        <f>$E452*VLOOKUP(J$438,Regional!$A$2:$B$7,2,FALSE)</f>
        <v>5827.9210133692077</v>
      </c>
      <c r="K452" s="66">
        <f>D452*E452</f>
        <v>275714.77295655629</v>
      </c>
      <c r="L452" s="65">
        <f t="shared" si="258"/>
        <v>279161.20761851326</v>
      </c>
      <c r="M452" s="65">
        <f t="shared" si="258"/>
        <v>268298.04556402494</v>
      </c>
      <c r="N452" s="65">
        <f t="shared" si="258"/>
        <v>283159.0718263833</v>
      </c>
      <c r="O452" s="65">
        <f t="shared" si="258"/>
        <v>277313.91863970435</v>
      </c>
      <c r="P452" s="133">
        <f t="shared" si="258"/>
        <v>279740.20864172198</v>
      </c>
      <c r="Q452" s="119">
        <f>VLOOKUP(B452,Valores!$A$2:$P$300,14,FALSE)</f>
        <v>1</v>
      </c>
      <c r="R452" s="119">
        <f>VLOOKUP(B452,Valores!$A$2:$P$300,15,FALSE)</f>
        <v>3.1300000000000001E-2</v>
      </c>
      <c r="S452" s="186">
        <f t="shared" si="259"/>
        <v>0</v>
      </c>
      <c r="T452" s="186">
        <f t="shared" si="246"/>
        <v>0</v>
      </c>
      <c r="U452" s="186">
        <f t="shared" si="246"/>
        <v>0</v>
      </c>
      <c r="V452" s="186">
        <f t="shared" si="246"/>
        <v>0</v>
      </c>
      <c r="W452" s="186">
        <f t="shared" si="246"/>
        <v>0</v>
      </c>
      <c r="Y452" s="31">
        <f t="shared" si="247"/>
        <v>279161.20761851326</v>
      </c>
      <c r="Z452" s="187">
        <f t="shared" si="248"/>
        <v>279161.20761851326</v>
      </c>
      <c r="AB452" s="31">
        <f t="shared" si="249"/>
        <v>268298.04556402494</v>
      </c>
      <c r="AC452" s="187">
        <f t="shared" si="250"/>
        <v>268298.04556402494</v>
      </c>
      <c r="AE452" s="31">
        <f t="shared" si="251"/>
        <v>283159.0718263833</v>
      </c>
      <c r="AF452" s="187">
        <f t="shared" si="252"/>
        <v>283159.0718263833</v>
      </c>
      <c r="AH452" s="31">
        <f t="shared" si="253"/>
        <v>277313.91863970435</v>
      </c>
      <c r="AI452" s="187">
        <f t="shared" si="254"/>
        <v>277313.91863970435</v>
      </c>
      <c r="AK452" s="31">
        <f t="shared" si="255"/>
        <v>279740.20864172198</v>
      </c>
      <c r="AL452" s="187">
        <f t="shared" si="256"/>
        <v>279740.20864172198</v>
      </c>
    </row>
    <row r="453" spans="1:38" x14ac:dyDescent="0.2">
      <c r="A453" s="250">
        <v>15</v>
      </c>
      <c r="B453" s="1" t="s">
        <v>246</v>
      </c>
      <c r="C453" s="1" t="str">
        <f>VLOOKUP(B453,Valores!$A$2:$F$223,5,FALSE)</f>
        <v>m³</v>
      </c>
      <c r="D453" s="1">
        <v>0.2</v>
      </c>
      <c r="E453" s="64">
        <f>VLOOKUP($B453,Valores!$A$2:$G$300,6,FALSE)*VLOOKUP(VLOOKUP($B453,Indices_Poder!$B$5:$E$250,3,FALSE),Indices_Poder!$G$6:$N$28,4,FALSE)</f>
        <v>5744.0577699282558</v>
      </c>
      <c r="F453" s="65">
        <f>$E453*VLOOKUP(F$438,Regional!$A$2:$B$7,2,FALSE)</f>
        <v>5815.858492052359</v>
      </c>
      <c r="G453" s="65">
        <f>$E453*VLOOKUP(G$438,Regional!$A$2:$B$7,2,FALSE)</f>
        <v>5589.5426159171857</v>
      </c>
      <c r="H453" s="65">
        <f>$E453*VLOOKUP(H$438,Regional!$A$2:$B$7,2,FALSE)</f>
        <v>5899.1473297163184</v>
      </c>
      <c r="I453" s="65">
        <f>$E453*VLOOKUP(I$438,Regional!$A$2:$B$7,2,FALSE)</f>
        <v>5777.3733049938401</v>
      </c>
      <c r="J453" s="65">
        <f>$E453*VLOOKUP(J$438,Regional!$A$2:$B$7,2,FALSE)</f>
        <v>5827.9210133692077</v>
      </c>
      <c r="K453" s="66">
        <f t="shared" si="257"/>
        <v>1148.8115539856512</v>
      </c>
      <c r="L453" s="65">
        <f t="shared" si="258"/>
        <v>1163.1716984104719</v>
      </c>
      <c r="M453" s="65">
        <f t="shared" si="258"/>
        <v>1117.9085231834372</v>
      </c>
      <c r="N453" s="65">
        <f t="shared" si="258"/>
        <v>1179.8294659432638</v>
      </c>
      <c r="O453" s="65">
        <f t="shared" si="258"/>
        <v>1155.4746609987681</v>
      </c>
      <c r="P453" s="133">
        <f t="shared" si="258"/>
        <v>1165.5842026738417</v>
      </c>
      <c r="Q453" s="119">
        <f>VLOOKUP(B453,Valores!$A$2:$P$300,14,FALSE)</f>
        <v>1</v>
      </c>
      <c r="R453" s="119">
        <f>VLOOKUP(B453,Valores!$A$2:$P$300,15,FALSE)</f>
        <v>3.1300000000000001E-2</v>
      </c>
      <c r="S453" s="186">
        <f t="shared" si="259"/>
        <v>0</v>
      </c>
      <c r="T453" s="186">
        <f t="shared" si="246"/>
        <v>0</v>
      </c>
      <c r="U453" s="186">
        <f t="shared" si="246"/>
        <v>0</v>
      </c>
      <c r="V453" s="186">
        <f t="shared" si="246"/>
        <v>0</v>
      </c>
      <c r="W453" s="186">
        <f t="shared" si="246"/>
        <v>0</v>
      </c>
      <c r="Y453" s="31">
        <f t="shared" si="247"/>
        <v>1163.1716984104719</v>
      </c>
      <c r="Z453" s="187">
        <f t="shared" si="248"/>
        <v>1163.1716984104719</v>
      </c>
      <c r="AB453" s="31">
        <f t="shared" si="249"/>
        <v>1117.9085231834372</v>
      </c>
      <c r="AC453" s="187">
        <f t="shared" si="250"/>
        <v>1117.9085231834372</v>
      </c>
      <c r="AE453" s="31">
        <f t="shared" si="251"/>
        <v>1179.8294659432638</v>
      </c>
      <c r="AF453" s="187">
        <f t="shared" si="252"/>
        <v>1179.8294659432638</v>
      </c>
      <c r="AH453" s="31">
        <f t="shared" si="253"/>
        <v>1155.4746609987681</v>
      </c>
      <c r="AI453" s="187">
        <f t="shared" si="254"/>
        <v>1155.4746609987681</v>
      </c>
      <c r="AK453" s="31">
        <f t="shared" si="255"/>
        <v>1165.5842026738417</v>
      </c>
      <c r="AL453" s="187">
        <f t="shared" si="256"/>
        <v>1165.5842026738417</v>
      </c>
    </row>
    <row r="454" spans="1:38" x14ac:dyDescent="0.2">
      <c r="A454" s="250">
        <v>16</v>
      </c>
      <c r="B454" s="1" t="s">
        <v>215</v>
      </c>
      <c r="C454" s="1" t="str">
        <f>VLOOKUP(B454,Valores!$A$2:$F$223,5,FALSE)</f>
        <v>m³</v>
      </c>
      <c r="D454" s="1">
        <v>0</v>
      </c>
      <c r="E454" s="64">
        <f>VLOOKUP($B454,Valores!$A$2:$G$300,6,FALSE)*VLOOKUP(VLOOKUP($B454,Indices_Poder!$B$5:$E$250,3,FALSE),Indices_Poder!$G$6:$N$28,4,FALSE)</f>
        <v>5744.0577699282558</v>
      </c>
      <c r="F454" s="65">
        <f>$E454*VLOOKUP(F$438,Regional!$A$2:$B$7,2,FALSE)</f>
        <v>5815.858492052359</v>
      </c>
      <c r="G454" s="65">
        <f>$E454*VLOOKUP(G$438,Regional!$A$2:$B$7,2,FALSE)</f>
        <v>5589.5426159171857</v>
      </c>
      <c r="H454" s="65">
        <f>$E454*VLOOKUP(H$438,Regional!$A$2:$B$7,2,FALSE)</f>
        <v>5899.1473297163184</v>
      </c>
      <c r="I454" s="65">
        <f>$E454*VLOOKUP(I$438,Regional!$A$2:$B$7,2,FALSE)</f>
        <v>5777.3733049938401</v>
      </c>
      <c r="J454" s="65">
        <f>$E454*VLOOKUP(J$438,Regional!$A$2:$B$7,2,FALSE)</f>
        <v>5827.9210133692077</v>
      </c>
      <c r="K454" s="66">
        <f t="shared" si="257"/>
        <v>0</v>
      </c>
      <c r="L454" s="65">
        <f t="shared" si="258"/>
        <v>0</v>
      </c>
      <c r="M454" s="65">
        <f t="shared" si="258"/>
        <v>0</v>
      </c>
      <c r="N454" s="65">
        <f t="shared" si="258"/>
        <v>0</v>
      </c>
      <c r="O454" s="65">
        <f t="shared" si="258"/>
        <v>0</v>
      </c>
      <c r="P454" s="133">
        <f t="shared" si="258"/>
        <v>0</v>
      </c>
      <c r="Q454" s="119">
        <f>VLOOKUP(B454,Valores!$A$2:$P$300,14,FALSE)</f>
        <v>1</v>
      </c>
      <c r="R454" s="119">
        <f>VLOOKUP(B454,Valores!$A$2:$P$300,15,FALSE)</f>
        <v>3.1300000000000001E-2</v>
      </c>
      <c r="S454" s="186">
        <f t="shared" si="259"/>
        <v>0</v>
      </c>
      <c r="T454" s="186">
        <f t="shared" si="246"/>
        <v>0</v>
      </c>
      <c r="U454" s="186">
        <f t="shared" si="246"/>
        <v>0</v>
      </c>
      <c r="V454" s="186">
        <f t="shared" si="246"/>
        <v>0</v>
      </c>
      <c r="W454" s="186">
        <f t="shared" si="246"/>
        <v>0</v>
      </c>
      <c r="Y454" s="31">
        <f t="shared" si="247"/>
        <v>0</v>
      </c>
      <c r="Z454" s="187">
        <f t="shared" si="248"/>
        <v>0</v>
      </c>
      <c r="AB454" s="31">
        <f t="shared" si="249"/>
        <v>0</v>
      </c>
      <c r="AC454" s="187">
        <f t="shared" si="250"/>
        <v>0</v>
      </c>
      <c r="AE454" s="31">
        <f t="shared" si="251"/>
        <v>0</v>
      </c>
      <c r="AF454" s="187">
        <f t="shared" si="252"/>
        <v>0</v>
      </c>
      <c r="AH454" s="31">
        <f t="shared" si="253"/>
        <v>0</v>
      </c>
      <c r="AI454" s="187">
        <f t="shared" si="254"/>
        <v>0</v>
      </c>
      <c r="AK454" s="31">
        <f t="shared" si="255"/>
        <v>0</v>
      </c>
      <c r="AL454" s="187">
        <f t="shared" si="256"/>
        <v>0</v>
      </c>
    </row>
    <row r="455" spans="1:38" x14ac:dyDescent="0.2">
      <c r="A455" s="250">
        <v>17</v>
      </c>
      <c r="B455" s="1" t="s">
        <v>247</v>
      </c>
      <c r="C455" s="1" t="str">
        <f>VLOOKUP(B455,Valores!$A$2:$F$223,5,FALSE)</f>
        <v>m³</v>
      </c>
      <c r="D455" s="1">
        <v>1.75</v>
      </c>
      <c r="E455" s="64">
        <f>VLOOKUP($B455,Valores!$A$2:$G$300,6,FALSE)*VLOOKUP(VLOOKUP($B455,Indices_Poder!$B$5:$E$250,3,FALSE),Indices_Poder!$G$6:$N$28,4,FALSE)</f>
        <v>5744.0577699282558</v>
      </c>
      <c r="F455" s="65">
        <f>$E455*VLOOKUP(F$438,Regional!$A$2:$B$7,2,FALSE)</f>
        <v>5815.858492052359</v>
      </c>
      <c r="G455" s="65">
        <f>$E455*VLOOKUP(G$438,Regional!$A$2:$B$7,2,FALSE)</f>
        <v>5589.5426159171857</v>
      </c>
      <c r="H455" s="65">
        <f>$E455*VLOOKUP(H$438,Regional!$A$2:$B$7,2,FALSE)</f>
        <v>5899.1473297163184</v>
      </c>
      <c r="I455" s="65">
        <f>$E455*VLOOKUP(I$438,Regional!$A$2:$B$7,2,FALSE)</f>
        <v>5777.3733049938401</v>
      </c>
      <c r="J455" s="65">
        <f>$E455*VLOOKUP(J$438,Regional!$A$2:$B$7,2,FALSE)</f>
        <v>5827.9210133692077</v>
      </c>
      <c r="K455" s="66">
        <f t="shared" si="257"/>
        <v>10052.101097374447</v>
      </c>
      <c r="L455" s="65">
        <f t="shared" si="258"/>
        <v>10177.752361091629</v>
      </c>
      <c r="M455" s="65">
        <f t="shared" si="258"/>
        <v>9781.6995778550754</v>
      </c>
      <c r="N455" s="65">
        <f t="shared" si="258"/>
        <v>10323.507827003557</v>
      </c>
      <c r="O455" s="65">
        <f t="shared" si="258"/>
        <v>10110.403283739221</v>
      </c>
      <c r="P455" s="133">
        <f t="shared" si="258"/>
        <v>10198.861773396113</v>
      </c>
      <c r="Q455" s="119">
        <f>VLOOKUP(B455,Valores!$A$2:$P$300,14,FALSE)</f>
        <v>1</v>
      </c>
      <c r="R455" s="119">
        <f>VLOOKUP(B455,Valores!$A$2:$P$300,15,FALSE)</f>
        <v>3.1300000000000001E-2</v>
      </c>
      <c r="S455" s="186">
        <f t="shared" si="259"/>
        <v>0</v>
      </c>
      <c r="T455" s="186">
        <f t="shared" si="246"/>
        <v>0</v>
      </c>
      <c r="U455" s="186">
        <f t="shared" si="246"/>
        <v>0</v>
      </c>
      <c r="V455" s="186">
        <f t="shared" si="246"/>
        <v>0</v>
      </c>
      <c r="W455" s="186">
        <f t="shared" si="246"/>
        <v>0</v>
      </c>
      <c r="Y455" s="31">
        <f t="shared" si="247"/>
        <v>10177.752361091629</v>
      </c>
      <c r="Z455" s="187">
        <f t="shared" si="248"/>
        <v>10177.752361091629</v>
      </c>
      <c r="AB455" s="31">
        <f t="shared" si="249"/>
        <v>9781.6995778550754</v>
      </c>
      <c r="AC455" s="187">
        <f t="shared" si="250"/>
        <v>9781.6995778550754</v>
      </c>
      <c r="AE455" s="31">
        <f t="shared" si="251"/>
        <v>10323.507827003557</v>
      </c>
      <c r="AF455" s="187">
        <f t="shared" si="252"/>
        <v>10323.507827003557</v>
      </c>
      <c r="AH455" s="31">
        <f t="shared" si="253"/>
        <v>10110.403283739221</v>
      </c>
      <c r="AI455" s="187">
        <f t="shared" si="254"/>
        <v>10110.403283739221</v>
      </c>
      <c r="AK455" s="31">
        <f t="shared" si="255"/>
        <v>10198.861773396113</v>
      </c>
      <c r="AL455" s="187">
        <f t="shared" si="256"/>
        <v>10198.861773396113</v>
      </c>
    </row>
    <row r="456" spans="1:38" x14ac:dyDescent="0.2">
      <c r="A456" s="250">
        <v>18</v>
      </c>
      <c r="B456" s="1" t="s">
        <v>248</v>
      </c>
      <c r="C456" s="1" t="str">
        <f>VLOOKUP(B456,Valores!$A$2:$F$223,5,FALSE)</f>
        <v>m³</v>
      </c>
      <c r="D456" s="1">
        <v>1.75</v>
      </c>
      <c r="E456" s="64">
        <f>VLOOKUP($B456,Valores!$A$2:$G$300,6,FALSE)*VLOOKUP(VLOOKUP($B456,Indices_Poder!$B$5:$E$250,3,FALSE),Indices_Poder!$G$6:$N$28,4,FALSE)</f>
        <v>5744.0577699282558</v>
      </c>
      <c r="F456" s="65">
        <f>$E456*VLOOKUP(F$438,Regional!$A$2:$B$7,2,FALSE)</f>
        <v>5815.858492052359</v>
      </c>
      <c r="G456" s="65">
        <f>$E456*VLOOKUP(G$438,Regional!$A$2:$B$7,2,FALSE)</f>
        <v>5589.5426159171857</v>
      </c>
      <c r="H456" s="65">
        <f>$E456*VLOOKUP(H$438,Regional!$A$2:$B$7,2,FALSE)</f>
        <v>5899.1473297163184</v>
      </c>
      <c r="I456" s="65">
        <f>$E456*VLOOKUP(I$438,Regional!$A$2:$B$7,2,FALSE)</f>
        <v>5777.3733049938401</v>
      </c>
      <c r="J456" s="65">
        <f>$E456*VLOOKUP(J$438,Regional!$A$2:$B$7,2,FALSE)</f>
        <v>5827.9210133692077</v>
      </c>
      <c r="K456" s="66">
        <f t="shared" si="257"/>
        <v>10052.101097374447</v>
      </c>
      <c r="L456" s="65">
        <f t="shared" si="258"/>
        <v>10177.752361091629</v>
      </c>
      <c r="M456" s="65">
        <f t="shared" si="258"/>
        <v>9781.6995778550754</v>
      </c>
      <c r="N456" s="65">
        <f t="shared" si="258"/>
        <v>10323.507827003557</v>
      </c>
      <c r="O456" s="65">
        <f t="shared" si="258"/>
        <v>10110.403283739221</v>
      </c>
      <c r="P456" s="133">
        <f t="shared" si="258"/>
        <v>10198.861773396113</v>
      </c>
      <c r="Q456" s="119">
        <f>VLOOKUP(B456,Valores!$A$2:$P$300,14,FALSE)</f>
        <v>1</v>
      </c>
      <c r="R456" s="119">
        <f>VLOOKUP(B456,Valores!$A$2:$P$300,15,FALSE)</f>
        <v>3.1300000000000001E-2</v>
      </c>
      <c r="S456" s="186">
        <f t="shared" si="259"/>
        <v>0</v>
      </c>
      <c r="T456" s="186">
        <f t="shared" si="246"/>
        <v>0</v>
      </c>
      <c r="U456" s="186">
        <f t="shared" si="246"/>
        <v>0</v>
      </c>
      <c r="V456" s="186">
        <f t="shared" si="246"/>
        <v>0</v>
      </c>
      <c r="W456" s="186">
        <f t="shared" si="246"/>
        <v>0</v>
      </c>
      <c r="Y456" s="31">
        <f t="shared" si="247"/>
        <v>10177.752361091629</v>
      </c>
      <c r="Z456" s="187">
        <f t="shared" si="248"/>
        <v>10177.752361091629</v>
      </c>
      <c r="AB456" s="31">
        <f t="shared" si="249"/>
        <v>9781.6995778550754</v>
      </c>
      <c r="AC456" s="187">
        <f t="shared" si="250"/>
        <v>9781.6995778550754</v>
      </c>
      <c r="AE456" s="31">
        <f t="shared" si="251"/>
        <v>10323.507827003557</v>
      </c>
      <c r="AF456" s="187">
        <f t="shared" si="252"/>
        <v>10323.507827003557</v>
      </c>
      <c r="AH456" s="31">
        <f t="shared" si="253"/>
        <v>10110.403283739221</v>
      </c>
      <c r="AI456" s="187">
        <f t="shared" si="254"/>
        <v>10110.403283739221</v>
      </c>
      <c r="AK456" s="31">
        <f t="shared" si="255"/>
        <v>10198.861773396113</v>
      </c>
      <c r="AL456" s="187">
        <f t="shared" si="256"/>
        <v>10198.861773396113</v>
      </c>
    </row>
    <row r="457" spans="1:38" x14ac:dyDescent="0.2">
      <c r="A457" s="250">
        <v>19</v>
      </c>
      <c r="B457" s="1" t="s">
        <v>217</v>
      </c>
      <c r="C457" s="1" t="str">
        <f>VLOOKUP(B457,Valores!$A$2:$F$223,5,FALSE)</f>
        <v>m³</v>
      </c>
      <c r="D457" s="135">
        <v>20</v>
      </c>
      <c r="E457" s="64">
        <f>VLOOKUP($B457,Valores!$A$2:$G$300,6,FALSE)*VLOOKUP(VLOOKUP($B457,Indices_Poder!$B$5:$E$250,3,FALSE),Indices_Poder!$G$6:$N$28,4,FALSE)</f>
        <v>5744.0577699282558</v>
      </c>
      <c r="F457" s="65">
        <f>$E457*VLOOKUP(F$438,Regional!$A$2:$B$7,2,FALSE)</f>
        <v>5815.858492052359</v>
      </c>
      <c r="G457" s="65">
        <f>$E457*VLOOKUP(G$438,Regional!$A$2:$B$7,2,FALSE)</f>
        <v>5589.5426159171857</v>
      </c>
      <c r="H457" s="65">
        <f>$E457*VLOOKUP(H$438,Regional!$A$2:$B$7,2,FALSE)</f>
        <v>5899.1473297163184</v>
      </c>
      <c r="I457" s="65">
        <f>$E457*VLOOKUP(I$438,Regional!$A$2:$B$7,2,FALSE)</f>
        <v>5777.3733049938401</v>
      </c>
      <c r="J457" s="65">
        <f>$E457*VLOOKUP(J$438,Regional!$A$2:$B$7,2,FALSE)</f>
        <v>5827.9210133692077</v>
      </c>
      <c r="K457" s="74">
        <f t="shared" si="257"/>
        <v>114881.15539856511</v>
      </c>
      <c r="L457" s="65">
        <f t="shared" si="258"/>
        <v>116317.16984104717</v>
      </c>
      <c r="M457" s="65">
        <f t="shared" si="258"/>
        <v>111790.85231834371</v>
      </c>
      <c r="N457" s="65">
        <f t="shared" si="258"/>
        <v>117982.94659432636</v>
      </c>
      <c r="O457" s="65">
        <f t="shared" si="258"/>
        <v>115547.46609987679</v>
      </c>
      <c r="P457" s="133">
        <f t="shared" si="258"/>
        <v>116558.42026738415</v>
      </c>
      <c r="Q457" s="119">
        <f>VLOOKUP(B457,Valores!$A$2:$P$300,14,FALSE)</f>
        <v>1</v>
      </c>
      <c r="R457" s="119">
        <f>VLOOKUP(B457,Valores!$A$2:$P$300,15,FALSE)</f>
        <v>3.1300000000000001E-2</v>
      </c>
      <c r="S457" s="186">
        <f t="shared" si="259"/>
        <v>0</v>
      </c>
      <c r="T457" s="186">
        <f t="shared" si="246"/>
        <v>0</v>
      </c>
      <c r="U457" s="186">
        <f t="shared" si="246"/>
        <v>0</v>
      </c>
      <c r="V457" s="186">
        <f t="shared" si="246"/>
        <v>0</v>
      </c>
      <c r="W457" s="186">
        <f t="shared" si="246"/>
        <v>0</v>
      </c>
      <c r="Y457" s="31">
        <f t="shared" si="247"/>
        <v>116317.16984104717</v>
      </c>
      <c r="Z457" s="187">
        <f t="shared" si="248"/>
        <v>116317.16984104717</v>
      </c>
      <c r="AB457" s="31">
        <f t="shared" si="249"/>
        <v>111790.85231834371</v>
      </c>
      <c r="AC457" s="187">
        <f t="shared" si="250"/>
        <v>111790.85231834371</v>
      </c>
      <c r="AE457" s="31">
        <f t="shared" si="251"/>
        <v>117982.94659432636</v>
      </c>
      <c r="AF457" s="187">
        <f t="shared" si="252"/>
        <v>117982.94659432636</v>
      </c>
      <c r="AH457" s="31">
        <f t="shared" si="253"/>
        <v>115547.46609987679</v>
      </c>
      <c r="AI457" s="187">
        <f t="shared" si="254"/>
        <v>115547.46609987679</v>
      </c>
      <c r="AK457" s="31">
        <f t="shared" si="255"/>
        <v>116558.42026738415</v>
      </c>
      <c r="AL457" s="187">
        <f t="shared" si="256"/>
        <v>116558.42026738415</v>
      </c>
    </row>
    <row r="458" spans="1:38" s="29" customFormat="1" x14ac:dyDescent="0.2">
      <c r="A458" s="79"/>
      <c r="B458" s="80" t="s">
        <v>143</v>
      </c>
      <c r="C458" s="80"/>
      <c r="D458" s="82"/>
      <c r="E458" s="192"/>
      <c r="F458" s="191"/>
      <c r="G458" s="191"/>
      <c r="H458" s="191"/>
      <c r="I458" s="191"/>
      <c r="J458" s="191"/>
      <c r="K458" s="192">
        <f t="shared" ref="K458:P458" si="260">SUM(K439:K457)</f>
        <v>8821285.6540713795</v>
      </c>
      <c r="L458" s="83">
        <f t="shared" si="260"/>
        <v>8931551.7247472703</v>
      </c>
      <c r="M458" s="83">
        <f t="shared" si="260"/>
        <v>8583993.0699768588</v>
      </c>
      <c r="N458" s="83">
        <f t="shared" si="260"/>
        <v>9059460.3667313065</v>
      </c>
      <c r="O458" s="83">
        <f t="shared" si="260"/>
        <v>8872449.110864995</v>
      </c>
      <c r="P458" s="83">
        <f t="shared" si="260"/>
        <v>8950076.4246208221</v>
      </c>
      <c r="S458" s="174">
        <f>SUMIF($Q439:$Q457,"&lt;&gt;Rateio",Z439:Z457)</f>
        <v>8931551.7247472703</v>
      </c>
      <c r="T458" s="174">
        <f>SUMIF($Q439:$Q457,"&lt;&gt;Rateio",AC439:AC457)</f>
        <v>8583993.0699768588</v>
      </c>
      <c r="U458" s="174">
        <f>SUMIF($Q439:$Q457,"&lt;&gt;Rateio",AF439:AF457)</f>
        <v>9059460.3667313065</v>
      </c>
      <c r="V458" s="174">
        <f>SUMIF($Q439:$Q457,"&lt;&gt;Rateio",AI439:AI457)</f>
        <v>8872449.110864995</v>
      </c>
      <c r="W458" s="174">
        <f>SUMIF($Q439:$Q457,"&lt;&gt;Rateio",AL439:AL457)</f>
        <v>8950076.4246208221</v>
      </c>
      <c r="Z458" s="187"/>
      <c r="AC458" s="187"/>
      <c r="AF458" s="187"/>
      <c r="AI458" s="187"/>
      <c r="AL458" s="187"/>
    </row>
    <row r="459" spans="1:38" s="29" customFormat="1" ht="12.75" hidden="1" customHeight="1" x14ac:dyDescent="0.2">
      <c r="A459" s="79"/>
      <c r="B459" s="80"/>
      <c r="C459" s="80"/>
      <c r="D459" s="82"/>
      <c r="E459" s="137" t="s">
        <v>118</v>
      </c>
      <c r="F459" s="87" t="s">
        <v>129</v>
      </c>
      <c r="G459" s="87" t="s">
        <v>130</v>
      </c>
      <c r="H459" s="87" t="s">
        <v>142</v>
      </c>
      <c r="I459" s="87" t="s">
        <v>132</v>
      </c>
      <c r="J459" s="87" t="s">
        <v>133</v>
      </c>
      <c r="K459" s="88"/>
      <c r="L459" s="83"/>
      <c r="M459" s="83"/>
      <c r="N459" s="83"/>
      <c r="O459" s="83"/>
      <c r="P459" s="83"/>
      <c r="S459" s="186"/>
      <c r="T459" s="186"/>
      <c r="U459" s="186"/>
      <c r="V459" s="186"/>
      <c r="W459" s="186"/>
      <c r="Z459" s="187"/>
      <c r="AC459" s="187"/>
      <c r="AF459" s="187"/>
      <c r="AI459" s="187"/>
      <c r="AL459" s="187"/>
    </row>
    <row r="460" spans="1:38" s="29" customFormat="1" ht="12.75" hidden="1" customHeight="1" x14ac:dyDescent="0.2">
      <c r="A460" s="89"/>
      <c r="B460" s="90" t="s">
        <v>206</v>
      </c>
      <c r="C460" s="90"/>
      <c r="D460" s="92"/>
      <c r="E460" s="92" t="e">
        <f>(SUMIF(#REF!,"Obras civis",K439:K457)+#REF!)*3.98%</f>
        <v>#REF!</v>
      </c>
      <c r="F460" s="93" t="e">
        <f>(SUMIF(#REF!,"Obras civis",L439:L457)+#REF!)*3.98%</f>
        <v>#REF!</v>
      </c>
      <c r="G460" s="93" t="e">
        <f>(SUMIF(#REF!,"Obras civis",M439:M457)+#REF!)*3.98%</f>
        <v>#REF!</v>
      </c>
      <c r="H460" s="93" t="e">
        <f>(SUMIF(#REF!,"Obras civis",N439:N457)+#REF!)*3.98%</f>
        <v>#REF!</v>
      </c>
      <c r="I460" s="93" t="e">
        <f>(SUMIF(#REF!,"Obras civis",O439:O457)+#REF!)*3.98%</f>
        <v>#REF!</v>
      </c>
      <c r="J460" s="93" t="e">
        <f>(SUMIF(#REF!,"Obras civis",P439:P457)+#REF!)*3.98%</f>
        <v>#REF!</v>
      </c>
      <c r="K460" s="92"/>
      <c r="L460" s="93"/>
      <c r="M460" s="93"/>
      <c r="N460" s="93"/>
      <c r="O460" s="93"/>
      <c r="P460" s="93"/>
      <c r="S460" s="186"/>
      <c r="T460" s="186"/>
      <c r="U460" s="186"/>
      <c r="V460" s="186"/>
      <c r="W460" s="186"/>
      <c r="Z460" s="187"/>
      <c r="AC460" s="187"/>
      <c r="AF460" s="187"/>
      <c r="AI460" s="187"/>
      <c r="AL460" s="187"/>
    </row>
    <row r="461" spans="1:38" s="29" customFormat="1" ht="12.75" hidden="1" customHeight="1" x14ac:dyDescent="0.2">
      <c r="A461" s="89"/>
      <c r="B461" s="90" t="s">
        <v>145</v>
      </c>
      <c r="C461" s="97"/>
      <c r="D461" s="99"/>
      <c r="E461" s="99" t="e">
        <f>K458+#REF!+E460</f>
        <v>#REF!</v>
      </c>
      <c r="F461" s="100" t="e">
        <f>L458+#REF!+F460</f>
        <v>#REF!</v>
      </c>
      <c r="G461" s="100" t="e">
        <f>M458+#REF!+G460</f>
        <v>#REF!</v>
      </c>
      <c r="H461" s="100" t="e">
        <f>N458+#REF!+H460</f>
        <v>#REF!</v>
      </c>
      <c r="I461" s="100" t="e">
        <f>O458+#REF!+I460</f>
        <v>#REF!</v>
      </c>
      <c r="J461" s="100" t="e">
        <f>P458+#REF!+J460</f>
        <v>#REF!</v>
      </c>
      <c r="K461" s="99"/>
      <c r="L461" s="100"/>
      <c r="M461" s="100"/>
      <c r="N461" s="100"/>
      <c r="O461" s="100"/>
      <c r="P461" s="100"/>
      <c r="S461" s="186"/>
      <c r="T461" s="186"/>
      <c r="U461" s="186"/>
      <c r="V461" s="186"/>
      <c r="W461" s="186"/>
      <c r="Z461" s="187"/>
      <c r="AC461" s="187"/>
      <c r="AF461" s="187"/>
      <c r="AI461" s="187"/>
      <c r="AL461" s="187"/>
    </row>
    <row r="462" spans="1:38" s="29" customFormat="1" ht="12.75" hidden="1" customHeight="1" x14ac:dyDescent="0.2">
      <c r="A462" s="89"/>
      <c r="B462" s="90" t="s">
        <v>146</v>
      </c>
      <c r="C462" s="90"/>
      <c r="D462" s="91"/>
      <c r="E462" s="92" t="e">
        <f>E461*2.7%</f>
        <v>#REF!</v>
      </c>
      <c r="F462" s="93" t="e">
        <f>F461*2.7%</f>
        <v>#REF!</v>
      </c>
      <c r="G462" s="93" t="e">
        <f t="shared" ref="G462:J462" si="261">G461*2.7%</f>
        <v>#REF!</v>
      </c>
      <c r="H462" s="93" t="e">
        <f t="shared" si="261"/>
        <v>#REF!</v>
      </c>
      <c r="I462" s="93" t="e">
        <f t="shared" si="261"/>
        <v>#REF!</v>
      </c>
      <c r="J462" s="93" t="e">
        <f t="shared" si="261"/>
        <v>#REF!</v>
      </c>
      <c r="K462" s="92"/>
      <c r="L462" s="93"/>
      <c r="M462" s="93"/>
      <c r="N462" s="93"/>
      <c r="O462" s="93"/>
      <c r="P462" s="93"/>
      <c r="S462" s="186"/>
      <c r="T462" s="186"/>
      <c r="U462" s="186"/>
      <c r="V462" s="186"/>
      <c r="W462" s="186"/>
      <c r="Z462" s="187"/>
      <c r="AC462" s="187"/>
      <c r="AF462" s="187"/>
      <c r="AI462" s="187"/>
      <c r="AL462" s="187"/>
    </row>
    <row r="463" spans="1:38" s="29" customFormat="1" ht="12.75" hidden="1" customHeight="1" x14ac:dyDescent="0.2">
      <c r="A463" s="89"/>
      <c r="B463" s="90" t="s">
        <v>147</v>
      </c>
      <c r="C463" s="97"/>
      <c r="D463" s="98"/>
      <c r="E463" s="99" t="e">
        <f>E461*1.4%</f>
        <v>#REF!</v>
      </c>
      <c r="F463" s="100" t="e">
        <f>F461*1.4%</f>
        <v>#REF!</v>
      </c>
      <c r="G463" s="100" t="e">
        <f t="shared" ref="G463:J463" si="262">G461*1.4%</f>
        <v>#REF!</v>
      </c>
      <c r="H463" s="100" t="e">
        <f t="shared" si="262"/>
        <v>#REF!</v>
      </c>
      <c r="I463" s="100" t="e">
        <f t="shared" si="262"/>
        <v>#REF!</v>
      </c>
      <c r="J463" s="100" t="e">
        <f t="shared" si="262"/>
        <v>#REF!</v>
      </c>
      <c r="K463" s="99"/>
      <c r="L463" s="100"/>
      <c r="M463" s="100"/>
      <c r="N463" s="100"/>
      <c r="O463" s="100"/>
      <c r="P463" s="100"/>
      <c r="S463" s="186"/>
      <c r="T463" s="186"/>
      <c r="U463" s="186"/>
      <c r="V463" s="186"/>
      <c r="W463" s="186"/>
      <c r="Z463" s="187"/>
      <c r="AC463" s="187"/>
      <c r="AF463" s="187"/>
      <c r="AI463" s="187"/>
      <c r="AL463" s="187"/>
    </row>
    <row r="464" spans="1:38" s="29" customFormat="1" ht="12.75" hidden="1" customHeight="1" x14ac:dyDescent="0.2">
      <c r="A464" s="89"/>
      <c r="B464" s="90" t="s">
        <v>148</v>
      </c>
      <c r="C464" s="90"/>
      <c r="D464" s="90"/>
      <c r="E464" s="92" t="e">
        <f>E461*3.99%</f>
        <v>#REF!</v>
      </c>
      <c r="F464" s="93" t="e">
        <f>F461*3.99%</f>
        <v>#REF!</v>
      </c>
      <c r="G464" s="93" t="e">
        <f t="shared" ref="G464:J464" si="263">G461*3.99%</f>
        <v>#REF!</v>
      </c>
      <c r="H464" s="93" t="e">
        <f t="shared" si="263"/>
        <v>#REF!</v>
      </c>
      <c r="I464" s="93" t="e">
        <f t="shared" si="263"/>
        <v>#REF!</v>
      </c>
      <c r="J464" s="93" t="e">
        <f t="shared" si="263"/>
        <v>#REF!</v>
      </c>
      <c r="K464" s="92"/>
      <c r="L464" s="93"/>
      <c r="M464" s="93"/>
      <c r="N464" s="93"/>
      <c r="O464" s="93"/>
      <c r="P464" s="93"/>
      <c r="S464" s="186"/>
      <c r="T464" s="186"/>
      <c r="U464" s="186"/>
      <c r="V464" s="186"/>
      <c r="W464" s="186"/>
      <c r="Z464" s="187"/>
      <c r="AC464" s="187"/>
      <c r="AF464" s="187"/>
      <c r="AI464" s="187"/>
      <c r="AL464" s="187"/>
    </row>
    <row r="465" spans="1:38" s="29" customFormat="1" ht="12.75" hidden="1" customHeight="1" x14ac:dyDescent="0.2">
      <c r="A465" s="89"/>
      <c r="B465" s="104" t="s">
        <v>149</v>
      </c>
      <c r="C465" s="104"/>
      <c r="D465" s="105"/>
      <c r="E465" s="106" t="e">
        <f>E461*2.7%</f>
        <v>#REF!</v>
      </c>
      <c r="F465" s="107" t="e">
        <f>F461*2.7%</f>
        <v>#REF!</v>
      </c>
      <c r="G465" s="107" t="e">
        <f t="shared" ref="G465:J465" si="264">G461*2.7%</f>
        <v>#REF!</v>
      </c>
      <c r="H465" s="107" t="e">
        <f t="shared" si="264"/>
        <v>#REF!</v>
      </c>
      <c r="I465" s="107" t="e">
        <f t="shared" si="264"/>
        <v>#REF!</v>
      </c>
      <c r="J465" s="107" t="e">
        <f t="shared" si="264"/>
        <v>#REF!</v>
      </c>
      <c r="K465" s="106"/>
      <c r="L465" s="107"/>
      <c r="M465" s="107"/>
      <c r="N465" s="107"/>
      <c r="O465" s="107"/>
      <c r="P465" s="107"/>
      <c r="S465" s="186"/>
      <c r="T465" s="186"/>
      <c r="U465" s="186"/>
      <c r="V465" s="186"/>
      <c r="W465" s="186"/>
      <c r="Z465" s="187"/>
      <c r="AC465" s="187"/>
      <c r="AF465" s="187"/>
      <c r="AI465" s="187"/>
      <c r="AL465" s="187"/>
    </row>
    <row r="466" spans="1:38" s="29" customFormat="1" ht="12.75" hidden="1" customHeight="1" x14ac:dyDescent="0.2">
      <c r="A466" s="89"/>
      <c r="B466" s="90" t="s">
        <v>150</v>
      </c>
      <c r="C466" s="90"/>
      <c r="D466" s="91"/>
      <c r="E466" s="106" t="e">
        <f>E461+E462+E463+E464+E465</f>
        <v>#REF!</v>
      </c>
      <c r="F466" s="93" t="e">
        <f>F461+F462+F463+F464+F465</f>
        <v>#REF!</v>
      </c>
      <c r="G466" s="93" t="e">
        <f t="shared" ref="G466:J466" si="265">G461+G462+G463+G464+G465</f>
        <v>#REF!</v>
      </c>
      <c r="H466" s="93" t="e">
        <f t="shared" si="265"/>
        <v>#REF!</v>
      </c>
      <c r="I466" s="93" t="e">
        <f t="shared" si="265"/>
        <v>#REF!</v>
      </c>
      <c r="J466" s="93" t="e">
        <f t="shared" si="265"/>
        <v>#REF!</v>
      </c>
      <c r="K466" s="92"/>
      <c r="L466" s="93"/>
      <c r="M466" s="93"/>
      <c r="N466" s="93"/>
      <c r="O466" s="93"/>
      <c r="P466" s="93"/>
      <c r="S466" s="186"/>
      <c r="T466" s="186"/>
      <c r="U466" s="186"/>
      <c r="V466" s="186"/>
      <c r="W466" s="186"/>
      <c r="Z466" s="187"/>
      <c r="AC466" s="187"/>
      <c r="AF466" s="187"/>
      <c r="AI466" s="187"/>
      <c r="AL466" s="187"/>
    </row>
    <row r="467" spans="1:38" s="29" customFormat="1" ht="12.75" hidden="1" customHeight="1" x14ac:dyDescent="0.2">
      <c r="A467" s="90"/>
      <c r="B467" s="90" t="s">
        <v>151</v>
      </c>
      <c r="C467" s="90"/>
      <c r="D467" s="91"/>
      <c r="E467" s="92" t="e">
        <f t="shared" ref="E467:J467" si="266">E466*3%</f>
        <v>#REF!</v>
      </c>
      <c r="F467" s="93" t="e">
        <f t="shared" si="266"/>
        <v>#REF!</v>
      </c>
      <c r="G467" s="93" t="e">
        <f t="shared" si="266"/>
        <v>#REF!</v>
      </c>
      <c r="H467" s="93" t="e">
        <f t="shared" si="266"/>
        <v>#REF!</v>
      </c>
      <c r="I467" s="93" t="e">
        <f t="shared" si="266"/>
        <v>#REF!</v>
      </c>
      <c r="J467" s="93" t="e">
        <f t="shared" si="266"/>
        <v>#REF!</v>
      </c>
      <c r="K467" s="92"/>
      <c r="L467" s="93"/>
      <c r="M467" s="93"/>
      <c r="N467" s="93"/>
      <c r="O467" s="93"/>
      <c r="P467" s="93"/>
      <c r="S467" s="186"/>
      <c r="T467" s="186"/>
      <c r="U467" s="186"/>
      <c r="V467" s="186"/>
      <c r="W467" s="186"/>
      <c r="Z467" s="187"/>
      <c r="AC467" s="187"/>
      <c r="AF467" s="187"/>
      <c r="AI467" s="187"/>
      <c r="AL467" s="187"/>
    </row>
    <row r="468" spans="1:38" s="29" customFormat="1" ht="12.75" hidden="1" customHeight="1" x14ac:dyDescent="0.2">
      <c r="A468" s="110"/>
      <c r="B468" s="110" t="s">
        <v>152</v>
      </c>
      <c r="C468" s="110"/>
      <c r="D468" s="111"/>
      <c r="E468" s="112" t="e">
        <f>E466*2.7%</f>
        <v>#REF!</v>
      </c>
      <c r="F468" s="103" t="e">
        <f>F466*2.7%</f>
        <v>#REF!</v>
      </c>
      <c r="G468" s="103" t="e">
        <f t="shared" ref="G468:J468" si="267">G466*2.7%</f>
        <v>#REF!</v>
      </c>
      <c r="H468" s="103" t="e">
        <f t="shared" si="267"/>
        <v>#REF!</v>
      </c>
      <c r="I468" s="103" t="e">
        <f t="shared" si="267"/>
        <v>#REF!</v>
      </c>
      <c r="J468" s="103" t="e">
        <f t="shared" si="267"/>
        <v>#REF!</v>
      </c>
      <c r="K468" s="112"/>
      <c r="L468" s="103"/>
      <c r="M468" s="103"/>
      <c r="N468" s="103"/>
      <c r="O468" s="103"/>
      <c r="P468" s="103"/>
      <c r="S468" s="186"/>
      <c r="T468" s="186"/>
      <c r="U468" s="186"/>
      <c r="V468" s="186"/>
      <c r="W468" s="186"/>
      <c r="Z468" s="187"/>
      <c r="AC468" s="187"/>
      <c r="AF468" s="187"/>
      <c r="AI468" s="187"/>
      <c r="AL468" s="187"/>
    </row>
    <row r="469" spans="1:38" s="29" customFormat="1" x14ac:dyDescent="0.2">
      <c r="A469" s="79"/>
      <c r="B469" s="80" t="s">
        <v>153</v>
      </c>
      <c r="C469" s="80"/>
      <c r="D469" s="82"/>
      <c r="E469" s="82">
        <f>K458*(1+Entrada!$K$13)</f>
        <v>12879077.054944213</v>
      </c>
      <c r="F469" s="83">
        <f>L458*(1+Entrada!$K$13)</f>
        <v>13040065.518131014</v>
      </c>
      <c r="G469" s="83">
        <f>M458*(1+Entrada!$K$13)</f>
        <v>12532629.882166214</v>
      </c>
      <c r="H469" s="83">
        <f>N458*(1+Entrada!$K$13)</f>
        <v>13226812.135427708</v>
      </c>
      <c r="I469" s="83">
        <f>O458*(1+Entrada!$K$13)</f>
        <v>12953775.701862892</v>
      </c>
      <c r="J469" s="83">
        <f>P458*(1+Entrada!$K$13)</f>
        <v>13067111.579946401</v>
      </c>
      <c r="K469" s="82"/>
      <c r="L469" s="83"/>
      <c r="M469" s="83"/>
      <c r="N469" s="83"/>
      <c r="O469" s="83"/>
      <c r="P469" s="83"/>
      <c r="S469" s="174">
        <f>SUMIF($Q439:$Q457,"&lt;&gt;Rateio",Y439:Y457)</f>
        <v>8931551.7247472703</v>
      </c>
      <c r="T469" s="174">
        <f>SUMIF($Q439:$Q457,"&lt;&gt;Rateio",AB439:AB457)</f>
        <v>8583993.0699768588</v>
      </c>
      <c r="U469" s="174">
        <f>SUMIF($Q439:$Q457,"&lt;&gt;Rateio",AE439:AE457)</f>
        <v>9059460.3667313065</v>
      </c>
      <c r="V469" s="174">
        <f>SUMIF($Q439:$Q457,"&lt;&gt;Rateio",AH439:AH457)</f>
        <v>8872449.110864995</v>
      </c>
      <c r="W469" s="174">
        <f>SUMIF($Q439:$Q457,"&lt;&gt;Rateio",AK439:AK457)</f>
        <v>8950076.4246208221</v>
      </c>
      <c r="Z469" s="187"/>
      <c r="AC469" s="187"/>
      <c r="AF469" s="187"/>
      <c r="AI469" s="187"/>
      <c r="AL469" s="187"/>
    </row>
    <row r="470" spans="1:38" s="29" customFormat="1" x14ac:dyDescent="0.2">
      <c r="C470" s="231"/>
      <c r="E470" s="168">
        <f>AVERAGE(F470:J470)</f>
        <v>1</v>
      </c>
      <c r="F470" s="193">
        <f>S470</f>
        <v>1</v>
      </c>
      <c r="G470" s="194">
        <f>T470</f>
        <v>1</v>
      </c>
      <c r="H470" s="194">
        <f>U470</f>
        <v>1</v>
      </c>
      <c r="I470" s="194">
        <f>V470</f>
        <v>1</v>
      </c>
      <c r="J470" s="195">
        <f>W470</f>
        <v>1</v>
      </c>
      <c r="K470" s="233"/>
      <c r="L470" s="233"/>
      <c r="M470" s="233"/>
      <c r="N470" s="31"/>
      <c r="O470" s="31"/>
      <c r="P470" s="31"/>
      <c r="Q470" s="31"/>
      <c r="S470" s="196">
        <f>S458/S469</f>
        <v>1</v>
      </c>
      <c r="T470" s="196">
        <f>T458/T469</f>
        <v>1</v>
      </c>
      <c r="U470" s="196">
        <f>U458/U469</f>
        <v>1</v>
      </c>
      <c r="V470" s="196">
        <f>V458/V469</f>
        <v>1</v>
      </c>
      <c r="W470" s="196">
        <f>W458/W469</f>
        <v>1</v>
      </c>
      <c r="Y470" s="197"/>
      <c r="Z470" s="198"/>
      <c r="AB470" s="197"/>
      <c r="AC470" s="198"/>
      <c r="AE470" s="197"/>
      <c r="AF470" s="198"/>
      <c r="AH470" s="197"/>
      <c r="AI470" s="198"/>
      <c r="AK470" s="197"/>
      <c r="AL470" s="198"/>
    </row>
    <row r="471" spans="1:38" s="29" customFormat="1" x14ac:dyDescent="0.2">
      <c r="C471" s="231"/>
      <c r="E471" s="199"/>
      <c r="F471" s="200"/>
      <c r="G471" s="200"/>
      <c r="H471" s="200"/>
      <c r="I471" s="200"/>
      <c r="J471" s="200"/>
      <c r="K471" s="233"/>
      <c r="L471" s="233"/>
      <c r="M471" s="233"/>
      <c r="N471" s="31"/>
      <c r="O471" s="31"/>
      <c r="P471" s="31"/>
      <c r="Q471" s="31"/>
      <c r="S471" s="186"/>
      <c r="T471" s="186"/>
      <c r="U471" s="186"/>
      <c r="V471" s="186"/>
      <c r="W471" s="186"/>
      <c r="Z471" s="187"/>
      <c r="AC471" s="187"/>
      <c r="AF471" s="187"/>
      <c r="AI471" s="187"/>
      <c r="AL471" s="187"/>
    </row>
    <row r="472" spans="1:38" s="29" customFormat="1" x14ac:dyDescent="0.2">
      <c r="C472" s="231"/>
      <c r="E472" s="199"/>
      <c r="F472" s="200"/>
      <c r="G472" s="200"/>
      <c r="H472" s="200"/>
      <c r="I472" s="200"/>
      <c r="J472" s="200"/>
      <c r="K472" s="233"/>
      <c r="L472" s="233"/>
      <c r="M472" s="233"/>
      <c r="N472" s="31"/>
      <c r="O472" s="31"/>
      <c r="P472" s="31"/>
      <c r="Q472" s="31"/>
      <c r="S472" s="186"/>
      <c r="T472" s="186"/>
      <c r="U472" s="186"/>
      <c r="V472" s="186"/>
      <c r="W472" s="186"/>
      <c r="Z472" s="187"/>
      <c r="AC472" s="187"/>
      <c r="AF472" s="187"/>
      <c r="AI472" s="187"/>
      <c r="AL472" s="187"/>
    </row>
    <row r="473" spans="1:38" s="29" customFormat="1" x14ac:dyDescent="0.2">
      <c r="C473" s="231"/>
      <c r="E473" s="199"/>
      <c r="F473" s="200"/>
      <c r="G473" s="200"/>
      <c r="H473" s="200"/>
      <c r="I473" s="200"/>
      <c r="J473" s="200"/>
      <c r="K473" s="233"/>
      <c r="L473" s="233"/>
      <c r="M473" s="233"/>
      <c r="N473" s="31"/>
      <c r="O473" s="31"/>
      <c r="P473" s="31"/>
      <c r="Q473" s="31"/>
      <c r="S473" s="186"/>
      <c r="T473" s="186"/>
      <c r="U473" s="186"/>
      <c r="V473" s="186"/>
      <c r="W473" s="186"/>
      <c r="Z473" s="187"/>
      <c r="AC473" s="187"/>
      <c r="AF473" s="187"/>
      <c r="AI473" s="187"/>
      <c r="AL473" s="187"/>
    </row>
    <row r="474" spans="1:38" s="35" customFormat="1" ht="12.75" customHeight="1" x14ac:dyDescent="0.25">
      <c r="B474" s="392" t="s">
        <v>310</v>
      </c>
      <c r="C474" s="232"/>
      <c r="D474" s="231"/>
      <c r="E474" s="233"/>
      <c r="F474" s="233"/>
      <c r="G474" s="233"/>
      <c r="H474" s="233"/>
      <c r="I474" s="233"/>
      <c r="J474" s="233"/>
      <c r="K474" s="233"/>
      <c r="L474" s="233"/>
      <c r="M474" s="233"/>
      <c r="N474" s="36"/>
      <c r="S474" s="171" t="s">
        <v>129</v>
      </c>
      <c r="T474" s="171" t="s">
        <v>130</v>
      </c>
      <c r="U474" s="171" t="s">
        <v>142</v>
      </c>
      <c r="V474" s="171" t="s">
        <v>132</v>
      </c>
      <c r="W474" s="171" t="s">
        <v>133</v>
      </c>
      <c r="Y474" s="172"/>
      <c r="Z474" s="173"/>
      <c r="AB474" s="172"/>
      <c r="AC474" s="173"/>
      <c r="AE474" s="172"/>
      <c r="AF474" s="173"/>
      <c r="AH474" s="172"/>
      <c r="AI474" s="173"/>
      <c r="AK474" s="172"/>
      <c r="AL474" s="173"/>
    </row>
    <row r="475" spans="1:38" s="35" customFormat="1" ht="12.75" customHeight="1" x14ac:dyDescent="0.2">
      <c r="B475" s="392"/>
      <c r="C475" s="236"/>
      <c r="D475" s="258"/>
      <c r="E475" s="233"/>
      <c r="F475" s="233"/>
      <c r="G475" s="258"/>
      <c r="H475" s="259"/>
      <c r="I475" s="259"/>
      <c r="J475" s="36"/>
      <c r="K475" s="36"/>
      <c r="L475" s="37"/>
      <c r="M475" s="36"/>
      <c r="N475" s="36"/>
      <c r="Q475" s="29" t="s">
        <v>202</v>
      </c>
      <c r="S475" s="174">
        <f>SUMIF($Q478:$Q496,"Rateio",L478:L496)+F508</f>
        <v>12965390.000010967</v>
      </c>
      <c r="T475" s="174">
        <f>SUMIF($Q478:$Q496,"Rateio",M478:M496)+G508</f>
        <v>12460860.255813008</v>
      </c>
      <c r="U475" s="174">
        <f>SUMIF($Q478:$Q496,"Rateio",N478:N496)+H508</f>
        <v>13151067.190134577</v>
      </c>
      <c r="V475" s="174">
        <f>SUMIF($Q478:$Q496,"Rateio",O478:O496)+I508</f>
        <v>12879594.332850398</v>
      </c>
      <c r="W475" s="174">
        <f>SUMIF($Q478:$Q496,"Rateio",P478:P496)+J508</f>
        <v>12992281.179270251</v>
      </c>
      <c r="Z475" s="175"/>
      <c r="AC475" s="175"/>
      <c r="AF475" s="175"/>
      <c r="AI475" s="175"/>
      <c r="AL475" s="175"/>
    </row>
    <row r="476" spans="1:38" s="44" customFormat="1" x14ac:dyDescent="0.2">
      <c r="A476" s="379" t="s">
        <v>136</v>
      </c>
      <c r="B476" s="393" t="s">
        <v>138</v>
      </c>
      <c r="C476" s="379" t="s">
        <v>3</v>
      </c>
      <c r="D476" s="394" t="s">
        <v>139</v>
      </c>
      <c r="E476" s="43">
        <f>$E$47</f>
        <v>44228</v>
      </c>
      <c r="F476" s="377" t="str">
        <f>$F$47</f>
        <v>Preço Unitário</v>
      </c>
      <c r="G476" s="377"/>
      <c r="H476" s="377"/>
      <c r="I476" s="377"/>
      <c r="J476" s="377"/>
      <c r="K476" s="43">
        <f>$K$47</f>
        <v>44228</v>
      </c>
      <c r="L476" s="378" t="str">
        <f>$L$47</f>
        <v>Preço Total</v>
      </c>
      <c r="M476" s="378"/>
      <c r="N476" s="378"/>
      <c r="O476" s="378"/>
      <c r="P476" s="378"/>
      <c r="Q476" s="176" t="s">
        <v>203</v>
      </c>
      <c r="S476" s="174">
        <f>SUMIF($R478:$R496,"UAR",L478:L496)</f>
        <v>0</v>
      </c>
      <c r="T476" s="174">
        <f>SUMIF($R478:$R496,"UAR",M478:M496)</f>
        <v>0</v>
      </c>
      <c r="U476" s="174">
        <f>SUMIF($R478:$R496,"UAR",N478:N496)</f>
        <v>0</v>
      </c>
      <c r="V476" s="174">
        <f>SUMIF($R478:$R496,"UAR",O478:O496)</f>
        <v>0</v>
      </c>
      <c r="W476" s="174">
        <f>SUMIF($R478:$R496,"UAR",P478:P496)</f>
        <v>0</v>
      </c>
      <c r="Z476" s="177"/>
      <c r="AC476" s="177"/>
      <c r="AF476" s="177"/>
      <c r="AI476" s="177"/>
      <c r="AL476" s="177"/>
    </row>
    <row r="477" spans="1:38" s="49" customFormat="1" x14ac:dyDescent="0.2">
      <c r="A477" s="379"/>
      <c r="B477" s="380"/>
      <c r="C477" s="379"/>
      <c r="D477" s="394"/>
      <c r="E477" s="42" t="s">
        <v>118</v>
      </c>
      <c r="F477" s="243" t="s">
        <v>129</v>
      </c>
      <c r="G477" s="243" t="s">
        <v>130</v>
      </c>
      <c r="H477" s="243" t="s">
        <v>142</v>
      </c>
      <c r="I477" s="243" t="s">
        <v>132</v>
      </c>
      <c r="J477" s="243" t="s">
        <v>133</v>
      </c>
      <c r="K477" s="45" t="s">
        <v>118</v>
      </c>
      <c r="L477" s="47" t="s">
        <v>129</v>
      </c>
      <c r="M477" s="47" t="s">
        <v>130</v>
      </c>
      <c r="N477" s="47" t="s">
        <v>142</v>
      </c>
      <c r="O477" s="47" t="s">
        <v>132</v>
      </c>
      <c r="P477" s="47" t="s">
        <v>133</v>
      </c>
      <c r="Q477" s="176" t="s">
        <v>204</v>
      </c>
      <c r="S477" s="181">
        <f>S476/S475</f>
        <v>0</v>
      </c>
      <c r="T477" s="181">
        <f>T476/T475</f>
        <v>0</v>
      </c>
      <c r="U477" s="181">
        <f>U476/U475</f>
        <v>0</v>
      </c>
      <c r="V477" s="181">
        <f>V476/V475</f>
        <v>0</v>
      </c>
      <c r="W477" s="181">
        <f>W476/W475</f>
        <v>0</v>
      </c>
      <c r="Y477" s="182"/>
      <c r="Z477" s="183"/>
      <c r="AB477" s="182"/>
      <c r="AC477" s="183"/>
      <c r="AE477" s="182"/>
      <c r="AF477" s="183"/>
      <c r="AH477" s="182"/>
      <c r="AI477" s="183"/>
      <c r="AL477" s="184"/>
    </row>
    <row r="478" spans="1:38" x14ac:dyDescent="0.2">
      <c r="A478" s="246">
        <v>1</v>
      </c>
      <c r="B478" s="116" t="s">
        <v>57</v>
      </c>
      <c r="C478" s="1" t="str">
        <f>VLOOKUP(B478,Valores!$A$2:$F$223,5,FALSE)</f>
        <v>unid.</v>
      </c>
      <c r="D478" s="18">
        <v>1</v>
      </c>
      <c r="E478" s="281">
        <f>EXP(12.68906)*POWER(Resumo!$C$64,0.01669)*POWER(Resumo!$D$64,0.0067)*POWER(Resumo!$E$64,0.42182)*(IF(Resumo!$F$64="ONAN/ONAF",0.8,IF(Resumo!$F$64="ONAN/ONAF/ONAF",1,1.1)))*1.053708*(1+Valores!$H$3)*(1+Valores!$I$3)*(1+Valores!$J$3)*VLOOKUP(VLOOKUP($B10,Indices_Poder!$B$5:$E$250,3,FALSE),Indices_Poder!$G$6:$N$28,8,FALSE)</f>
        <v>7989021.9028716674</v>
      </c>
      <c r="F478" s="65">
        <f>$E478*VLOOKUP(F$477,Regional!$A$2:$B$7,2,FALSE)</f>
        <v>8088884.6766575631</v>
      </c>
      <c r="G478" s="65">
        <f>$E478*VLOOKUP(G$477,Regional!$A$2:$B$7,2,FALSE)</f>
        <v>7774117.2136844192</v>
      </c>
      <c r="H478" s="65">
        <f>$E478*VLOOKUP(H$477,Regional!$A$2:$B$7,2,FALSE)</f>
        <v>8204725.4942492014</v>
      </c>
      <c r="I478" s="65">
        <f>$E478*VLOOKUP(I$477,Regional!$A$2:$B$7,2,FALSE)</f>
        <v>8035358.2299083229</v>
      </c>
      <c r="J478" s="65">
        <f>$E478*VLOOKUP(J$477,Regional!$A$2:$B$7,2,FALSE)</f>
        <v>8105661.6226535933</v>
      </c>
      <c r="K478" s="56">
        <f>D478*E478</f>
        <v>7989021.9028716674</v>
      </c>
      <c r="L478" s="248">
        <f>D478*F478</f>
        <v>8088884.6766575631</v>
      </c>
      <c r="M478" s="248">
        <f>D478*G478</f>
        <v>7774117.2136844192</v>
      </c>
      <c r="N478" s="248">
        <f>D478*H478</f>
        <v>8204725.4942492014</v>
      </c>
      <c r="O478" s="248">
        <f>D478*I478</f>
        <v>8035358.2299083229</v>
      </c>
      <c r="P478" s="249">
        <f>D478*J478</f>
        <v>8105661.6226535933</v>
      </c>
      <c r="Q478" s="119">
        <f>VLOOKUP(B478,Valores!$A$2:$P$300,14,FALSE)</f>
        <v>1</v>
      </c>
      <c r="R478" s="119">
        <f>VLOOKUP(B478,Valores!$A$2:$P$300,15,FALSE)</f>
        <v>2.86E-2</v>
      </c>
      <c r="S478" s="186">
        <f>IF($R478="UAR",L478*S$477,0)</f>
        <v>0</v>
      </c>
      <c r="T478" s="186">
        <f t="shared" ref="T478:W496" si="268">IF($R478="UAR",M478*T$477,0)</f>
        <v>0</v>
      </c>
      <c r="U478" s="186">
        <f t="shared" si="268"/>
        <v>0</v>
      </c>
      <c r="V478" s="186">
        <f t="shared" si="268"/>
        <v>0</v>
      </c>
      <c r="W478" s="186">
        <f t="shared" si="268"/>
        <v>0</v>
      </c>
      <c r="Y478" s="31">
        <f t="shared" ref="Y478:Y496" si="269">L478+S478</f>
        <v>8088884.6766575631</v>
      </c>
      <c r="Z478" s="187">
        <f t="shared" ref="Z478:Z496" si="270">IF($Q478="rateio",0,Y478*$Q478)</f>
        <v>8088884.6766575631</v>
      </c>
      <c r="AB478" s="31">
        <f t="shared" ref="AB478:AB496" si="271">M478+T478</f>
        <v>7774117.2136844192</v>
      </c>
      <c r="AC478" s="187">
        <f t="shared" ref="AC478:AC496" si="272">IF($Q478="rateio",0,AB478*$Q478)</f>
        <v>7774117.2136844192</v>
      </c>
      <c r="AE478" s="31">
        <f t="shared" ref="AE478:AE496" si="273">N478+U478</f>
        <v>8204725.4942492014</v>
      </c>
      <c r="AF478" s="187">
        <f t="shared" ref="AF478:AF496" si="274">IF($Q478="rateio",0,AE478*$Q478)</f>
        <v>8204725.4942492014</v>
      </c>
      <c r="AH478" s="31">
        <f t="shared" ref="AH478:AH496" si="275">V478+O478</f>
        <v>8035358.2299083229</v>
      </c>
      <c r="AI478" s="187">
        <f t="shared" ref="AI478:AI496" si="276">IF($Q478="rateio",0,AH478*$Q478)</f>
        <v>8035358.2299083229</v>
      </c>
      <c r="AK478" s="31">
        <f t="shared" ref="AK478:AK496" si="277">P478+W478</f>
        <v>8105661.6226535933</v>
      </c>
      <c r="AL478" s="187">
        <f t="shared" ref="AL478:AL496" si="278">IF($Q478="rateio",0,AK478*$Q478)</f>
        <v>8105661.6226535933</v>
      </c>
    </row>
    <row r="479" spans="1:38" x14ac:dyDescent="0.2">
      <c r="A479" s="250">
        <v>2</v>
      </c>
      <c r="B479" s="1" t="s">
        <v>237</v>
      </c>
      <c r="C479" s="1" t="str">
        <f>VLOOKUP(B479,Valores!$A$2:$F$223,5,FALSE)</f>
        <v>unid.</v>
      </c>
      <c r="D479" s="251">
        <v>0.33300000000000002</v>
      </c>
      <c r="E479" s="64">
        <f>VLOOKUP($B479,Valores!$A$2:$G$300,6,FALSE)*VLOOKUP(VLOOKUP($B479,Indices_Poder!$B$5:$E$250,3,FALSE),Indices_Poder!$G$6:$N$28,4,FALSE)</f>
        <v>188082.17109338444</v>
      </c>
      <c r="F479" s="65">
        <f>$E479*VLOOKUP(F$477,Regional!$A$2:$B$7,2,FALSE)</f>
        <v>190433.19823205174</v>
      </c>
      <c r="G479" s="65">
        <f>$E479*VLOOKUP(G$477,Regional!$A$2:$B$7,2,FALSE)</f>
        <v>183022.76069097238</v>
      </c>
      <c r="H479" s="65">
        <f>$E479*VLOOKUP(H$477,Regional!$A$2:$B$7,2,FALSE)</f>
        <v>193160.3897129058</v>
      </c>
      <c r="I479" s="65">
        <f>$E479*VLOOKUP(I$477,Regional!$A$2:$B$7,2,FALSE)</f>
        <v>189173.04768572608</v>
      </c>
      <c r="J479" s="65">
        <f>$E479*VLOOKUP(J$477,Regional!$A$2:$B$7,2,FALSE)</f>
        <v>190828.17079134786</v>
      </c>
      <c r="K479" s="66">
        <f t="shared" ref="K479:K496" si="279">D479*E479</f>
        <v>62631.362974097021</v>
      </c>
      <c r="L479" s="65">
        <f t="shared" ref="L479:P496" si="280">$D479*F479</f>
        <v>63414.255011273235</v>
      </c>
      <c r="M479" s="65">
        <f t="shared" si="280"/>
        <v>60946.57931009381</v>
      </c>
      <c r="N479" s="65">
        <f t="shared" si="280"/>
        <v>64322.409774397638</v>
      </c>
      <c r="O479" s="65">
        <f t="shared" si="280"/>
        <v>62994.624879346789</v>
      </c>
      <c r="P479" s="133">
        <f t="shared" si="280"/>
        <v>63545.780873518845</v>
      </c>
      <c r="Q479" s="119">
        <f>VLOOKUP(B479,Valores!$A$2:$P$300,14,FALSE)</f>
        <v>1</v>
      </c>
      <c r="R479" s="119">
        <f>VLOOKUP(B479,Valores!$A$2:$P$300,15,FALSE)</f>
        <v>3.5700000000000003E-2</v>
      </c>
      <c r="S479" s="186">
        <f t="shared" ref="S479:S496" si="281">IF($R479="UAR",L479*S$477,0)</f>
        <v>0</v>
      </c>
      <c r="T479" s="186">
        <f t="shared" si="268"/>
        <v>0</v>
      </c>
      <c r="U479" s="186">
        <f t="shared" si="268"/>
        <v>0</v>
      </c>
      <c r="V479" s="186">
        <f t="shared" si="268"/>
        <v>0</v>
      </c>
      <c r="W479" s="186">
        <f t="shared" si="268"/>
        <v>0</v>
      </c>
      <c r="Y479" s="31">
        <f t="shared" si="269"/>
        <v>63414.255011273235</v>
      </c>
      <c r="Z479" s="187">
        <f t="shared" si="270"/>
        <v>63414.255011273235</v>
      </c>
      <c r="AB479" s="31">
        <f t="shared" si="271"/>
        <v>60946.57931009381</v>
      </c>
      <c r="AC479" s="187">
        <f t="shared" si="272"/>
        <v>60946.57931009381</v>
      </c>
      <c r="AE479" s="31">
        <f t="shared" si="273"/>
        <v>64322.409774397638</v>
      </c>
      <c r="AF479" s="187">
        <f t="shared" si="274"/>
        <v>64322.409774397638</v>
      </c>
      <c r="AH479" s="31">
        <f t="shared" si="275"/>
        <v>62994.624879346789</v>
      </c>
      <c r="AI479" s="187">
        <f t="shared" si="276"/>
        <v>62994.624879346789</v>
      </c>
      <c r="AK479" s="31">
        <f t="shared" si="277"/>
        <v>63545.780873518845</v>
      </c>
      <c r="AL479" s="187">
        <f t="shared" si="278"/>
        <v>63545.780873518845</v>
      </c>
    </row>
    <row r="480" spans="1:38" x14ac:dyDescent="0.2">
      <c r="A480" s="250">
        <v>3</v>
      </c>
      <c r="B480" s="1" t="s">
        <v>238</v>
      </c>
      <c r="C480" s="1" t="str">
        <f>VLOOKUP(B480,Valores!$A$2:$F$223,5,FALSE)</f>
        <v>unid.</v>
      </c>
      <c r="D480" s="1">
        <v>1</v>
      </c>
      <c r="E480" s="64">
        <f>VLOOKUP($B480,Valores!$A$2:$G$300,6,FALSE)*VLOOKUP(VLOOKUP($B480,Indices_Poder!$B$5:$E$250,3,FALSE),Indices_Poder!$G$6:$N$28,4,FALSE)</f>
        <v>2604.1258136719553</v>
      </c>
      <c r="F480" s="65">
        <f>$E480*VLOOKUP(F$477,Regional!$A$2:$B$7,2,FALSE)</f>
        <v>2636.6773863428548</v>
      </c>
      <c r="G480" s="65">
        <f>$E480*VLOOKUP(G$477,Regional!$A$2:$B$7,2,FALSE)</f>
        <v>2534.0748292841795</v>
      </c>
      <c r="H480" s="65">
        <f>$E480*VLOOKUP(H$477,Regional!$A$2:$B$7,2,FALSE)</f>
        <v>2674.4372106410979</v>
      </c>
      <c r="I480" s="65">
        <f>$E480*VLOOKUP(I$477,Regional!$A$2:$B$7,2,FALSE)</f>
        <v>2619.2297433912527</v>
      </c>
      <c r="J480" s="65">
        <f>$E480*VLOOKUP(J$477,Regional!$A$2:$B$7,2,FALSE)</f>
        <v>2642.1460505515656</v>
      </c>
      <c r="K480" s="66">
        <f t="shared" si="279"/>
        <v>2604.1258136719553</v>
      </c>
      <c r="L480" s="65">
        <f t="shared" si="280"/>
        <v>2636.6773863428548</v>
      </c>
      <c r="M480" s="65">
        <f t="shared" si="280"/>
        <v>2534.0748292841795</v>
      </c>
      <c r="N480" s="65">
        <f t="shared" si="280"/>
        <v>2674.4372106410979</v>
      </c>
      <c r="O480" s="65">
        <f t="shared" si="280"/>
        <v>2619.2297433912527</v>
      </c>
      <c r="P480" s="133">
        <f t="shared" si="280"/>
        <v>2642.1460505515656</v>
      </c>
      <c r="Q480" s="119">
        <f>VLOOKUP(B480,Valores!$A$2:$P$300,14,FALSE)</f>
        <v>1</v>
      </c>
      <c r="R480" s="119">
        <f>VLOOKUP(B480,Valores!$A$2:$P$300,15,FALSE)</f>
        <v>2.7E-2</v>
      </c>
      <c r="S480" s="186">
        <f t="shared" si="281"/>
        <v>0</v>
      </c>
      <c r="T480" s="186">
        <f t="shared" si="268"/>
        <v>0</v>
      </c>
      <c r="U480" s="186">
        <f t="shared" si="268"/>
        <v>0</v>
      </c>
      <c r="V480" s="186">
        <f t="shared" si="268"/>
        <v>0</v>
      </c>
      <c r="W480" s="186">
        <f t="shared" si="268"/>
        <v>0</v>
      </c>
      <c r="Y480" s="31">
        <f t="shared" si="269"/>
        <v>2636.6773863428548</v>
      </c>
      <c r="Z480" s="187">
        <f t="shared" si="270"/>
        <v>2636.6773863428548</v>
      </c>
      <c r="AB480" s="31">
        <f t="shared" si="271"/>
        <v>2534.0748292841795</v>
      </c>
      <c r="AC480" s="187">
        <f t="shared" si="272"/>
        <v>2534.0748292841795</v>
      </c>
      <c r="AE480" s="31">
        <f t="shared" si="273"/>
        <v>2674.4372106410979</v>
      </c>
      <c r="AF480" s="187">
        <f t="shared" si="274"/>
        <v>2674.4372106410979</v>
      </c>
      <c r="AH480" s="31">
        <f t="shared" si="275"/>
        <v>2619.2297433912527</v>
      </c>
      <c r="AI480" s="187">
        <f t="shared" si="276"/>
        <v>2619.2297433912527</v>
      </c>
      <c r="AK480" s="31">
        <f t="shared" si="277"/>
        <v>2642.1460505515656</v>
      </c>
      <c r="AL480" s="187">
        <f t="shared" si="278"/>
        <v>2642.1460505515656</v>
      </c>
    </row>
    <row r="481" spans="1:38" x14ac:dyDescent="0.2">
      <c r="A481" s="250">
        <v>4</v>
      </c>
      <c r="B481" s="1" t="s">
        <v>239</v>
      </c>
      <c r="C481" s="1" t="str">
        <f>VLOOKUP(B481,Valores!$A$2:$F$223,5,FALSE)</f>
        <v>unid.</v>
      </c>
      <c r="D481" s="1">
        <v>1</v>
      </c>
      <c r="E481" s="64">
        <f>VLOOKUP($B481,Valores!$A$2:$G$300,6,FALSE)*VLOOKUP(VLOOKUP($B481,Indices_Poder!$B$5:$E$250,3,FALSE),Indices_Poder!$G$6:$N$28,4,FALSE)</f>
        <v>2604.1258136719553</v>
      </c>
      <c r="F481" s="65">
        <f>$E481*VLOOKUP(F$477,Regional!$A$2:$B$7,2,FALSE)</f>
        <v>2636.6773863428548</v>
      </c>
      <c r="G481" s="65">
        <f>$E481*VLOOKUP(G$477,Regional!$A$2:$B$7,2,FALSE)</f>
        <v>2534.0748292841795</v>
      </c>
      <c r="H481" s="65">
        <f>$E481*VLOOKUP(H$477,Regional!$A$2:$B$7,2,FALSE)</f>
        <v>2674.4372106410979</v>
      </c>
      <c r="I481" s="65">
        <f>$E481*VLOOKUP(I$477,Regional!$A$2:$B$7,2,FALSE)</f>
        <v>2619.2297433912527</v>
      </c>
      <c r="J481" s="65">
        <f>$E481*VLOOKUP(J$477,Regional!$A$2:$B$7,2,FALSE)</f>
        <v>2642.1460505515656</v>
      </c>
      <c r="K481" s="66">
        <f t="shared" si="279"/>
        <v>2604.1258136719553</v>
      </c>
      <c r="L481" s="65">
        <f t="shared" si="280"/>
        <v>2636.6773863428548</v>
      </c>
      <c r="M481" s="65">
        <f t="shared" si="280"/>
        <v>2534.0748292841795</v>
      </c>
      <c r="N481" s="65">
        <f t="shared" si="280"/>
        <v>2674.4372106410979</v>
      </c>
      <c r="O481" s="65">
        <f t="shared" si="280"/>
        <v>2619.2297433912527</v>
      </c>
      <c r="P481" s="133">
        <f t="shared" si="280"/>
        <v>2642.1460505515656</v>
      </c>
      <c r="Q481" s="119">
        <f>VLOOKUP(B481,Valores!$A$2:$P$300,14,FALSE)</f>
        <v>1</v>
      </c>
      <c r="R481" s="119">
        <f>VLOOKUP(B481,Valores!$A$2:$P$300,15,FALSE)</f>
        <v>2.7E-2</v>
      </c>
      <c r="S481" s="186">
        <f t="shared" si="281"/>
        <v>0</v>
      </c>
      <c r="T481" s="186">
        <f t="shared" si="268"/>
        <v>0</v>
      </c>
      <c r="U481" s="186">
        <f t="shared" si="268"/>
        <v>0</v>
      </c>
      <c r="V481" s="186">
        <f t="shared" si="268"/>
        <v>0</v>
      </c>
      <c r="W481" s="186">
        <f t="shared" si="268"/>
        <v>0</v>
      </c>
      <c r="Y481" s="31">
        <f t="shared" si="269"/>
        <v>2636.6773863428548</v>
      </c>
      <c r="Z481" s="187">
        <f t="shared" si="270"/>
        <v>2636.6773863428548</v>
      </c>
      <c r="AB481" s="31">
        <f t="shared" si="271"/>
        <v>2534.0748292841795</v>
      </c>
      <c r="AC481" s="187">
        <f t="shared" si="272"/>
        <v>2534.0748292841795</v>
      </c>
      <c r="AE481" s="31">
        <f t="shared" si="273"/>
        <v>2674.4372106410979</v>
      </c>
      <c r="AF481" s="187">
        <f t="shared" si="274"/>
        <v>2674.4372106410979</v>
      </c>
      <c r="AH481" s="31">
        <f t="shared" si="275"/>
        <v>2619.2297433912527</v>
      </c>
      <c r="AI481" s="187">
        <f t="shared" si="276"/>
        <v>2619.2297433912527</v>
      </c>
      <c r="AK481" s="31">
        <f t="shared" si="277"/>
        <v>2642.1460505515656</v>
      </c>
      <c r="AL481" s="187">
        <f t="shared" si="278"/>
        <v>2642.1460505515656</v>
      </c>
    </row>
    <row r="482" spans="1:38" x14ac:dyDescent="0.2">
      <c r="A482" s="250">
        <v>5</v>
      </c>
      <c r="B482" s="1" t="s">
        <v>30</v>
      </c>
      <c r="C482" s="1" t="str">
        <f>VLOOKUP(B482,Valores!$A$2:$F$223,5,FALSE)</f>
        <v>unid.</v>
      </c>
      <c r="D482" s="1">
        <v>1</v>
      </c>
      <c r="E482" s="64">
        <f>VLOOKUP($B482,Valores!$A$2:$G$300,6,FALSE)*VLOOKUP(VLOOKUP($B482,Indices_Poder!$B$5:$E$250,3,FALSE),Indices_Poder!$G$6:$N$28,4,FALSE)</f>
        <v>54015.592521526502</v>
      </c>
      <c r="F482" s="65">
        <f>$E482*VLOOKUP(F$477,Regional!$A$2:$B$7,2,FALSE)</f>
        <v>54690.78742804558</v>
      </c>
      <c r="G482" s="65">
        <f>$E482*VLOOKUP(G$477,Regional!$A$2:$B$7,2,FALSE)</f>
        <v>52562.57308269744</v>
      </c>
      <c r="H482" s="65">
        <f>$E482*VLOOKUP(H$477,Regional!$A$2:$B$7,2,FALSE)</f>
        <v>55474.01351960771</v>
      </c>
      <c r="I482" s="65">
        <f>$E482*VLOOKUP(I$477,Regional!$A$2:$B$7,2,FALSE)</f>
        <v>54328.882958151356</v>
      </c>
      <c r="J482" s="65">
        <f>$E482*VLOOKUP(J$477,Regional!$A$2:$B$7,2,FALSE)</f>
        <v>54804.220172340785</v>
      </c>
      <c r="K482" s="66">
        <f t="shared" si="279"/>
        <v>54015.592521526502</v>
      </c>
      <c r="L482" s="65">
        <f t="shared" si="280"/>
        <v>54690.78742804558</v>
      </c>
      <c r="M482" s="65">
        <f t="shared" si="280"/>
        <v>52562.57308269744</v>
      </c>
      <c r="N482" s="65">
        <f t="shared" si="280"/>
        <v>55474.01351960771</v>
      </c>
      <c r="O482" s="65">
        <f t="shared" si="280"/>
        <v>54328.882958151356</v>
      </c>
      <c r="P482" s="133">
        <f t="shared" si="280"/>
        <v>54804.220172340785</v>
      </c>
      <c r="Q482" s="119">
        <f>VLOOKUP(B482,Valores!$A$2:$P$300,14,FALSE)</f>
        <v>1</v>
      </c>
      <c r="R482" s="119">
        <f>VLOOKUP(B482,Valores!$A$2:$P$300,15,FALSE)</f>
        <v>0.04</v>
      </c>
      <c r="S482" s="186">
        <f t="shared" si="281"/>
        <v>0</v>
      </c>
      <c r="T482" s="186">
        <f t="shared" si="268"/>
        <v>0</v>
      </c>
      <c r="U482" s="186">
        <f t="shared" si="268"/>
        <v>0</v>
      </c>
      <c r="V482" s="186">
        <f t="shared" si="268"/>
        <v>0</v>
      </c>
      <c r="W482" s="186">
        <f t="shared" si="268"/>
        <v>0</v>
      </c>
      <c r="Y482" s="31">
        <f t="shared" si="269"/>
        <v>54690.78742804558</v>
      </c>
      <c r="Z482" s="187">
        <f t="shared" si="270"/>
        <v>54690.78742804558</v>
      </c>
      <c r="AB482" s="31">
        <f t="shared" si="271"/>
        <v>52562.57308269744</v>
      </c>
      <c r="AC482" s="187">
        <f t="shared" si="272"/>
        <v>52562.57308269744</v>
      </c>
      <c r="AE482" s="31">
        <f t="shared" si="273"/>
        <v>55474.01351960771</v>
      </c>
      <c r="AF482" s="187">
        <f t="shared" si="274"/>
        <v>55474.01351960771</v>
      </c>
      <c r="AH482" s="31">
        <f t="shared" si="275"/>
        <v>54328.882958151356</v>
      </c>
      <c r="AI482" s="187">
        <f t="shared" si="276"/>
        <v>54328.882958151356</v>
      </c>
      <c r="AK482" s="31">
        <f t="shared" si="277"/>
        <v>54804.220172340785</v>
      </c>
      <c r="AL482" s="187">
        <f t="shared" si="278"/>
        <v>54804.220172340785</v>
      </c>
    </row>
    <row r="483" spans="1:38" x14ac:dyDescent="0.2">
      <c r="A483" s="250">
        <v>6</v>
      </c>
      <c r="B483" s="1" t="s">
        <v>240</v>
      </c>
      <c r="C483" s="1" t="str">
        <f>VLOOKUP(B483,Valores!$A$2:$F$223,5,FALSE)</f>
        <v>unid.</v>
      </c>
      <c r="D483" s="1">
        <v>0.33</v>
      </c>
      <c r="E483" s="64">
        <f>EXP(10.06941)*POWER(13.8,0.39621)*POWER($Q$4,0.54447)*0.9331847*(1+Valores!$H$135)*(1+Valores!$I$135)*(1+Valores!$J$135)*VLOOKUP(VLOOKUP($B483,Indices_Poder!$B$5:$E$250,3,FALSE),Indices_Poder!$G$6:$N$28,8,FALSE)</f>
        <v>433304.04849154927</v>
      </c>
      <c r="F483" s="65">
        <f>$E483*VLOOKUP(F$477,Regional!$A$2:$B$7,2,FALSE)</f>
        <v>438720.34909769363</v>
      </c>
      <c r="G483" s="65">
        <f>$E483*VLOOKUP(G$477,Regional!$A$2:$B$7,2,FALSE)</f>
        <v>421648.16958712658</v>
      </c>
      <c r="H483" s="65">
        <f>$E483*VLOOKUP(H$477,Regional!$A$2:$B$7,2,FALSE)</f>
        <v>445003.25780082104</v>
      </c>
      <c r="I483" s="65">
        <f>$E483*VLOOKUP(I$477,Regional!$A$2:$B$7,2,FALSE)</f>
        <v>435817.21197280026</v>
      </c>
      <c r="J483" s="65">
        <f>$E483*VLOOKUP(J$477,Regional!$A$2:$B$7,2,FALSE)</f>
        <v>439630.28759952588</v>
      </c>
      <c r="K483" s="66">
        <f t="shared" si="279"/>
        <v>142990.33600221126</v>
      </c>
      <c r="L483" s="65">
        <f t="shared" si="280"/>
        <v>144777.71520223891</v>
      </c>
      <c r="M483" s="65">
        <f t="shared" si="280"/>
        <v>139143.89596375177</v>
      </c>
      <c r="N483" s="65">
        <f t="shared" si="280"/>
        <v>146851.07507427095</v>
      </c>
      <c r="O483" s="65">
        <f t="shared" si="280"/>
        <v>143819.6799510241</v>
      </c>
      <c r="P483" s="133">
        <f t="shared" si="280"/>
        <v>145077.99490784356</v>
      </c>
      <c r="Q483" s="119">
        <f>VLOOKUP(B483,Valores!$A$2:$P$300,14,FALSE)</f>
        <v>1</v>
      </c>
      <c r="R483" s="119">
        <f>VLOOKUP(B483,Valores!$A$2:$P$300,15,FALSE)</f>
        <v>3.3300000000000003E-2</v>
      </c>
      <c r="S483" s="186">
        <f t="shared" si="281"/>
        <v>0</v>
      </c>
      <c r="T483" s="186">
        <f t="shared" si="268"/>
        <v>0</v>
      </c>
      <c r="U483" s="186">
        <f t="shared" si="268"/>
        <v>0</v>
      </c>
      <c r="V483" s="186">
        <f t="shared" si="268"/>
        <v>0</v>
      </c>
      <c r="W483" s="186">
        <f t="shared" si="268"/>
        <v>0</v>
      </c>
      <c r="Y483" s="31">
        <f t="shared" si="269"/>
        <v>144777.71520223891</v>
      </c>
      <c r="Z483" s="187">
        <f t="shared" si="270"/>
        <v>144777.71520223891</v>
      </c>
      <c r="AB483" s="31">
        <f t="shared" si="271"/>
        <v>139143.89596375177</v>
      </c>
      <c r="AC483" s="187">
        <f t="shared" si="272"/>
        <v>139143.89596375177</v>
      </c>
      <c r="AE483" s="31">
        <f t="shared" si="273"/>
        <v>146851.07507427095</v>
      </c>
      <c r="AF483" s="187">
        <f t="shared" si="274"/>
        <v>146851.07507427095</v>
      </c>
      <c r="AH483" s="31">
        <f t="shared" si="275"/>
        <v>143819.6799510241</v>
      </c>
      <c r="AI483" s="187">
        <f t="shared" si="276"/>
        <v>143819.6799510241</v>
      </c>
      <c r="AK483" s="31">
        <f t="shared" si="277"/>
        <v>145077.99490784356</v>
      </c>
      <c r="AL483" s="187">
        <f t="shared" si="278"/>
        <v>145077.99490784356</v>
      </c>
    </row>
    <row r="484" spans="1:38" x14ac:dyDescent="0.2">
      <c r="A484" s="250">
        <v>7</v>
      </c>
      <c r="B484" s="1" t="s">
        <v>241</v>
      </c>
      <c r="C484" s="1" t="str">
        <f>VLOOKUP(B484,Valores!$A$2:$F$223,5,FALSE)</f>
        <v>unid.</v>
      </c>
      <c r="D484" s="1">
        <v>0.33</v>
      </c>
      <c r="E484" s="64">
        <f>VLOOKUP($B484,Valores!$A$2:$G$300,6,FALSE)*VLOOKUP(VLOOKUP($B484,Indices_Poder!$B$5:$E$250,3,FALSE),Indices_Poder!$G$6:$N$28,4,FALSE)</f>
        <v>71314.393548262757</v>
      </c>
      <c r="F484" s="65">
        <f>$E484*VLOOKUP(F$477,Regional!$A$2:$B$7,2,FALSE)</f>
        <v>72205.823467616035</v>
      </c>
      <c r="G484" s="65">
        <f>$E484*VLOOKUP(G$477,Regional!$A$2:$B$7,2,FALSE)</f>
        <v>69396.036361814491</v>
      </c>
      <c r="H484" s="65">
        <f>$E484*VLOOKUP(H$477,Regional!$A$2:$B$7,2,FALSE)</f>
        <v>73239.882174065846</v>
      </c>
      <c r="I484" s="65">
        <f>$E484*VLOOKUP(I$477,Regional!$A$2:$B$7,2,FALSE)</f>
        <v>71728.01703084269</v>
      </c>
      <c r="J484" s="65">
        <f>$E484*VLOOKUP(J$477,Regional!$A$2:$B$7,2,FALSE)</f>
        <v>72355.583694067391</v>
      </c>
      <c r="K484" s="66">
        <f t="shared" si="279"/>
        <v>23533.749870926709</v>
      </c>
      <c r="L484" s="65">
        <f t="shared" si="280"/>
        <v>23827.921744313291</v>
      </c>
      <c r="M484" s="65">
        <f t="shared" si="280"/>
        <v>22900.691999398783</v>
      </c>
      <c r="N484" s="65">
        <f t="shared" si="280"/>
        <v>24169.16111744173</v>
      </c>
      <c r="O484" s="65">
        <f t="shared" si="280"/>
        <v>23670.245620178088</v>
      </c>
      <c r="P484" s="133">
        <f t="shared" si="280"/>
        <v>23877.34261904224</v>
      </c>
      <c r="Q484" s="119">
        <f>VLOOKUP(B484,Valores!$A$2:$P$300,14,FALSE)</f>
        <v>1</v>
      </c>
      <c r="R484" s="119">
        <f>VLOOKUP(B484,Valores!$A$2:$P$300,15,FALSE)</f>
        <v>2.7799999999999998E-2</v>
      </c>
      <c r="S484" s="186">
        <f t="shared" si="281"/>
        <v>0</v>
      </c>
      <c r="T484" s="186">
        <f t="shared" si="268"/>
        <v>0</v>
      </c>
      <c r="U484" s="186">
        <f t="shared" si="268"/>
        <v>0</v>
      </c>
      <c r="V484" s="186">
        <f t="shared" si="268"/>
        <v>0</v>
      </c>
      <c r="W484" s="186">
        <f t="shared" si="268"/>
        <v>0</v>
      </c>
      <c r="Y484" s="31">
        <f t="shared" si="269"/>
        <v>23827.921744313291</v>
      </c>
      <c r="Z484" s="187">
        <f t="shared" si="270"/>
        <v>23827.921744313291</v>
      </c>
      <c r="AB484" s="31">
        <f t="shared" si="271"/>
        <v>22900.691999398783</v>
      </c>
      <c r="AC484" s="187">
        <f t="shared" si="272"/>
        <v>22900.691999398783</v>
      </c>
      <c r="AE484" s="31">
        <f t="shared" si="273"/>
        <v>24169.16111744173</v>
      </c>
      <c r="AF484" s="187">
        <f t="shared" si="274"/>
        <v>24169.16111744173</v>
      </c>
      <c r="AH484" s="31">
        <f t="shared" si="275"/>
        <v>23670.245620178088</v>
      </c>
      <c r="AI484" s="187">
        <f t="shared" si="276"/>
        <v>23670.245620178088</v>
      </c>
      <c r="AK484" s="31">
        <f t="shared" si="277"/>
        <v>23877.34261904224</v>
      </c>
      <c r="AL484" s="187">
        <f t="shared" si="278"/>
        <v>23877.34261904224</v>
      </c>
    </row>
    <row r="485" spans="1:38" x14ac:dyDescent="0.2">
      <c r="A485" s="250">
        <v>8</v>
      </c>
      <c r="B485" s="1" t="s">
        <v>226</v>
      </c>
      <c r="C485" s="1" t="str">
        <f>VLOOKUP(B485,Valores!$A$2:$F$223,5,FALSE)</f>
        <v>kg</v>
      </c>
      <c r="D485" s="1">
        <v>0</v>
      </c>
      <c r="E485" s="64">
        <f>VLOOKUP($B485,Valores!$A$2:$G$300,6,FALSE)*VLOOKUP(VLOOKUP($B485,Indices_Poder!$B$5:$E$250,3,FALSE),Indices_Poder!$G$6:$N$28,4,FALSE)</f>
        <v>132.79382328753289</v>
      </c>
      <c r="F485" s="65">
        <f>$E485*VLOOKUP(F$477,Regional!$A$2:$B$7,2,FALSE)</f>
        <v>134.45374607862703</v>
      </c>
      <c r="G485" s="65">
        <f>$E485*VLOOKUP(G$477,Regional!$A$2:$B$7,2,FALSE)</f>
        <v>129.22166944109824</v>
      </c>
      <c r="H485" s="65">
        <f>$E485*VLOOKUP(H$477,Regional!$A$2:$B$7,2,FALSE)</f>
        <v>136.37925651629627</v>
      </c>
      <c r="I485" s="65">
        <f>$E485*VLOOKUP(I$477,Regional!$A$2:$B$7,2,FALSE)</f>
        <v>133.56402746260059</v>
      </c>
      <c r="J485" s="65">
        <f>$E485*VLOOKUP(J$477,Regional!$A$2:$B$7,2,FALSE)</f>
        <v>134.73261310753085</v>
      </c>
      <c r="K485" s="66">
        <f t="shared" si="279"/>
        <v>0</v>
      </c>
      <c r="L485" s="65">
        <f t="shared" si="280"/>
        <v>0</v>
      </c>
      <c r="M485" s="65">
        <f t="shared" si="280"/>
        <v>0</v>
      </c>
      <c r="N485" s="65">
        <f t="shared" si="280"/>
        <v>0</v>
      </c>
      <c r="O485" s="65">
        <f t="shared" si="280"/>
        <v>0</v>
      </c>
      <c r="P485" s="133">
        <f t="shared" si="280"/>
        <v>0</v>
      </c>
      <c r="Q485" s="119">
        <f>VLOOKUP(B485,Valores!$A$2:$P$300,14,FALSE)</f>
        <v>1</v>
      </c>
      <c r="R485" s="119">
        <f>VLOOKUP(B485,Valores!$A$2:$P$300,15,FALSE)</f>
        <v>2.5000000000000001E-2</v>
      </c>
      <c r="S485" s="186">
        <f t="shared" si="281"/>
        <v>0</v>
      </c>
      <c r="T485" s="186">
        <f t="shared" si="268"/>
        <v>0</v>
      </c>
      <c r="U485" s="186">
        <f t="shared" si="268"/>
        <v>0</v>
      </c>
      <c r="V485" s="186">
        <f t="shared" si="268"/>
        <v>0</v>
      </c>
      <c r="W485" s="186">
        <f t="shared" si="268"/>
        <v>0</v>
      </c>
      <c r="Y485" s="31">
        <f t="shared" si="269"/>
        <v>0</v>
      </c>
      <c r="Z485" s="187">
        <f t="shared" si="270"/>
        <v>0</v>
      </c>
      <c r="AB485" s="31">
        <f t="shared" si="271"/>
        <v>0</v>
      </c>
      <c r="AC485" s="187">
        <f t="shared" si="272"/>
        <v>0</v>
      </c>
      <c r="AE485" s="31">
        <f t="shared" si="273"/>
        <v>0</v>
      </c>
      <c r="AF485" s="187">
        <f t="shared" si="274"/>
        <v>0</v>
      </c>
      <c r="AH485" s="31">
        <f t="shared" si="275"/>
        <v>0</v>
      </c>
      <c r="AI485" s="187">
        <f t="shared" si="276"/>
        <v>0</v>
      </c>
      <c r="AK485" s="31">
        <f t="shared" si="277"/>
        <v>0</v>
      </c>
      <c r="AL485" s="187">
        <f t="shared" si="278"/>
        <v>0</v>
      </c>
    </row>
    <row r="486" spans="1:38" x14ac:dyDescent="0.2">
      <c r="A486" s="250">
        <v>9</v>
      </c>
      <c r="B486" s="1" t="s">
        <v>53</v>
      </c>
      <c r="C486" s="1" t="str">
        <f>VLOOKUP(B486,Valores!$A$2:$F$223,5,FALSE)</f>
        <v>kg</v>
      </c>
      <c r="D486" s="1">
        <v>146</v>
      </c>
      <c r="E486" s="64">
        <f>VLOOKUP($B486,Valores!$A$2:$G$300,6,FALSE)*VLOOKUP(VLOOKUP($B486,Indices_Poder!$B$5:$E$250,3,FALSE),Indices_Poder!$G$6:$N$28,4,FALSE)</f>
        <v>107.00410922919521</v>
      </c>
      <c r="F486" s="65">
        <f>$E486*VLOOKUP(F$477,Regional!$A$2:$B$7,2,FALSE)</f>
        <v>108.34166059456014</v>
      </c>
      <c r="G486" s="65">
        <f>$E486*VLOOKUP(G$477,Regional!$A$2:$B$7,2,FALSE)</f>
        <v>104.12569869092985</v>
      </c>
      <c r="H486" s="65">
        <f>$E486*VLOOKUP(H$477,Regional!$A$2:$B$7,2,FALSE)</f>
        <v>109.89322017838347</v>
      </c>
      <c r="I486" s="65">
        <f>$E486*VLOOKUP(I$477,Regional!$A$2:$B$7,2,FALSE)</f>
        <v>107.62473306272454</v>
      </c>
      <c r="J486" s="65">
        <f>$E486*VLOOKUP(J$477,Regional!$A$2:$B$7,2,FALSE)</f>
        <v>108.56636922394145</v>
      </c>
      <c r="K486" s="66">
        <f t="shared" si="279"/>
        <v>15622.5999474625</v>
      </c>
      <c r="L486" s="65">
        <f t="shared" si="280"/>
        <v>15817.882446805781</v>
      </c>
      <c r="M486" s="65">
        <f t="shared" si="280"/>
        <v>15202.352008875758</v>
      </c>
      <c r="N486" s="65">
        <f t="shared" si="280"/>
        <v>16044.410146043987</v>
      </c>
      <c r="O486" s="65">
        <f t="shared" si="280"/>
        <v>15713.211027157784</v>
      </c>
      <c r="P486" s="133">
        <f t="shared" si="280"/>
        <v>15850.689906695452</v>
      </c>
      <c r="Q486" s="119">
        <f>VLOOKUP(B486,Valores!$A$2:$P$300,14,FALSE)</f>
        <v>1</v>
      </c>
      <c r="R486" s="119" t="str">
        <f>VLOOKUP(B486,Valores!$A$2:$P$300,15,FALSE)</f>
        <v>Rateio</v>
      </c>
      <c r="S486" s="186">
        <f t="shared" si="281"/>
        <v>0</v>
      </c>
      <c r="T486" s="186">
        <f t="shared" si="268"/>
        <v>0</v>
      </c>
      <c r="U486" s="186">
        <f t="shared" si="268"/>
        <v>0</v>
      </c>
      <c r="V486" s="186">
        <f t="shared" si="268"/>
        <v>0</v>
      </c>
      <c r="W486" s="186">
        <f t="shared" si="268"/>
        <v>0</v>
      </c>
      <c r="Y486" s="31">
        <f t="shared" si="269"/>
        <v>15817.882446805781</v>
      </c>
      <c r="Z486" s="187">
        <f t="shared" si="270"/>
        <v>15817.882446805781</v>
      </c>
      <c r="AB486" s="31">
        <f t="shared" si="271"/>
        <v>15202.352008875758</v>
      </c>
      <c r="AC486" s="187">
        <f t="shared" si="272"/>
        <v>15202.352008875758</v>
      </c>
      <c r="AE486" s="31">
        <f t="shared" si="273"/>
        <v>16044.410146043987</v>
      </c>
      <c r="AF486" s="187">
        <f t="shared" si="274"/>
        <v>16044.410146043987</v>
      </c>
      <c r="AH486" s="31">
        <f t="shared" si="275"/>
        <v>15713.211027157784</v>
      </c>
      <c r="AI486" s="187">
        <f t="shared" si="276"/>
        <v>15713.211027157784</v>
      </c>
      <c r="AK486" s="31">
        <f t="shared" si="277"/>
        <v>15850.689906695452</v>
      </c>
      <c r="AL486" s="187">
        <f t="shared" si="278"/>
        <v>15850.689906695452</v>
      </c>
    </row>
    <row r="487" spans="1:38" x14ac:dyDescent="0.2">
      <c r="A487" s="250">
        <v>10</v>
      </c>
      <c r="B487" s="1" t="s">
        <v>242</v>
      </c>
      <c r="C487" s="1" t="str">
        <f>VLOOKUP(B487,Valores!$A$2:$F$223,5,FALSE)</f>
        <v>unid.</v>
      </c>
      <c r="D487" s="1">
        <v>0</v>
      </c>
      <c r="E487" s="64">
        <f>VLOOKUP($B487,Valores!$A$2:$G$300,6,FALSE)*VLOOKUP(VLOOKUP($B487,Indices_Poder!$B$5:$E$250,3,FALSE),Indices_Poder!$G$6:$N$28,4,FALSE)</f>
        <v>318.82451132788094</v>
      </c>
      <c r="F487" s="65">
        <f>$E487*VLOOKUP(F$477,Regional!$A$2:$B$7,2,FALSE)</f>
        <v>322.80981771947944</v>
      </c>
      <c r="G487" s="65">
        <f>$E487*VLOOKUP(G$477,Regional!$A$2:$B$7,2,FALSE)</f>
        <v>310.24813197316092</v>
      </c>
      <c r="H487" s="65">
        <f>$E487*VLOOKUP(H$477,Regional!$A$2:$B$7,2,FALSE)</f>
        <v>327.43277313373369</v>
      </c>
      <c r="I487" s="65">
        <f>$E487*VLOOKUP(I$477,Regional!$A$2:$B$7,2,FALSE)</f>
        <v>320.67369349358268</v>
      </c>
      <c r="J487" s="65">
        <f>$E487*VLOOKUP(J$477,Regional!$A$2:$B$7,2,FALSE)</f>
        <v>323.47934919326798</v>
      </c>
      <c r="K487" s="66">
        <f t="shared" si="279"/>
        <v>0</v>
      </c>
      <c r="L487" s="65">
        <f t="shared" si="280"/>
        <v>0</v>
      </c>
      <c r="M487" s="65">
        <f t="shared" si="280"/>
        <v>0</v>
      </c>
      <c r="N487" s="65">
        <f t="shared" si="280"/>
        <v>0</v>
      </c>
      <c r="O487" s="65">
        <f t="shared" si="280"/>
        <v>0</v>
      </c>
      <c r="P487" s="133">
        <f t="shared" si="280"/>
        <v>0</v>
      </c>
      <c r="Q487" s="119">
        <f>VLOOKUP(B487,Valores!$A$2:$P$300,14,FALSE)</f>
        <v>1</v>
      </c>
      <c r="R487" s="119">
        <f>VLOOKUP(B487,Valores!$A$2:$P$300,15,FALSE)</f>
        <v>2.5000000000000001E-2</v>
      </c>
      <c r="S487" s="186">
        <f t="shared" si="281"/>
        <v>0</v>
      </c>
      <c r="T487" s="186">
        <f t="shared" si="268"/>
        <v>0</v>
      </c>
      <c r="U487" s="186">
        <f t="shared" si="268"/>
        <v>0</v>
      </c>
      <c r="V487" s="186">
        <f t="shared" si="268"/>
        <v>0</v>
      </c>
      <c r="W487" s="186">
        <f t="shared" si="268"/>
        <v>0</v>
      </c>
      <c r="Y487" s="31">
        <f t="shared" si="269"/>
        <v>0</v>
      </c>
      <c r="Z487" s="187">
        <f t="shared" si="270"/>
        <v>0</v>
      </c>
      <c r="AB487" s="31">
        <f t="shared" si="271"/>
        <v>0</v>
      </c>
      <c r="AC487" s="187">
        <f t="shared" si="272"/>
        <v>0</v>
      </c>
      <c r="AE487" s="31">
        <f t="shared" si="273"/>
        <v>0</v>
      </c>
      <c r="AF487" s="187">
        <f t="shared" si="274"/>
        <v>0</v>
      </c>
      <c r="AH487" s="31">
        <f t="shared" si="275"/>
        <v>0</v>
      </c>
      <c r="AI487" s="187">
        <f t="shared" si="276"/>
        <v>0</v>
      </c>
      <c r="AK487" s="31">
        <f t="shared" si="277"/>
        <v>0</v>
      </c>
      <c r="AL487" s="187">
        <f t="shared" si="278"/>
        <v>0</v>
      </c>
    </row>
    <row r="488" spans="1:38" x14ac:dyDescent="0.2">
      <c r="A488" s="250">
        <v>11</v>
      </c>
      <c r="B488" s="1" t="s">
        <v>243</v>
      </c>
      <c r="C488" s="1" t="str">
        <f>VLOOKUP(B488,Valores!$A$2:$F$223,5,FALSE)</f>
        <v>kg</v>
      </c>
      <c r="D488" s="1">
        <v>500</v>
      </c>
      <c r="E488" s="64">
        <f>VLOOKUP($B488,Valores!$A$2:$G$300,6,FALSE)*VLOOKUP(VLOOKUP($B488,Indices_Poder!$B$5:$E$250,3,FALSE),Indices_Poder!$G$6:$N$28,4,FALSE)</f>
        <v>90.692785411365136</v>
      </c>
      <c r="F488" s="65">
        <f>$E488*VLOOKUP(F$477,Regional!$A$2:$B$7,2,FALSE)</f>
        <v>91.826445229007192</v>
      </c>
      <c r="G488" s="65">
        <f>$E488*VLOOKUP(G$477,Regional!$A$2:$B$7,2,FALSE)</f>
        <v>88.253149483799405</v>
      </c>
      <c r="H488" s="65">
        <f>$E488*VLOOKUP(H$477,Regional!$A$2:$B$7,2,FALSE)</f>
        <v>93.141490617471987</v>
      </c>
      <c r="I488" s="65">
        <f>$E488*VLOOKUP(I$477,Regional!$A$2:$B$7,2,FALSE)</f>
        <v>91.218803566751063</v>
      </c>
      <c r="J488" s="65">
        <f>$E488*VLOOKUP(J$477,Regional!$A$2:$B$7,2,FALSE)</f>
        <v>92.016900078371066</v>
      </c>
      <c r="K488" s="66">
        <f t="shared" si="279"/>
        <v>45346.392705682571</v>
      </c>
      <c r="L488" s="65">
        <f t="shared" si="280"/>
        <v>45913.222614503597</v>
      </c>
      <c r="M488" s="65">
        <f t="shared" si="280"/>
        <v>44126.574741899705</v>
      </c>
      <c r="N488" s="65">
        <f t="shared" si="280"/>
        <v>46570.745308735997</v>
      </c>
      <c r="O488" s="65">
        <f t="shared" si="280"/>
        <v>45609.401783375535</v>
      </c>
      <c r="P488" s="133">
        <f t="shared" si="280"/>
        <v>46008.450039185533</v>
      </c>
      <c r="Q488" s="119">
        <f>VLOOKUP(B488,Valores!$A$2:$P$300,14,FALSE)</f>
        <v>1</v>
      </c>
      <c r="R488" s="119">
        <f>VLOOKUP(B488,Valores!$A$2:$P$300,15,FALSE)</f>
        <v>3.1300000000000001E-2</v>
      </c>
      <c r="S488" s="186">
        <f t="shared" si="281"/>
        <v>0</v>
      </c>
      <c r="T488" s="186">
        <f t="shared" si="268"/>
        <v>0</v>
      </c>
      <c r="U488" s="186">
        <f t="shared" si="268"/>
        <v>0</v>
      </c>
      <c r="V488" s="186">
        <f t="shared" si="268"/>
        <v>0</v>
      </c>
      <c r="W488" s="186">
        <f t="shared" si="268"/>
        <v>0</v>
      </c>
      <c r="Y488" s="31">
        <f t="shared" si="269"/>
        <v>45913.222614503597</v>
      </c>
      <c r="Z488" s="187">
        <f t="shared" si="270"/>
        <v>45913.222614503597</v>
      </c>
      <c r="AB488" s="31">
        <f t="shared" si="271"/>
        <v>44126.574741899705</v>
      </c>
      <c r="AC488" s="187">
        <f t="shared" si="272"/>
        <v>44126.574741899705</v>
      </c>
      <c r="AE488" s="31">
        <f t="shared" si="273"/>
        <v>46570.745308735997</v>
      </c>
      <c r="AF488" s="187">
        <f t="shared" si="274"/>
        <v>46570.745308735997</v>
      </c>
      <c r="AH488" s="31">
        <f t="shared" si="275"/>
        <v>45609.401783375535</v>
      </c>
      <c r="AI488" s="187">
        <f t="shared" si="276"/>
        <v>45609.401783375535</v>
      </c>
      <c r="AK488" s="31">
        <f t="shared" si="277"/>
        <v>46008.450039185533</v>
      </c>
      <c r="AL488" s="187">
        <f t="shared" si="278"/>
        <v>46008.450039185533</v>
      </c>
    </row>
    <row r="489" spans="1:38" x14ac:dyDescent="0.2">
      <c r="A489" s="250">
        <v>12</v>
      </c>
      <c r="B489" s="1" t="s">
        <v>244</v>
      </c>
      <c r="C489" s="1" t="str">
        <f>VLOOKUP(B489,Valores!$A$2:$F$223,5,FALSE)</f>
        <v>kg</v>
      </c>
      <c r="D489" s="1">
        <v>500</v>
      </c>
      <c r="E489" s="64">
        <f>VLOOKUP($B489,Valores!$A$2:$G$300,6,FALSE)*VLOOKUP(VLOOKUP($B489,Indices_Poder!$B$5:$E$250,3,FALSE),Indices_Poder!$G$6:$N$28,4,FALSE)</f>
        <v>90.692785411365136</v>
      </c>
      <c r="F489" s="65">
        <f>$E489*VLOOKUP(F$477,Regional!$A$2:$B$7,2,FALSE)</f>
        <v>91.826445229007192</v>
      </c>
      <c r="G489" s="65">
        <f>$E489*VLOOKUP(G$477,Regional!$A$2:$B$7,2,FALSE)</f>
        <v>88.253149483799405</v>
      </c>
      <c r="H489" s="65">
        <f>$E489*VLOOKUP(H$477,Regional!$A$2:$B$7,2,FALSE)</f>
        <v>93.141490617471987</v>
      </c>
      <c r="I489" s="65">
        <f>$E489*VLOOKUP(I$477,Regional!$A$2:$B$7,2,FALSE)</f>
        <v>91.218803566751063</v>
      </c>
      <c r="J489" s="65">
        <f>$E489*VLOOKUP(J$477,Regional!$A$2:$B$7,2,FALSE)</f>
        <v>92.016900078371066</v>
      </c>
      <c r="K489" s="66">
        <f t="shared" si="279"/>
        <v>45346.392705682571</v>
      </c>
      <c r="L489" s="65">
        <f t="shared" si="280"/>
        <v>45913.222614503597</v>
      </c>
      <c r="M489" s="65">
        <f t="shared" si="280"/>
        <v>44126.574741899705</v>
      </c>
      <c r="N489" s="65">
        <f t="shared" si="280"/>
        <v>46570.745308735997</v>
      </c>
      <c r="O489" s="65">
        <f t="shared" si="280"/>
        <v>45609.401783375535</v>
      </c>
      <c r="P489" s="133">
        <f t="shared" si="280"/>
        <v>46008.450039185533</v>
      </c>
      <c r="Q489" s="119">
        <f>VLOOKUP(B489,Valores!$A$2:$P$300,14,FALSE)</f>
        <v>1</v>
      </c>
      <c r="R489" s="119">
        <f>VLOOKUP(B489,Valores!$A$2:$P$300,15,FALSE)</f>
        <v>3.1300000000000001E-2</v>
      </c>
      <c r="S489" s="186">
        <f t="shared" si="281"/>
        <v>0</v>
      </c>
      <c r="T489" s="186">
        <f t="shared" si="268"/>
        <v>0</v>
      </c>
      <c r="U489" s="186">
        <f t="shared" si="268"/>
        <v>0</v>
      </c>
      <c r="V489" s="186">
        <f t="shared" si="268"/>
        <v>0</v>
      </c>
      <c r="W489" s="186">
        <f t="shared" si="268"/>
        <v>0</v>
      </c>
      <c r="Y489" s="31">
        <f t="shared" si="269"/>
        <v>45913.222614503597</v>
      </c>
      <c r="Z489" s="187">
        <f t="shared" si="270"/>
        <v>45913.222614503597</v>
      </c>
      <c r="AB489" s="31">
        <f t="shared" si="271"/>
        <v>44126.574741899705</v>
      </c>
      <c r="AC489" s="187">
        <f t="shared" si="272"/>
        <v>44126.574741899705</v>
      </c>
      <c r="AE489" s="31">
        <f t="shared" si="273"/>
        <v>46570.745308735997</v>
      </c>
      <c r="AF489" s="187">
        <f t="shared" si="274"/>
        <v>46570.745308735997</v>
      </c>
      <c r="AH489" s="31">
        <f t="shared" si="275"/>
        <v>45609.401783375535</v>
      </c>
      <c r="AI489" s="187">
        <f t="shared" si="276"/>
        <v>45609.401783375535</v>
      </c>
      <c r="AK489" s="31">
        <f t="shared" si="277"/>
        <v>46008.450039185533</v>
      </c>
      <c r="AL489" s="187">
        <f t="shared" si="278"/>
        <v>46008.450039185533</v>
      </c>
    </row>
    <row r="490" spans="1:38" x14ac:dyDescent="0.2">
      <c r="A490" s="250">
        <v>13</v>
      </c>
      <c r="B490" s="1" t="s">
        <v>298</v>
      </c>
      <c r="C490" s="1" t="str">
        <f>VLOOKUP(B490,Valores!$A$2:$F$223,5,FALSE)</f>
        <v>m³</v>
      </c>
      <c r="D490" s="252">
        <v>10.1</v>
      </c>
      <c r="E490" s="64">
        <f>VLOOKUP($B490,Valores!$A$2:$G$300,6,FALSE)*VLOOKUP(VLOOKUP($B490,Indices_Poder!$B$5:$E$250,3,FALSE),Indices_Poder!$G$6:$N$28,4,FALSE)</f>
        <v>5744.0577699282558</v>
      </c>
      <c r="F490" s="65">
        <f>$E490*VLOOKUP(F$477,Regional!$A$2:$B$7,2,FALSE)</f>
        <v>5815.858492052359</v>
      </c>
      <c r="G490" s="65">
        <f>$E490*VLOOKUP(G$477,Regional!$A$2:$B$7,2,FALSE)</f>
        <v>5589.5426159171857</v>
      </c>
      <c r="H490" s="65">
        <f>$E490*VLOOKUP(H$477,Regional!$A$2:$B$7,2,FALSE)</f>
        <v>5899.1473297163184</v>
      </c>
      <c r="I490" s="65">
        <f>$E490*VLOOKUP(I$477,Regional!$A$2:$B$7,2,FALSE)</f>
        <v>5777.3733049938401</v>
      </c>
      <c r="J490" s="65">
        <f>$E490*VLOOKUP(J$477,Regional!$A$2:$B$7,2,FALSE)</f>
        <v>5827.9210133692077</v>
      </c>
      <c r="K490" s="66">
        <f t="shared" si="279"/>
        <v>58014.983476275382</v>
      </c>
      <c r="L490" s="65">
        <f t="shared" si="280"/>
        <v>58740.170769728822</v>
      </c>
      <c r="M490" s="65">
        <f t="shared" si="280"/>
        <v>56454.380420763577</v>
      </c>
      <c r="N490" s="65">
        <f t="shared" si="280"/>
        <v>59581.388030134811</v>
      </c>
      <c r="O490" s="65">
        <f t="shared" si="280"/>
        <v>58351.470380437786</v>
      </c>
      <c r="P490" s="133">
        <f t="shared" si="280"/>
        <v>58862.002235028995</v>
      </c>
      <c r="Q490" s="119">
        <f>VLOOKUP(B490,Valores!$A$2:$P$300,14,FALSE)</f>
        <v>1</v>
      </c>
      <c r="R490" s="119">
        <f>VLOOKUP(B490,Valores!$A$2:$P$300,15,FALSE)</f>
        <v>3.1300000000000001E-2</v>
      </c>
      <c r="S490" s="186">
        <f t="shared" si="281"/>
        <v>0</v>
      </c>
      <c r="T490" s="186">
        <f t="shared" si="268"/>
        <v>0</v>
      </c>
      <c r="U490" s="186">
        <f t="shared" si="268"/>
        <v>0</v>
      </c>
      <c r="V490" s="186">
        <f t="shared" si="268"/>
        <v>0</v>
      </c>
      <c r="W490" s="186">
        <f t="shared" si="268"/>
        <v>0</v>
      </c>
      <c r="Y490" s="31">
        <f t="shared" si="269"/>
        <v>58740.170769728822</v>
      </c>
      <c r="Z490" s="187">
        <f t="shared" si="270"/>
        <v>58740.170769728822</v>
      </c>
      <c r="AB490" s="31">
        <f t="shared" si="271"/>
        <v>56454.380420763577</v>
      </c>
      <c r="AC490" s="187">
        <f t="shared" si="272"/>
        <v>56454.380420763577</v>
      </c>
      <c r="AE490" s="31">
        <f t="shared" si="273"/>
        <v>59581.388030134811</v>
      </c>
      <c r="AF490" s="187">
        <f t="shared" si="274"/>
        <v>59581.388030134811</v>
      </c>
      <c r="AH490" s="31">
        <f t="shared" si="275"/>
        <v>58351.470380437786</v>
      </c>
      <c r="AI490" s="187">
        <f t="shared" si="276"/>
        <v>58351.470380437786</v>
      </c>
      <c r="AK490" s="31">
        <f t="shared" si="277"/>
        <v>58862.002235028995</v>
      </c>
      <c r="AL490" s="187">
        <f t="shared" si="278"/>
        <v>58862.002235028995</v>
      </c>
    </row>
    <row r="491" spans="1:38" x14ac:dyDescent="0.2">
      <c r="A491" s="250">
        <v>14</v>
      </c>
      <c r="B491" s="1" t="s">
        <v>214</v>
      </c>
      <c r="C491" s="1" t="str">
        <f>VLOOKUP(B491,Valores!$A$2:$F$223,5,FALSE)</f>
        <v>m³</v>
      </c>
      <c r="D491" s="1">
        <v>48</v>
      </c>
      <c r="E491" s="64">
        <f>VLOOKUP($B491,Valores!$A$2:$G$300,6,FALSE)*VLOOKUP(VLOOKUP($B491,Indices_Poder!$B$5:$E$250,3,FALSE),Indices_Poder!$G$6:$N$28,4,FALSE)</f>
        <v>5744.0577699282558</v>
      </c>
      <c r="F491" s="65">
        <f>$E491*VLOOKUP(F$477,Regional!$A$2:$B$7,2,FALSE)</f>
        <v>5815.858492052359</v>
      </c>
      <c r="G491" s="65">
        <f>$E491*VLOOKUP(G$477,Regional!$A$2:$B$7,2,FALSE)</f>
        <v>5589.5426159171857</v>
      </c>
      <c r="H491" s="65">
        <f>$E491*VLOOKUP(H$477,Regional!$A$2:$B$7,2,FALSE)</f>
        <v>5899.1473297163184</v>
      </c>
      <c r="I491" s="65">
        <f>$E491*VLOOKUP(I$477,Regional!$A$2:$B$7,2,FALSE)</f>
        <v>5777.3733049938401</v>
      </c>
      <c r="J491" s="65">
        <f>$E491*VLOOKUP(J$477,Regional!$A$2:$B$7,2,FALSE)</f>
        <v>5827.9210133692077</v>
      </c>
      <c r="K491" s="66">
        <f>D491*E491</f>
        <v>275714.77295655629</v>
      </c>
      <c r="L491" s="65">
        <f t="shared" si="280"/>
        <v>279161.20761851326</v>
      </c>
      <c r="M491" s="65">
        <f t="shared" si="280"/>
        <v>268298.04556402494</v>
      </c>
      <c r="N491" s="65">
        <f t="shared" si="280"/>
        <v>283159.0718263833</v>
      </c>
      <c r="O491" s="65">
        <f t="shared" si="280"/>
        <v>277313.91863970435</v>
      </c>
      <c r="P491" s="133">
        <f t="shared" si="280"/>
        <v>279740.20864172198</v>
      </c>
      <c r="Q491" s="119">
        <f>VLOOKUP(B491,Valores!$A$2:$P$300,14,FALSE)</f>
        <v>1</v>
      </c>
      <c r="R491" s="119">
        <f>VLOOKUP(B491,Valores!$A$2:$P$300,15,FALSE)</f>
        <v>3.1300000000000001E-2</v>
      </c>
      <c r="S491" s="186">
        <f t="shared" si="281"/>
        <v>0</v>
      </c>
      <c r="T491" s="186">
        <f t="shared" si="268"/>
        <v>0</v>
      </c>
      <c r="U491" s="186">
        <f t="shared" si="268"/>
        <v>0</v>
      </c>
      <c r="V491" s="186">
        <f t="shared" si="268"/>
        <v>0</v>
      </c>
      <c r="W491" s="186">
        <f t="shared" si="268"/>
        <v>0</v>
      </c>
      <c r="Y491" s="31">
        <f t="shared" si="269"/>
        <v>279161.20761851326</v>
      </c>
      <c r="Z491" s="187">
        <f t="shared" si="270"/>
        <v>279161.20761851326</v>
      </c>
      <c r="AB491" s="31">
        <f t="shared" si="271"/>
        <v>268298.04556402494</v>
      </c>
      <c r="AC491" s="187">
        <f t="shared" si="272"/>
        <v>268298.04556402494</v>
      </c>
      <c r="AE491" s="31">
        <f t="shared" si="273"/>
        <v>283159.0718263833</v>
      </c>
      <c r="AF491" s="187">
        <f t="shared" si="274"/>
        <v>283159.0718263833</v>
      </c>
      <c r="AH491" s="31">
        <f t="shared" si="275"/>
        <v>277313.91863970435</v>
      </c>
      <c r="AI491" s="187">
        <f t="shared" si="276"/>
        <v>277313.91863970435</v>
      </c>
      <c r="AK491" s="31">
        <f t="shared" si="277"/>
        <v>279740.20864172198</v>
      </c>
      <c r="AL491" s="187">
        <f t="shared" si="278"/>
        <v>279740.20864172198</v>
      </c>
    </row>
    <row r="492" spans="1:38" x14ac:dyDescent="0.2">
      <c r="A492" s="250">
        <v>15</v>
      </c>
      <c r="B492" s="1" t="s">
        <v>246</v>
      </c>
      <c r="C492" s="1" t="str">
        <f>VLOOKUP(B492,Valores!$A$2:$F$223,5,FALSE)</f>
        <v>m³</v>
      </c>
      <c r="D492" s="1">
        <v>0.2</v>
      </c>
      <c r="E492" s="64">
        <f>VLOOKUP($B492,Valores!$A$2:$G$300,6,FALSE)*VLOOKUP(VLOOKUP($B492,Indices_Poder!$B$5:$E$250,3,FALSE),Indices_Poder!$G$6:$N$28,4,FALSE)</f>
        <v>5744.0577699282558</v>
      </c>
      <c r="F492" s="65">
        <f>$E492*VLOOKUP(F$477,Regional!$A$2:$B$7,2,FALSE)</f>
        <v>5815.858492052359</v>
      </c>
      <c r="G492" s="65">
        <f>$E492*VLOOKUP(G$477,Regional!$A$2:$B$7,2,FALSE)</f>
        <v>5589.5426159171857</v>
      </c>
      <c r="H492" s="65">
        <f>$E492*VLOOKUP(H$477,Regional!$A$2:$B$7,2,FALSE)</f>
        <v>5899.1473297163184</v>
      </c>
      <c r="I492" s="65">
        <f>$E492*VLOOKUP(I$477,Regional!$A$2:$B$7,2,FALSE)</f>
        <v>5777.3733049938401</v>
      </c>
      <c r="J492" s="65">
        <f>$E492*VLOOKUP(J$477,Regional!$A$2:$B$7,2,FALSE)</f>
        <v>5827.9210133692077</v>
      </c>
      <c r="K492" s="66">
        <f t="shared" si="279"/>
        <v>1148.8115539856512</v>
      </c>
      <c r="L492" s="65">
        <f t="shared" si="280"/>
        <v>1163.1716984104719</v>
      </c>
      <c r="M492" s="65">
        <f t="shared" si="280"/>
        <v>1117.9085231834372</v>
      </c>
      <c r="N492" s="65">
        <f t="shared" si="280"/>
        <v>1179.8294659432638</v>
      </c>
      <c r="O492" s="65">
        <f t="shared" si="280"/>
        <v>1155.4746609987681</v>
      </c>
      <c r="P492" s="133">
        <f t="shared" si="280"/>
        <v>1165.5842026738417</v>
      </c>
      <c r="Q492" s="119">
        <f>VLOOKUP(B492,Valores!$A$2:$P$300,14,FALSE)</f>
        <v>1</v>
      </c>
      <c r="R492" s="119">
        <f>VLOOKUP(B492,Valores!$A$2:$P$300,15,FALSE)</f>
        <v>3.1300000000000001E-2</v>
      </c>
      <c r="S492" s="186">
        <f t="shared" si="281"/>
        <v>0</v>
      </c>
      <c r="T492" s="186">
        <f t="shared" si="268"/>
        <v>0</v>
      </c>
      <c r="U492" s="186">
        <f t="shared" si="268"/>
        <v>0</v>
      </c>
      <c r="V492" s="186">
        <f t="shared" si="268"/>
        <v>0</v>
      </c>
      <c r="W492" s="186">
        <f t="shared" si="268"/>
        <v>0</v>
      </c>
      <c r="Y492" s="31">
        <f t="shared" si="269"/>
        <v>1163.1716984104719</v>
      </c>
      <c r="Z492" s="187">
        <f t="shared" si="270"/>
        <v>1163.1716984104719</v>
      </c>
      <c r="AB492" s="31">
        <f t="shared" si="271"/>
        <v>1117.9085231834372</v>
      </c>
      <c r="AC492" s="187">
        <f t="shared" si="272"/>
        <v>1117.9085231834372</v>
      </c>
      <c r="AE492" s="31">
        <f t="shared" si="273"/>
        <v>1179.8294659432638</v>
      </c>
      <c r="AF492" s="187">
        <f t="shared" si="274"/>
        <v>1179.8294659432638</v>
      </c>
      <c r="AH492" s="31">
        <f t="shared" si="275"/>
        <v>1155.4746609987681</v>
      </c>
      <c r="AI492" s="187">
        <f t="shared" si="276"/>
        <v>1155.4746609987681</v>
      </c>
      <c r="AK492" s="31">
        <f t="shared" si="277"/>
        <v>1165.5842026738417</v>
      </c>
      <c r="AL492" s="187">
        <f t="shared" si="278"/>
        <v>1165.5842026738417</v>
      </c>
    </row>
    <row r="493" spans="1:38" x14ac:dyDescent="0.2">
      <c r="A493" s="250">
        <v>16</v>
      </c>
      <c r="B493" s="1" t="s">
        <v>215</v>
      </c>
      <c r="C493" s="1" t="str">
        <f>VLOOKUP(B493,Valores!$A$2:$F$223,5,FALSE)</f>
        <v>m³</v>
      </c>
      <c r="D493" s="1">
        <v>0</v>
      </c>
      <c r="E493" s="64">
        <f>VLOOKUP($B493,Valores!$A$2:$G$300,6,FALSE)*VLOOKUP(VLOOKUP($B493,Indices_Poder!$B$5:$E$250,3,FALSE),Indices_Poder!$G$6:$N$28,4,FALSE)</f>
        <v>5744.0577699282558</v>
      </c>
      <c r="F493" s="65">
        <f>$E493*VLOOKUP(F$477,Regional!$A$2:$B$7,2,FALSE)</f>
        <v>5815.858492052359</v>
      </c>
      <c r="G493" s="65">
        <f>$E493*VLOOKUP(G$477,Regional!$A$2:$B$7,2,FALSE)</f>
        <v>5589.5426159171857</v>
      </c>
      <c r="H493" s="65">
        <f>$E493*VLOOKUP(H$477,Regional!$A$2:$B$7,2,FALSE)</f>
        <v>5899.1473297163184</v>
      </c>
      <c r="I493" s="65">
        <f>$E493*VLOOKUP(I$477,Regional!$A$2:$B$7,2,FALSE)</f>
        <v>5777.3733049938401</v>
      </c>
      <c r="J493" s="65">
        <f>$E493*VLOOKUP(J$477,Regional!$A$2:$B$7,2,FALSE)</f>
        <v>5827.9210133692077</v>
      </c>
      <c r="K493" s="66">
        <f t="shared" si="279"/>
        <v>0</v>
      </c>
      <c r="L493" s="65">
        <f t="shared" si="280"/>
        <v>0</v>
      </c>
      <c r="M493" s="65">
        <f t="shared" si="280"/>
        <v>0</v>
      </c>
      <c r="N493" s="65">
        <f t="shared" si="280"/>
        <v>0</v>
      </c>
      <c r="O493" s="65">
        <f t="shared" si="280"/>
        <v>0</v>
      </c>
      <c r="P493" s="133">
        <f t="shared" si="280"/>
        <v>0</v>
      </c>
      <c r="Q493" s="119">
        <f>VLOOKUP(B493,Valores!$A$2:$P$300,14,FALSE)</f>
        <v>1</v>
      </c>
      <c r="R493" s="119">
        <f>VLOOKUP(B493,Valores!$A$2:$P$300,15,FALSE)</f>
        <v>3.1300000000000001E-2</v>
      </c>
      <c r="S493" s="186">
        <f t="shared" si="281"/>
        <v>0</v>
      </c>
      <c r="T493" s="186">
        <f t="shared" si="268"/>
        <v>0</v>
      </c>
      <c r="U493" s="186">
        <f t="shared" si="268"/>
        <v>0</v>
      </c>
      <c r="V493" s="186">
        <f t="shared" si="268"/>
        <v>0</v>
      </c>
      <c r="W493" s="186">
        <f t="shared" si="268"/>
        <v>0</v>
      </c>
      <c r="Y493" s="31">
        <f t="shared" si="269"/>
        <v>0</v>
      </c>
      <c r="Z493" s="187">
        <f t="shared" si="270"/>
        <v>0</v>
      </c>
      <c r="AB493" s="31">
        <f t="shared" si="271"/>
        <v>0</v>
      </c>
      <c r="AC493" s="187">
        <f t="shared" si="272"/>
        <v>0</v>
      </c>
      <c r="AE493" s="31">
        <f t="shared" si="273"/>
        <v>0</v>
      </c>
      <c r="AF493" s="187">
        <f t="shared" si="274"/>
        <v>0</v>
      </c>
      <c r="AH493" s="31">
        <f t="shared" si="275"/>
        <v>0</v>
      </c>
      <c r="AI493" s="187">
        <f t="shared" si="276"/>
        <v>0</v>
      </c>
      <c r="AK493" s="31">
        <f t="shared" si="277"/>
        <v>0</v>
      </c>
      <c r="AL493" s="187">
        <f t="shared" si="278"/>
        <v>0</v>
      </c>
    </row>
    <row r="494" spans="1:38" x14ac:dyDescent="0.2">
      <c r="A494" s="250">
        <v>17</v>
      </c>
      <c r="B494" s="1" t="s">
        <v>247</v>
      </c>
      <c r="C494" s="1" t="str">
        <f>VLOOKUP(B494,Valores!$A$2:$F$223,5,FALSE)</f>
        <v>m³</v>
      </c>
      <c r="D494" s="1">
        <v>2.33</v>
      </c>
      <c r="E494" s="64">
        <f>VLOOKUP($B494,Valores!$A$2:$G$300,6,FALSE)*VLOOKUP(VLOOKUP($B494,Indices_Poder!$B$5:$E$250,3,FALSE),Indices_Poder!$G$6:$N$28,4,FALSE)</f>
        <v>5744.0577699282558</v>
      </c>
      <c r="F494" s="65">
        <f>$E494*VLOOKUP(F$477,Regional!$A$2:$B$7,2,FALSE)</f>
        <v>5815.858492052359</v>
      </c>
      <c r="G494" s="65">
        <f>$E494*VLOOKUP(G$477,Regional!$A$2:$B$7,2,FALSE)</f>
        <v>5589.5426159171857</v>
      </c>
      <c r="H494" s="65">
        <f>$E494*VLOOKUP(H$477,Regional!$A$2:$B$7,2,FALSE)</f>
        <v>5899.1473297163184</v>
      </c>
      <c r="I494" s="65">
        <f>$E494*VLOOKUP(I$477,Regional!$A$2:$B$7,2,FALSE)</f>
        <v>5777.3733049938401</v>
      </c>
      <c r="J494" s="65">
        <f>$E494*VLOOKUP(J$477,Regional!$A$2:$B$7,2,FALSE)</f>
        <v>5827.9210133692077</v>
      </c>
      <c r="K494" s="66">
        <f t="shared" si="279"/>
        <v>13383.654603932837</v>
      </c>
      <c r="L494" s="65">
        <f t="shared" si="280"/>
        <v>13550.950286481997</v>
      </c>
      <c r="M494" s="65">
        <f t="shared" si="280"/>
        <v>13023.634295087044</v>
      </c>
      <c r="N494" s="65">
        <f t="shared" si="280"/>
        <v>13745.013278239023</v>
      </c>
      <c r="O494" s="65">
        <f t="shared" si="280"/>
        <v>13461.279800635648</v>
      </c>
      <c r="P494" s="133">
        <f t="shared" si="280"/>
        <v>13579.055961150254</v>
      </c>
      <c r="Q494" s="119">
        <f>VLOOKUP(B494,Valores!$A$2:$P$300,14,FALSE)</f>
        <v>1</v>
      </c>
      <c r="R494" s="119">
        <f>VLOOKUP(B494,Valores!$A$2:$P$300,15,FALSE)</f>
        <v>3.1300000000000001E-2</v>
      </c>
      <c r="S494" s="186">
        <f t="shared" si="281"/>
        <v>0</v>
      </c>
      <c r="T494" s="186">
        <f t="shared" si="268"/>
        <v>0</v>
      </c>
      <c r="U494" s="186">
        <f t="shared" si="268"/>
        <v>0</v>
      </c>
      <c r="V494" s="186">
        <f t="shared" si="268"/>
        <v>0</v>
      </c>
      <c r="W494" s="186">
        <f t="shared" si="268"/>
        <v>0</v>
      </c>
      <c r="Y494" s="31">
        <f t="shared" si="269"/>
        <v>13550.950286481997</v>
      </c>
      <c r="Z494" s="187">
        <f t="shared" si="270"/>
        <v>13550.950286481997</v>
      </c>
      <c r="AB494" s="31">
        <f t="shared" si="271"/>
        <v>13023.634295087044</v>
      </c>
      <c r="AC494" s="187">
        <f t="shared" si="272"/>
        <v>13023.634295087044</v>
      </c>
      <c r="AE494" s="31">
        <f t="shared" si="273"/>
        <v>13745.013278239023</v>
      </c>
      <c r="AF494" s="187">
        <f t="shared" si="274"/>
        <v>13745.013278239023</v>
      </c>
      <c r="AH494" s="31">
        <f t="shared" si="275"/>
        <v>13461.279800635648</v>
      </c>
      <c r="AI494" s="187">
        <f t="shared" si="276"/>
        <v>13461.279800635648</v>
      </c>
      <c r="AK494" s="31">
        <f t="shared" si="277"/>
        <v>13579.055961150254</v>
      </c>
      <c r="AL494" s="187">
        <f t="shared" si="278"/>
        <v>13579.055961150254</v>
      </c>
    </row>
    <row r="495" spans="1:38" x14ac:dyDescent="0.2">
      <c r="A495" s="250">
        <v>18</v>
      </c>
      <c r="B495" s="1" t="s">
        <v>248</v>
      </c>
      <c r="C495" s="1" t="str">
        <f>VLOOKUP(B495,Valores!$A$2:$F$223,5,FALSE)</f>
        <v>m³</v>
      </c>
      <c r="D495" s="1">
        <v>1.75</v>
      </c>
      <c r="E495" s="64">
        <f>VLOOKUP($B495,Valores!$A$2:$G$300,6,FALSE)*VLOOKUP(VLOOKUP($B495,Indices_Poder!$B$5:$E$250,3,FALSE),Indices_Poder!$G$6:$N$28,4,FALSE)</f>
        <v>5744.0577699282558</v>
      </c>
      <c r="F495" s="65">
        <f>$E495*VLOOKUP(F$477,Regional!$A$2:$B$7,2,FALSE)</f>
        <v>5815.858492052359</v>
      </c>
      <c r="G495" s="65">
        <f>$E495*VLOOKUP(G$477,Regional!$A$2:$B$7,2,FALSE)</f>
        <v>5589.5426159171857</v>
      </c>
      <c r="H495" s="65">
        <f>$E495*VLOOKUP(H$477,Regional!$A$2:$B$7,2,FALSE)</f>
        <v>5899.1473297163184</v>
      </c>
      <c r="I495" s="65">
        <f>$E495*VLOOKUP(I$477,Regional!$A$2:$B$7,2,FALSE)</f>
        <v>5777.3733049938401</v>
      </c>
      <c r="J495" s="65">
        <f>$E495*VLOOKUP(J$477,Regional!$A$2:$B$7,2,FALSE)</f>
        <v>5827.9210133692077</v>
      </c>
      <c r="K495" s="66">
        <f t="shared" si="279"/>
        <v>10052.101097374447</v>
      </c>
      <c r="L495" s="65">
        <f t="shared" si="280"/>
        <v>10177.752361091629</v>
      </c>
      <c r="M495" s="65">
        <f t="shared" si="280"/>
        <v>9781.6995778550754</v>
      </c>
      <c r="N495" s="65">
        <f t="shared" si="280"/>
        <v>10323.507827003557</v>
      </c>
      <c r="O495" s="65">
        <f t="shared" si="280"/>
        <v>10110.403283739221</v>
      </c>
      <c r="P495" s="133">
        <f t="shared" si="280"/>
        <v>10198.861773396113</v>
      </c>
      <c r="Q495" s="119">
        <f>VLOOKUP(B495,Valores!$A$2:$P$300,14,FALSE)</f>
        <v>1</v>
      </c>
      <c r="R495" s="119">
        <f>VLOOKUP(B495,Valores!$A$2:$P$300,15,FALSE)</f>
        <v>3.1300000000000001E-2</v>
      </c>
      <c r="S495" s="186">
        <f t="shared" si="281"/>
        <v>0</v>
      </c>
      <c r="T495" s="186">
        <f t="shared" si="268"/>
        <v>0</v>
      </c>
      <c r="U495" s="186">
        <f t="shared" si="268"/>
        <v>0</v>
      </c>
      <c r="V495" s="186">
        <f t="shared" si="268"/>
        <v>0</v>
      </c>
      <c r="W495" s="186">
        <f t="shared" si="268"/>
        <v>0</v>
      </c>
      <c r="Y495" s="31">
        <f t="shared" si="269"/>
        <v>10177.752361091629</v>
      </c>
      <c r="Z495" s="187">
        <f t="shared" si="270"/>
        <v>10177.752361091629</v>
      </c>
      <c r="AB495" s="31">
        <f t="shared" si="271"/>
        <v>9781.6995778550754</v>
      </c>
      <c r="AC495" s="187">
        <f t="shared" si="272"/>
        <v>9781.6995778550754</v>
      </c>
      <c r="AE495" s="31">
        <f t="shared" si="273"/>
        <v>10323.507827003557</v>
      </c>
      <c r="AF495" s="187">
        <f t="shared" si="274"/>
        <v>10323.507827003557</v>
      </c>
      <c r="AH495" s="31">
        <f t="shared" si="275"/>
        <v>10110.403283739221</v>
      </c>
      <c r="AI495" s="187">
        <f t="shared" si="276"/>
        <v>10110.403283739221</v>
      </c>
      <c r="AK495" s="31">
        <f t="shared" si="277"/>
        <v>10198.861773396113</v>
      </c>
      <c r="AL495" s="187">
        <f t="shared" si="278"/>
        <v>10198.861773396113</v>
      </c>
    </row>
    <row r="496" spans="1:38" x14ac:dyDescent="0.2">
      <c r="A496" s="250">
        <v>19</v>
      </c>
      <c r="B496" s="1" t="s">
        <v>217</v>
      </c>
      <c r="C496" s="1" t="str">
        <f>VLOOKUP(B496,Valores!$A$2:$F$223,5,FALSE)</f>
        <v>m³</v>
      </c>
      <c r="D496" s="135">
        <v>20</v>
      </c>
      <c r="E496" s="64">
        <f>VLOOKUP($B496,Valores!$A$2:$G$300,6,FALSE)*VLOOKUP(VLOOKUP($B496,Indices_Poder!$B$5:$E$250,3,FALSE),Indices_Poder!$G$6:$N$28,4,FALSE)</f>
        <v>5744.0577699282558</v>
      </c>
      <c r="F496" s="65">
        <f>$E496*VLOOKUP(F$477,Regional!$A$2:$B$7,2,FALSE)</f>
        <v>5815.858492052359</v>
      </c>
      <c r="G496" s="65">
        <f>$E496*VLOOKUP(G$477,Regional!$A$2:$B$7,2,FALSE)</f>
        <v>5589.5426159171857</v>
      </c>
      <c r="H496" s="65">
        <f>$E496*VLOOKUP(H$477,Regional!$A$2:$B$7,2,FALSE)</f>
        <v>5899.1473297163184</v>
      </c>
      <c r="I496" s="65">
        <f>$E496*VLOOKUP(I$477,Regional!$A$2:$B$7,2,FALSE)</f>
        <v>5777.3733049938401</v>
      </c>
      <c r="J496" s="65">
        <f>$E496*VLOOKUP(J$477,Regional!$A$2:$B$7,2,FALSE)</f>
        <v>5827.9210133692077</v>
      </c>
      <c r="K496" s="74">
        <f t="shared" si="279"/>
        <v>114881.15539856511</v>
      </c>
      <c r="L496" s="65">
        <f t="shared" si="280"/>
        <v>116317.16984104717</v>
      </c>
      <c r="M496" s="65">
        <f t="shared" si="280"/>
        <v>111790.85231834371</v>
      </c>
      <c r="N496" s="65">
        <f t="shared" si="280"/>
        <v>117982.94659432636</v>
      </c>
      <c r="O496" s="65">
        <f t="shared" si="280"/>
        <v>115547.46609987679</v>
      </c>
      <c r="P496" s="133">
        <f t="shared" si="280"/>
        <v>116558.42026738415</v>
      </c>
      <c r="Q496" s="119">
        <f>VLOOKUP(B496,Valores!$A$2:$P$300,14,FALSE)</f>
        <v>1</v>
      </c>
      <c r="R496" s="119">
        <f>VLOOKUP(B496,Valores!$A$2:$P$300,15,FALSE)</f>
        <v>3.1300000000000001E-2</v>
      </c>
      <c r="S496" s="186">
        <f t="shared" si="281"/>
        <v>0</v>
      </c>
      <c r="T496" s="186">
        <f t="shared" si="268"/>
        <v>0</v>
      </c>
      <c r="U496" s="186">
        <f t="shared" si="268"/>
        <v>0</v>
      </c>
      <c r="V496" s="186">
        <f t="shared" si="268"/>
        <v>0</v>
      </c>
      <c r="W496" s="186">
        <f t="shared" si="268"/>
        <v>0</v>
      </c>
      <c r="Y496" s="31">
        <f t="shared" si="269"/>
        <v>116317.16984104717</v>
      </c>
      <c r="Z496" s="187">
        <f t="shared" si="270"/>
        <v>116317.16984104717</v>
      </c>
      <c r="AB496" s="31">
        <f t="shared" si="271"/>
        <v>111790.85231834371</v>
      </c>
      <c r="AC496" s="187">
        <f t="shared" si="272"/>
        <v>111790.85231834371</v>
      </c>
      <c r="AE496" s="31">
        <f t="shared" si="273"/>
        <v>117982.94659432636</v>
      </c>
      <c r="AF496" s="187">
        <f t="shared" si="274"/>
        <v>117982.94659432636</v>
      </c>
      <c r="AH496" s="31">
        <f t="shared" si="275"/>
        <v>115547.46609987679</v>
      </c>
      <c r="AI496" s="187">
        <f t="shared" si="276"/>
        <v>115547.46609987679</v>
      </c>
      <c r="AK496" s="31">
        <f t="shared" si="277"/>
        <v>116558.42026738415</v>
      </c>
      <c r="AL496" s="187">
        <f t="shared" si="278"/>
        <v>116558.42026738415</v>
      </c>
    </row>
    <row r="497" spans="1:38" s="29" customFormat="1" x14ac:dyDescent="0.2">
      <c r="A497" s="79"/>
      <c r="B497" s="80" t="s">
        <v>143</v>
      </c>
      <c r="C497" s="80"/>
      <c r="D497" s="82"/>
      <c r="E497" s="192"/>
      <c r="F497" s="191"/>
      <c r="G497" s="191"/>
      <c r="H497" s="191"/>
      <c r="I497" s="191"/>
      <c r="J497" s="191"/>
      <c r="K497" s="192">
        <f t="shared" ref="K497:P497" si="282">SUM(K478:K496)</f>
        <v>8856912.06031329</v>
      </c>
      <c r="L497" s="83">
        <f t="shared" si="282"/>
        <v>8967623.4610672072</v>
      </c>
      <c r="M497" s="83">
        <f t="shared" si="282"/>
        <v>8618661.1258908622</v>
      </c>
      <c r="N497" s="83">
        <f t="shared" si="282"/>
        <v>9096048.6859417465</v>
      </c>
      <c r="O497" s="83">
        <f t="shared" si="282"/>
        <v>8908282.1502631065</v>
      </c>
      <c r="P497" s="83">
        <f t="shared" si="282"/>
        <v>8986222.9763938654</v>
      </c>
      <c r="S497" s="174">
        <f>SUMIF($Q478:$Q496,"&lt;&gt;Rateio",Z478:Z496)</f>
        <v>8967623.4610672072</v>
      </c>
      <c r="T497" s="174">
        <f>SUMIF($Q478:$Q496,"&lt;&gt;Rateio",AC478:AC496)</f>
        <v>8618661.1258908622</v>
      </c>
      <c r="U497" s="174">
        <f>SUMIF($Q478:$Q496,"&lt;&gt;Rateio",AF478:AF496)</f>
        <v>9096048.6859417465</v>
      </c>
      <c r="V497" s="174">
        <f>SUMIF($Q478:$Q496,"&lt;&gt;Rateio",AI478:AI496)</f>
        <v>8908282.1502631065</v>
      </c>
      <c r="W497" s="174">
        <f>SUMIF($Q478:$Q496,"&lt;&gt;Rateio",AL478:AL496)</f>
        <v>8986222.9763938654</v>
      </c>
      <c r="Z497" s="187"/>
      <c r="AC497" s="187"/>
      <c r="AF497" s="187"/>
      <c r="AI497" s="187"/>
      <c r="AL497" s="187"/>
    </row>
    <row r="498" spans="1:38" s="29" customFormat="1" ht="12.75" hidden="1" customHeight="1" x14ac:dyDescent="0.2">
      <c r="A498" s="79"/>
      <c r="B498" s="80"/>
      <c r="C498" s="80"/>
      <c r="D498" s="82"/>
      <c r="E498" s="137" t="s">
        <v>118</v>
      </c>
      <c r="F498" s="87" t="s">
        <v>129</v>
      </c>
      <c r="G498" s="87" t="s">
        <v>130</v>
      </c>
      <c r="H498" s="87" t="s">
        <v>142</v>
      </c>
      <c r="I498" s="87" t="s">
        <v>132</v>
      </c>
      <c r="J498" s="87" t="s">
        <v>133</v>
      </c>
      <c r="K498" s="88"/>
      <c r="L498" s="83"/>
      <c r="M498" s="83"/>
      <c r="N498" s="83"/>
      <c r="O498" s="83"/>
      <c r="P498" s="83"/>
      <c r="S498" s="186"/>
      <c r="T498" s="186"/>
      <c r="U498" s="186"/>
      <c r="V498" s="186"/>
      <c r="W498" s="186"/>
      <c r="Z498" s="187"/>
      <c r="AC498" s="187"/>
      <c r="AF498" s="187"/>
      <c r="AI498" s="187"/>
      <c r="AL498" s="187"/>
    </row>
    <row r="499" spans="1:38" s="29" customFormat="1" ht="12.75" hidden="1" customHeight="1" x14ac:dyDescent="0.2">
      <c r="A499" s="89"/>
      <c r="B499" s="90" t="s">
        <v>206</v>
      </c>
      <c r="C499" s="90"/>
      <c r="D499" s="92"/>
      <c r="E499" s="92" t="e">
        <f>(SUMIF(#REF!,"Obras civis",K478:K496)+#REF!)*3.98%</f>
        <v>#REF!</v>
      </c>
      <c r="F499" s="93" t="e">
        <f>(SUMIF(#REF!,"Obras civis",L478:L496)+#REF!)*3.98%</f>
        <v>#REF!</v>
      </c>
      <c r="G499" s="93" t="e">
        <f>(SUMIF(#REF!,"Obras civis",M478:M496)+#REF!)*3.98%</f>
        <v>#REF!</v>
      </c>
      <c r="H499" s="93" t="e">
        <f>(SUMIF(#REF!,"Obras civis",N478:N496)+#REF!)*3.98%</f>
        <v>#REF!</v>
      </c>
      <c r="I499" s="93" t="e">
        <f>(SUMIF(#REF!,"Obras civis",O478:O496)+#REF!)*3.98%</f>
        <v>#REF!</v>
      </c>
      <c r="J499" s="93" t="e">
        <f>(SUMIF(#REF!,"Obras civis",P478:P496)+#REF!)*3.98%</f>
        <v>#REF!</v>
      </c>
      <c r="K499" s="92"/>
      <c r="L499" s="93"/>
      <c r="M499" s="93"/>
      <c r="N499" s="93"/>
      <c r="O499" s="93"/>
      <c r="P499" s="93"/>
      <c r="S499" s="186"/>
      <c r="T499" s="186"/>
      <c r="U499" s="186"/>
      <c r="V499" s="186"/>
      <c r="W499" s="186"/>
      <c r="Z499" s="187"/>
      <c r="AC499" s="187"/>
      <c r="AF499" s="187"/>
      <c r="AI499" s="187"/>
      <c r="AL499" s="187"/>
    </row>
    <row r="500" spans="1:38" s="29" customFormat="1" ht="12.75" hidden="1" customHeight="1" x14ac:dyDescent="0.2">
      <c r="A500" s="89"/>
      <c r="B500" s="90" t="s">
        <v>145</v>
      </c>
      <c r="C500" s="97"/>
      <c r="D500" s="99"/>
      <c r="E500" s="99" t="e">
        <f>K497+#REF!+E499</f>
        <v>#REF!</v>
      </c>
      <c r="F500" s="100" t="e">
        <f>L497+#REF!+F499</f>
        <v>#REF!</v>
      </c>
      <c r="G500" s="100" t="e">
        <f>M497+#REF!+G499</f>
        <v>#REF!</v>
      </c>
      <c r="H500" s="100" t="e">
        <f>N497+#REF!+H499</f>
        <v>#REF!</v>
      </c>
      <c r="I500" s="100" t="e">
        <f>O497+#REF!+I499</f>
        <v>#REF!</v>
      </c>
      <c r="J500" s="100" t="e">
        <f>P497+#REF!+J499</f>
        <v>#REF!</v>
      </c>
      <c r="K500" s="99"/>
      <c r="L500" s="100"/>
      <c r="M500" s="100"/>
      <c r="N500" s="100"/>
      <c r="O500" s="100"/>
      <c r="P500" s="100"/>
      <c r="S500" s="186"/>
      <c r="T500" s="186"/>
      <c r="U500" s="186"/>
      <c r="V500" s="186"/>
      <c r="W500" s="186"/>
      <c r="Z500" s="187"/>
      <c r="AC500" s="187"/>
      <c r="AF500" s="187"/>
      <c r="AI500" s="187"/>
      <c r="AL500" s="187"/>
    </row>
    <row r="501" spans="1:38" s="29" customFormat="1" ht="12.75" hidden="1" customHeight="1" x14ac:dyDescent="0.2">
      <c r="A501" s="89"/>
      <c r="B501" s="90" t="s">
        <v>146</v>
      </c>
      <c r="C501" s="90"/>
      <c r="D501" s="91"/>
      <c r="E501" s="92" t="e">
        <f>E500*2.7%</f>
        <v>#REF!</v>
      </c>
      <c r="F501" s="93" t="e">
        <f>F500*2.7%</f>
        <v>#REF!</v>
      </c>
      <c r="G501" s="93" t="e">
        <f t="shared" ref="G501:J501" si="283">G500*2.7%</f>
        <v>#REF!</v>
      </c>
      <c r="H501" s="93" t="e">
        <f t="shared" si="283"/>
        <v>#REF!</v>
      </c>
      <c r="I501" s="93" t="e">
        <f t="shared" si="283"/>
        <v>#REF!</v>
      </c>
      <c r="J501" s="93" t="e">
        <f t="shared" si="283"/>
        <v>#REF!</v>
      </c>
      <c r="K501" s="92"/>
      <c r="L501" s="93"/>
      <c r="M501" s="93"/>
      <c r="N501" s="93"/>
      <c r="O501" s="93"/>
      <c r="P501" s="93"/>
      <c r="S501" s="186"/>
      <c r="T501" s="186"/>
      <c r="U501" s="186"/>
      <c r="V501" s="186"/>
      <c r="W501" s="186"/>
      <c r="Z501" s="187"/>
      <c r="AC501" s="187"/>
      <c r="AF501" s="187"/>
      <c r="AI501" s="187"/>
      <c r="AL501" s="187"/>
    </row>
    <row r="502" spans="1:38" s="29" customFormat="1" ht="12.75" hidden="1" customHeight="1" x14ac:dyDescent="0.2">
      <c r="A502" s="89"/>
      <c r="B502" s="90" t="s">
        <v>147</v>
      </c>
      <c r="C502" s="97"/>
      <c r="D502" s="98"/>
      <c r="E502" s="99" t="e">
        <f>E500*1.4%</f>
        <v>#REF!</v>
      </c>
      <c r="F502" s="100" t="e">
        <f>F500*1.4%</f>
        <v>#REF!</v>
      </c>
      <c r="G502" s="100" t="e">
        <f t="shared" ref="G502:J502" si="284">G500*1.4%</f>
        <v>#REF!</v>
      </c>
      <c r="H502" s="100" t="e">
        <f t="shared" si="284"/>
        <v>#REF!</v>
      </c>
      <c r="I502" s="100" t="e">
        <f t="shared" si="284"/>
        <v>#REF!</v>
      </c>
      <c r="J502" s="100" t="e">
        <f t="shared" si="284"/>
        <v>#REF!</v>
      </c>
      <c r="K502" s="99"/>
      <c r="L502" s="100"/>
      <c r="M502" s="100"/>
      <c r="N502" s="100"/>
      <c r="O502" s="100"/>
      <c r="P502" s="100"/>
      <c r="S502" s="186"/>
      <c r="T502" s="186"/>
      <c r="U502" s="186"/>
      <c r="V502" s="186"/>
      <c r="W502" s="186"/>
      <c r="Z502" s="187"/>
      <c r="AC502" s="187"/>
      <c r="AF502" s="187"/>
      <c r="AI502" s="187"/>
      <c r="AL502" s="187"/>
    </row>
    <row r="503" spans="1:38" s="29" customFormat="1" ht="12.75" hidden="1" customHeight="1" x14ac:dyDescent="0.2">
      <c r="A503" s="89"/>
      <c r="B503" s="90" t="s">
        <v>148</v>
      </c>
      <c r="C503" s="90"/>
      <c r="D503" s="90"/>
      <c r="E503" s="92" t="e">
        <f>E500*3.99%</f>
        <v>#REF!</v>
      </c>
      <c r="F503" s="93" t="e">
        <f>F500*3.99%</f>
        <v>#REF!</v>
      </c>
      <c r="G503" s="93" t="e">
        <f t="shared" ref="G503:J503" si="285">G500*3.99%</f>
        <v>#REF!</v>
      </c>
      <c r="H503" s="93" t="e">
        <f t="shared" si="285"/>
        <v>#REF!</v>
      </c>
      <c r="I503" s="93" t="e">
        <f t="shared" si="285"/>
        <v>#REF!</v>
      </c>
      <c r="J503" s="93" t="e">
        <f t="shared" si="285"/>
        <v>#REF!</v>
      </c>
      <c r="K503" s="92"/>
      <c r="L503" s="93"/>
      <c r="M503" s="93"/>
      <c r="N503" s="93"/>
      <c r="O503" s="93"/>
      <c r="P503" s="93"/>
      <c r="S503" s="186"/>
      <c r="T503" s="186"/>
      <c r="U503" s="186"/>
      <c r="V503" s="186"/>
      <c r="W503" s="186"/>
      <c r="Z503" s="187"/>
      <c r="AC503" s="187"/>
      <c r="AF503" s="187"/>
      <c r="AI503" s="187"/>
      <c r="AL503" s="187"/>
    </row>
    <row r="504" spans="1:38" s="29" customFormat="1" ht="12.75" hidden="1" customHeight="1" x14ac:dyDescent="0.2">
      <c r="A504" s="89"/>
      <c r="B504" s="104" t="s">
        <v>149</v>
      </c>
      <c r="C504" s="104"/>
      <c r="D504" s="105"/>
      <c r="E504" s="106" t="e">
        <f>E500*2.7%</f>
        <v>#REF!</v>
      </c>
      <c r="F504" s="107" t="e">
        <f>F500*2.7%</f>
        <v>#REF!</v>
      </c>
      <c r="G504" s="107" t="e">
        <f t="shared" ref="G504:J504" si="286">G500*2.7%</f>
        <v>#REF!</v>
      </c>
      <c r="H504" s="107" t="e">
        <f t="shared" si="286"/>
        <v>#REF!</v>
      </c>
      <c r="I504" s="107" t="e">
        <f t="shared" si="286"/>
        <v>#REF!</v>
      </c>
      <c r="J504" s="107" t="e">
        <f t="shared" si="286"/>
        <v>#REF!</v>
      </c>
      <c r="K504" s="106"/>
      <c r="L504" s="107"/>
      <c r="M504" s="107"/>
      <c r="N504" s="107"/>
      <c r="O504" s="107"/>
      <c r="P504" s="107"/>
      <c r="S504" s="186"/>
      <c r="T504" s="186"/>
      <c r="U504" s="186"/>
      <c r="V504" s="186"/>
      <c r="W504" s="186"/>
      <c r="Z504" s="187"/>
      <c r="AC504" s="187"/>
      <c r="AF504" s="187"/>
      <c r="AI504" s="187"/>
      <c r="AL504" s="187"/>
    </row>
    <row r="505" spans="1:38" s="29" customFormat="1" ht="12.75" hidden="1" customHeight="1" x14ac:dyDescent="0.2">
      <c r="A505" s="89"/>
      <c r="B505" s="90" t="s">
        <v>150</v>
      </c>
      <c r="C505" s="90"/>
      <c r="D505" s="91"/>
      <c r="E505" s="106" t="e">
        <f>E500+E501+E502+E503+E504</f>
        <v>#REF!</v>
      </c>
      <c r="F505" s="93" t="e">
        <f>F500+F501+F502+F503+F504</f>
        <v>#REF!</v>
      </c>
      <c r="G505" s="93" t="e">
        <f t="shared" ref="G505:J505" si="287">G500+G501+G502+G503+G504</f>
        <v>#REF!</v>
      </c>
      <c r="H505" s="93" t="e">
        <f t="shared" si="287"/>
        <v>#REF!</v>
      </c>
      <c r="I505" s="93" t="e">
        <f t="shared" si="287"/>
        <v>#REF!</v>
      </c>
      <c r="J505" s="93" t="e">
        <f t="shared" si="287"/>
        <v>#REF!</v>
      </c>
      <c r="K505" s="92"/>
      <c r="L505" s="93"/>
      <c r="M505" s="93"/>
      <c r="N505" s="93"/>
      <c r="O505" s="93"/>
      <c r="P505" s="93"/>
      <c r="S505" s="186"/>
      <c r="T505" s="186"/>
      <c r="U505" s="186"/>
      <c r="V505" s="186"/>
      <c r="W505" s="186"/>
      <c r="Z505" s="187"/>
      <c r="AC505" s="187"/>
      <c r="AF505" s="187"/>
      <c r="AI505" s="187"/>
      <c r="AL505" s="187"/>
    </row>
    <row r="506" spans="1:38" s="29" customFormat="1" ht="12.75" hidden="1" customHeight="1" x14ac:dyDescent="0.2">
      <c r="A506" s="90"/>
      <c r="B506" s="90" t="s">
        <v>151</v>
      </c>
      <c r="C506" s="90"/>
      <c r="D506" s="91"/>
      <c r="E506" s="92" t="e">
        <f t="shared" ref="E506:J506" si="288">E505*3%</f>
        <v>#REF!</v>
      </c>
      <c r="F506" s="93" t="e">
        <f t="shared" si="288"/>
        <v>#REF!</v>
      </c>
      <c r="G506" s="93" t="e">
        <f t="shared" si="288"/>
        <v>#REF!</v>
      </c>
      <c r="H506" s="93" t="e">
        <f t="shared" si="288"/>
        <v>#REF!</v>
      </c>
      <c r="I506" s="93" t="e">
        <f t="shared" si="288"/>
        <v>#REF!</v>
      </c>
      <c r="J506" s="93" t="e">
        <f t="shared" si="288"/>
        <v>#REF!</v>
      </c>
      <c r="K506" s="92"/>
      <c r="L506" s="93"/>
      <c r="M506" s="93"/>
      <c r="N506" s="93"/>
      <c r="O506" s="93"/>
      <c r="P506" s="93"/>
      <c r="S506" s="186"/>
      <c r="T506" s="186"/>
      <c r="U506" s="186"/>
      <c r="V506" s="186"/>
      <c r="W506" s="186"/>
      <c r="Z506" s="187"/>
      <c r="AC506" s="187"/>
      <c r="AF506" s="187"/>
      <c r="AI506" s="187"/>
      <c r="AL506" s="187"/>
    </row>
    <row r="507" spans="1:38" s="29" customFormat="1" ht="12.75" hidden="1" customHeight="1" x14ac:dyDescent="0.2">
      <c r="A507" s="110"/>
      <c r="B507" s="110" t="s">
        <v>152</v>
      </c>
      <c r="C507" s="110"/>
      <c r="D507" s="111"/>
      <c r="E507" s="112" t="e">
        <f>E505*2.7%</f>
        <v>#REF!</v>
      </c>
      <c r="F507" s="103" t="e">
        <f>F505*2.7%</f>
        <v>#REF!</v>
      </c>
      <c r="G507" s="103" t="e">
        <f t="shared" ref="G507:J507" si="289">G505*2.7%</f>
        <v>#REF!</v>
      </c>
      <c r="H507" s="103" t="e">
        <f t="shared" si="289"/>
        <v>#REF!</v>
      </c>
      <c r="I507" s="103" t="e">
        <f t="shared" si="289"/>
        <v>#REF!</v>
      </c>
      <c r="J507" s="103" t="e">
        <f t="shared" si="289"/>
        <v>#REF!</v>
      </c>
      <c r="K507" s="112"/>
      <c r="L507" s="103"/>
      <c r="M507" s="103"/>
      <c r="N507" s="103"/>
      <c r="O507" s="103"/>
      <c r="P507" s="103"/>
      <c r="S507" s="186"/>
      <c r="T507" s="186"/>
      <c r="U507" s="186"/>
      <c r="V507" s="186"/>
      <c r="W507" s="186"/>
      <c r="Z507" s="187"/>
      <c r="AC507" s="187"/>
      <c r="AF507" s="187"/>
      <c r="AI507" s="187"/>
      <c r="AL507" s="187"/>
    </row>
    <row r="508" spans="1:38" s="29" customFormat="1" x14ac:dyDescent="0.2">
      <c r="A508" s="79"/>
      <c r="B508" s="80" t="s">
        <v>153</v>
      </c>
      <c r="C508" s="80"/>
      <c r="D508" s="82"/>
      <c r="E508" s="82">
        <f>K497*(1+Entrada!$L$13)</f>
        <v>12805323.456800954</v>
      </c>
      <c r="F508" s="83">
        <f>L497*(1+Entrada!$L$13)</f>
        <v>12965390.000010967</v>
      </c>
      <c r="G508" s="83">
        <f>M497*(1+Entrada!$L$13)</f>
        <v>12460860.255813008</v>
      </c>
      <c r="H508" s="83">
        <f>N497*(1+Entrada!$L$13)</f>
        <v>13151067.190134577</v>
      </c>
      <c r="I508" s="83">
        <f>O497*(1+Entrada!$L$13)</f>
        <v>12879594.332850398</v>
      </c>
      <c r="J508" s="83">
        <f>P497*(1+Entrada!$L$13)</f>
        <v>12992281.179270251</v>
      </c>
      <c r="K508" s="82"/>
      <c r="L508" s="83"/>
      <c r="M508" s="83"/>
      <c r="N508" s="83"/>
      <c r="O508" s="83"/>
      <c r="P508" s="83"/>
      <c r="S508" s="174">
        <f>SUMIF($Q478:$Q496,"&lt;&gt;Rateio",Y478:Y496)</f>
        <v>8967623.4610672072</v>
      </c>
      <c r="T508" s="174">
        <f>SUMIF($Q478:$Q496,"&lt;&gt;Rateio",AB478:AB496)</f>
        <v>8618661.1258908622</v>
      </c>
      <c r="U508" s="174">
        <f>SUMIF($Q478:$Q496,"&lt;&gt;Rateio",AE478:AE496)</f>
        <v>9096048.6859417465</v>
      </c>
      <c r="V508" s="174">
        <f>SUMIF($Q478:$Q496,"&lt;&gt;Rateio",AH478:AH496)</f>
        <v>8908282.1502631065</v>
      </c>
      <c r="W508" s="174">
        <f>SUMIF($Q478:$Q496,"&lt;&gt;Rateio",AK478:AK496)</f>
        <v>8986222.9763938654</v>
      </c>
      <c r="Z508" s="187"/>
      <c r="AC508" s="187"/>
      <c r="AF508" s="187"/>
      <c r="AI508" s="187"/>
      <c r="AL508" s="187"/>
    </row>
    <row r="509" spans="1:38" s="29" customFormat="1" x14ac:dyDescent="0.2">
      <c r="C509" s="231"/>
      <c r="E509" s="168">
        <f>AVERAGE(F509:J509)</f>
        <v>1</v>
      </c>
      <c r="F509" s="193">
        <f>S509</f>
        <v>1</v>
      </c>
      <c r="G509" s="194">
        <f>T509</f>
        <v>1</v>
      </c>
      <c r="H509" s="194">
        <f>U509</f>
        <v>1</v>
      </c>
      <c r="I509" s="194">
        <f>V509</f>
        <v>1</v>
      </c>
      <c r="J509" s="195">
        <f>W509</f>
        <v>1</v>
      </c>
      <c r="K509" s="233"/>
      <c r="L509" s="233"/>
      <c r="M509" s="233"/>
      <c r="N509" s="233"/>
      <c r="O509" s="31"/>
      <c r="P509" s="31"/>
      <c r="Q509" s="31"/>
      <c r="S509" s="196">
        <f>S497/S508</f>
        <v>1</v>
      </c>
      <c r="T509" s="196">
        <f>T497/T508</f>
        <v>1</v>
      </c>
      <c r="U509" s="196">
        <f>U497/U508</f>
        <v>1</v>
      </c>
      <c r="V509" s="196">
        <f>V497/V508</f>
        <v>1</v>
      </c>
      <c r="W509" s="196">
        <f>W497/W508</f>
        <v>1</v>
      </c>
      <c r="Y509" s="197"/>
      <c r="Z509" s="198"/>
      <c r="AB509" s="197"/>
      <c r="AC509" s="198"/>
      <c r="AE509" s="197"/>
      <c r="AF509" s="198"/>
      <c r="AH509" s="197"/>
      <c r="AI509" s="198"/>
      <c r="AK509" s="197"/>
      <c r="AL509" s="198"/>
    </row>
    <row r="510" spans="1:38" s="29" customFormat="1" x14ac:dyDescent="0.2">
      <c r="C510" s="231"/>
      <c r="E510" s="199"/>
      <c r="F510" s="200"/>
      <c r="G510" s="200"/>
      <c r="H510" s="200"/>
      <c r="I510" s="200"/>
      <c r="J510" s="200"/>
      <c r="K510" s="233"/>
      <c r="L510" s="233"/>
      <c r="M510" s="233"/>
      <c r="N510" s="233"/>
      <c r="O510" s="31"/>
      <c r="P510" s="31"/>
      <c r="Q510" s="31"/>
    </row>
    <row r="511" spans="1:38" s="29" customFormat="1" x14ac:dyDescent="0.2">
      <c r="C511" s="231"/>
      <c r="E511" s="199"/>
      <c r="F511" s="200"/>
      <c r="G511" s="200"/>
      <c r="H511" s="200"/>
      <c r="I511" s="200"/>
      <c r="J511" s="200"/>
      <c r="K511" s="233"/>
      <c r="L511" s="233"/>
      <c r="M511" s="233"/>
      <c r="N511" s="233"/>
      <c r="O511" s="31"/>
      <c r="P511" s="31"/>
      <c r="Q511" s="31"/>
    </row>
    <row r="512" spans="1:38" s="29" customFormat="1" x14ac:dyDescent="0.2">
      <c r="C512" s="231"/>
      <c r="E512" s="28"/>
      <c r="F512" s="233"/>
      <c r="G512" s="233"/>
      <c r="H512" s="233"/>
      <c r="I512" s="233"/>
      <c r="J512" s="233"/>
      <c r="K512" s="233"/>
      <c r="L512" s="233"/>
      <c r="M512" s="233"/>
      <c r="N512" s="233"/>
      <c r="O512" s="31"/>
      <c r="P512" s="31"/>
      <c r="Q512" s="31"/>
    </row>
    <row r="513" spans="1:38" s="35" customFormat="1" ht="12.75" customHeight="1" x14ac:dyDescent="0.25">
      <c r="B513" s="392" t="s">
        <v>311</v>
      </c>
      <c r="C513" s="232"/>
      <c r="D513" s="231"/>
      <c r="E513" s="233"/>
      <c r="F513" s="233"/>
      <c r="G513" s="231"/>
      <c r="H513" s="234"/>
      <c r="I513" s="235"/>
      <c r="J513" s="36"/>
      <c r="K513" s="36"/>
      <c r="L513" s="37"/>
      <c r="M513" s="36"/>
      <c r="N513" s="36"/>
      <c r="S513" s="171" t="s">
        <v>129</v>
      </c>
      <c r="T513" s="171" t="s">
        <v>130</v>
      </c>
      <c r="U513" s="171" t="s">
        <v>142</v>
      </c>
      <c r="V513" s="171" t="s">
        <v>132</v>
      </c>
      <c r="W513" s="171" t="s">
        <v>133</v>
      </c>
      <c r="Y513" s="172"/>
      <c r="Z513" s="173"/>
      <c r="AB513" s="172"/>
      <c r="AC513" s="173"/>
      <c r="AE513" s="172"/>
      <c r="AF513" s="173"/>
      <c r="AH513" s="172"/>
      <c r="AI513" s="173"/>
      <c r="AK513" s="172"/>
      <c r="AL513" s="173"/>
    </row>
    <row r="514" spans="1:38" s="35" customFormat="1" ht="12.75" customHeight="1" x14ac:dyDescent="0.2">
      <c r="B514" s="392"/>
      <c r="C514" s="236"/>
      <c r="D514" s="258"/>
      <c r="E514" s="233"/>
      <c r="F514" s="233"/>
      <c r="G514" s="258"/>
      <c r="H514" s="259"/>
      <c r="I514" s="259"/>
      <c r="J514" s="36"/>
      <c r="K514" s="36"/>
      <c r="L514" s="37"/>
      <c r="M514" s="36"/>
      <c r="N514" s="36"/>
      <c r="Q514" s="29" t="s">
        <v>202</v>
      </c>
      <c r="S514" s="174">
        <f>SUMIF($Q517:$Q535,"Rateio",L517:L535)+F547</f>
        <v>12997203.774148995</v>
      </c>
      <c r="T514" s="174">
        <f>SUMIF($Q517:$Q535,"Rateio",M517:M535)+G547</f>
        <v>12491436.042098159</v>
      </c>
      <c r="U514" s="174">
        <f>SUMIF($Q517:$Q535,"Rateio",N517:N535)+H547</f>
        <v>13183336.568939274</v>
      </c>
      <c r="V514" s="174">
        <f>SUMIF($Q517:$Q535,"Rateio",O517:O535)+I547</f>
        <v>12911197.586211417</v>
      </c>
      <c r="W514" s="174">
        <f>SUMIF($Q517:$Q535,"Rateio",P517:P535)+J547</f>
        <v>13024160.937532419</v>
      </c>
      <c r="Z514" s="175"/>
      <c r="AC514" s="175"/>
      <c r="AF514" s="175"/>
      <c r="AI514" s="175"/>
      <c r="AL514" s="175"/>
    </row>
    <row r="515" spans="1:38" s="44" customFormat="1" x14ac:dyDescent="0.2">
      <c r="A515" s="379" t="s">
        <v>136</v>
      </c>
      <c r="B515" s="393" t="s">
        <v>138</v>
      </c>
      <c r="C515" s="379" t="s">
        <v>3</v>
      </c>
      <c r="D515" s="394" t="s">
        <v>139</v>
      </c>
      <c r="E515" s="43">
        <f>$E$47</f>
        <v>44228</v>
      </c>
      <c r="F515" s="377" t="str">
        <f>$F$47</f>
        <v>Preço Unitário</v>
      </c>
      <c r="G515" s="377"/>
      <c r="H515" s="377"/>
      <c r="I515" s="377"/>
      <c r="J515" s="377"/>
      <c r="K515" s="43">
        <f>$K$47</f>
        <v>44228</v>
      </c>
      <c r="L515" s="378" t="str">
        <f>$L$47</f>
        <v>Preço Total</v>
      </c>
      <c r="M515" s="378"/>
      <c r="N515" s="378"/>
      <c r="O515" s="378"/>
      <c r="P515" s="378"/>
      <c r="Q515" s="176" t="s">
        <v>203</v>
      </c>
      <c r="S515" s="174">
        <f>SUMIF($R517:$R535,"UAR",L517:L535)</f>
        <v>0</v>
      </c>
      <c r="T515" s="174">
        <f>SUMIF($R517:$R535,"UAR",M517:M535)</f>
        <v>0</v>
      </c>
      <c r="U515" s="174">
        <f>SUMIF($R517:$R535,"UAR",N517:N535)</f>
        <v>0</v>
      </c>
      <c r="V515" s="174">
        <f>SUMIF($R517:$R535,"UAR",O517:O535)</f>
        <v>0</v>
      </c>
      <c r="W515" s="174">
        <f>SUMIF($R517:$R535,"UAR",P517:P535)</f>
        <v>0</v>
      </c>
      <c r="Z515" s="177"/>
      <c r="AC515" s="177"/>
      <c r="AF515" s="177"/>
      <c r="AI515" s="177"/>
      <c r="AL515" s="177"/>
    </row>
    <row r="516" spans="1:38" s="49" customFormat="1" x14ac:dyDescent="0.2">
      <c r="A516" s="379"/>
      <c r="B516" s="380"/>
      <c r="C516" s="379"/>
      <c r="D516" s="394"/>
      <c r="E516" s="42" t="s">
        <v>118</v>
      </c>
      <c r="F516" s="243" t="s">
        <v>129</v>
      </c>
      <c r="G516" s="243" t="s">
        <v>130</v>
      </c>
      <c r="H516" s="243" t="s">
        <v>142</v>
      </c>
      <c r="I516" s="243" t="s">
        <v>132</v>
      </c>
      <c r="J516" s="243" t="s">
        <v>133</v>
      </c>
      <c r="K516" s="45" t="s">
        <v>118</v>
      </c>
      <c r="L516" s="47" t="s">
        <v>129</v>
      </c>
      <c r="M516" s="47" t="s">
        <v>130</v>
      </c>
      <c r="N516" s="47" t="s">
        <v>142</v>
      </c>
      <c r="O516" s="47" t="s">
        <v>132</v>
      </c>
      <c r="P516" s="47" t="s">
        <v>133</v>
      </c>
      <c r="Q516" s="176" t="s">
        <v>204</v>
      </c>
      <c r="S516" s="181">
        <f>S515/S514</f>
        <v>0</v>
      </c>
      <c r="T516" s="181">
        <f>T515/T514</f>
        <v>0</v>
      </c>
      <c r="U516" s="181">
        <f>U515/U514</f>
        <v>0</v>
      </c>
      <c r="V516" s="181">
        <f>V515/V514</f>
        <v>0</v>
      </c>
      <c r="W516" s="181">
        <f>W515/W514</f>
        <v>0</v>
      </c>
      <c r="Y516" s="182"/>
      <c r="Z516" s="183"/>
      <c r="AB516" s="182"/>
      <c r="AC516" s="183"/>
      <c r="AE516" s="182"/>
      <c r="AF516" s="183"/>
      <c r="AH516" s="182"/>
      <c r="AI516" s="183"/>
      <c r="AL516" s="184"/>
    </row>
    <row r="517" spans="1:38" x14ac:dyDescent="0.2">
      <c r="A517" s="246">
        <v>1</v>
      </c>
      <c r="B517" s="116" t="s">
        <v>57</v>
      </c>
      <c r="C517" s="1" t="str">
        <f>VLOOKUP(B517,Valores!$A$2:$F$223,5,FALSE)</f>
        <v>unid.</v>
      </c>
      <c r="D517" s="18">
        <v>1</v>
      </c>
      <c r="E517" s="281">
        <f>EXP(12.68906)*POWER(Resumo!$C$65,0.01669)*POWER(Resumo!$D$65,0.0067)*POWER(Resumo!$E$65,0.42182)*(IF(Resumo!$F$65="ONAN/ONAF",0.8,IF(Resumo!$F$65="ONAN/ONAF/ONAF",1,1.1)))*1.053708*(1+Valores!$H$3)*(1+Valores!$I$3)*(1+Valores!$J$3)*VLOOKUP(VLOOKUP($B10,Indices_Poder!$B$5:$E$250,3,FALSE),Indices_Poder!$G$6:$N$28,8,FALSE)</f>
        <v>8010754.5156081105</v>
      </c>
      <c r="F517" s="65">
        <f>$E517*VLOOKUP(F$516,Regional!$A$2:$B$7,2,FALSE)</f>
        <v>8110888.9470532117</v>
      </c>
      <c r="G517" s="65">
        <f>$E517*VLOOKUP(G$516,Regional!$A$2:$B$7,2,FALSE)</f>
        <v>7795265.2191382516</v>
      </c>
      <c r="H517" s="65">
        <f>$E517*VLOOKUP(H$516,Regional!$A$2:$B$7,2,FALSE)</f>
        <v>8227044.8875295287</v>
      </c>
      <c r="I517" s="65">
        <f>$E517*VLOOKUP(I$516,Regional!$A$2:$B$7,2,FALSE)</f>
        <v>8057216.8917986378</v>
      </c>
      <c r="J517" s="65">
        <f>$E517*VLOOKUP(J$516,Regional!$A$2:$B$7,2,FALSE)</f>
        <v>8127711.5315359887</v>
      </c>
      <c r="K517" s="56">
        <f>D517*E517</f>
        <v>8010754.5156081105</v>
      </c>
      <c r="L517" s="248">
        <f>D517*F517</f>
        <v>8110888.9470532117</v>
      </c>
      <c r="M517" s="248">
        <f>D517*G517</f>
        <v>7795265.2191382516</v>
      </c>
      <c r="N517" s="248">
        <f>D517*H517</f>
        <v>8227044.8875295287</v>
      </c>
      <c r="O517" s="248">
        <f>D517*I517</f>
        <v>8057216.8917986378</v>
      </c>
      <c r="P517" s="249">
        <f>D517*J517</f>
        <v>8127711.5315359887</v>
      </c>
      <c r="Q517" s="119">
        <f>VLOOKUP(B517,Valores!$A$2:$P$300,14,FALSE)</f>
        <v>1</v>
      </c>
      <c r="R517" s="119">
        <f>VLOOKUP(B517,Valores!$A$2:$P$300,15,FALSE)</f>
        <v>2.86E-2</v>
      </c>
      <c r="S517" s="186">
        <f>IF($R517="UAR",L517*S$516,0)</f>
        <v>0</v>
      </c>
      <c r="T517" s="186">
        <f t="shared" ref="T517:W535" si="290">IF($R517="UAR",M517*T$516,0)</f>
        <v>0</v>
      </c>
      <c r="U517" s="186">
        <f t="shared" si="290"/>
        <v>0</v>
      </c>
      <c r="V517" s="186">
        <f t="shared" si="290"/>
        <v>0</v>
      </c>
      <c r="W517" s="186">
        <f t="shared" si="290"/>
        <v>0</v>
      </c>
      <c r="Y517" s="31">
        <f t="shared" ref="Y517:Y535" si="291">L517+S517</f>
        <v>8110888.9470532117</v>
      </c>
      <c r="Z517" s="187">
        <f t="shared" ref="Z517:Z535" si="292">IF($Q517="rateio",0,Y517*$Q517)</f>
        <v>8110888.9470532117</v>
      </c>
      <c r="AB517" s="31">
        <f t="shared" ref="AB517:AB535" si="293">M517+T517</f>
        <v>7795265.2191382516</v>
      </c>
      <c r="AC517" s="187">
        <f t="shared" ref="AC517:AC535" si="294">IF($Q517="rateio",0,AB517*$Q517)</f>
        <v>7795265.2191382516</v>
      </c>
      <c r="AE517" s="31">
        <f t="shared" ref="AE517:AE535" si="295">N517+U517</f>
        <v>8227044.8875295287</v>
      </c>
      <c r="AF517" s="187">
        <f t="shared" ref="AF517:AF535" si="296">IF($Q517="rateio",0,AE517*$Q517)</f>
        <v>8227044.8875295287</v>
      </c>
      <c r="AH517" s="31">
        <f t="shared" ref="AH517:AH535" si="297">V517+O517</f>
        <v>8057216.8917986378</v>
      </c>
      <c r="AI517" s="187">
        <f t="shared" ref="AI517:AI535" si="298">IF($Q517="rateio",0,AH517*$Q517)</f>
        <v>8057216.8917986378</v>
      </c>
      <c r="AK517" s="31">
        <f t="shared" ref="AK517:AK535" si="299">P517+W517</f>
        <v>8127711.5315359887</v>
      </c>
      <c r="AL517" s="187">
        <f t="shared" ref="AL517:AL535" si="300">IF($Q517="rateio",0,AK517*$Q517)</f>
        <v>8127711.5315359887</v>
      </c>
    </row>
    <row r="518" spans="1:38" x14ac:dyDescent="0.2">
      <c r="A518" s="250">
        <v>2</v>
      </c>
      <c r="B518" s="1" t="s">
        <v>237</v>
      </c>
      <c r="C518" s="1" t="str">
        <f>VLOOKUP(B518,Valores!$A$2:$F$223,5,FALSE)</f>
        <v>unid.</v>
      </c>
      <c r="D518" s="251">
        <v>0.33300000000000002</v>
      </c>
      <c r="E518" s="64">
        <f>VLOOKUP($B518,Valores!$A$2:$G$300,6,FALSE)*VLOOKUP(VLOOKUP($B518,Indices_Poder!$B$5:$E$250,3,FALSE),Indices_Poder!$G$6:$N$28,4,FALSE)</f>
        <v>188082.17109338444</v>
      </c>
      <c r="F518" s="65">
        <f>$E518*VLOOKUP(F$516,Regional!$A$2:$B$7,2,FALSE)</f>
        <v>190433.19823205174</v>
      </c>
      <c r="G518" s="65">
        <f>$E518*VLOOKUP(G$516,Regional!$A$2:$B$7,2,FALSE)</f>
        <v>183022.76069097238</v>
      </c>
      <c r="H518" s="65">
        <f>$E518*VLOOKUP(H$516,Regional!$A$2:$B$7,2,FALSE)</f>
        <v>193160.3897129058</v>
      </c>
      <c r="I518" s="65">
        <f>$E518*VLOOKUP(I$516,Regional!$A$2:$B$7,2,FALSE)</f>
        <v>189173.04768572608</v>
      </c>
      <c r="J518" s="65">
        <f>$E518*VLOOKUP(J$516,Regional!$A$2:$B$7,2,FALSE)</f>
        <v>190828.17079134786</v>
      </c>
      <c r="K518" s="66">
        <f t="shared" ref="K518:K535" si="301">D518*E518</f>
        <v>62631.362974097021</v>
      </c>
      <c r="L518" s="65">
        <f t="shared" ref="L518:P535" si="302">$D518*F518</f>
        <v>63414.255011273235</v>
      </c>
      <c r="M518" s="65">
        <f t="shared" si="302"/>
        <v>60946.57931009381</v>
      </c>
      <c r="N518" s="65">
        <f t="shared" si="302"/>
        <v>64322.409774397638</v>
      </c>
      <c r="O518" s="65">
        <f t="shared" si="302"/>
        <v>62994.624879346789</v>
      </c>
      <c r="P518" s="133">
        <f t="shared" si="302"/>
        <v>63545.780873518845</v>
      </c>
      <c r="Q518" s="119">
        <f>VLOOKUP(B518,Valores!$A$2:$P$300,14,FALSE)</f>
        <v>1</v>
      </c>
      <c r="R518" s="119">
        <f>VLOOKUP(B518,Valores!$A$2:$P$300,15,FALSE)</f>
        <v>3.5700000000000003E-2</v>
      </c>
      <c r="S518" s="186">
        <f t="shared" ref="S518:S535" si="303">IF($R518="UAR",L518*S$516,0)</f>
        <v>0</v>
      </c>
      <c r="T518" s="186">
        <f t="shared" si="290"/>
        <v>0</v>
      </c>
      <c r="U518" s="186">
        <f t="shared" si="290"/>
        <v>0</v>
      </c>
      <c r="V518" s="186">
        <f t="shared" si="290"/>
        <v>0</v>
      </c>
      <c r="W518" s="186">
        <f t="shared" si="290"/>
        <v>0</v>
      </c>
      <c r="Y518" s="31">
        <f t="shared" si="291"/>
        <v>63414.255011273235</v>
      </c>
      <c r="Z518" s="187">
        <f t="shared" si="292"/>
        <v>63414.255011273235</v>
      </c>
      <c r="AB518" s="31">
        <f t="shared" si="293"/>
        <v>60946.57931009381</v>
      </c>
      <c r="AC518" s="187">
        <f t="shared" si="294"/>
        <v>60946.57931009381</v>
      </c>
      <c r="AE518" s="31">
        <f t="shared" si="295"/>
        <v>64322.409774397638</v>
      </c>
      <c r="AF518" s="187">
        <f t="shared" si="296"/>
        <v>64322.409774397638</v>
      </c>
      <c r="AH518" s="31">
        <f t="shared" si="297"/>
        <v>62994.624879346789</v>
      </c>
      <c r="AI518" s="187">
        <f t="shared" si="298"/>
        <v>62994.624879346789</v>
      </c>
      <c r="AK518" s="31">
        <f t="shared" si="299"/>
        <v>63545.780873518845</v>
      </c>
      <c r="AL518" s="187">
        <f t="shared" si="300"/>
        <v>63545.780873518845</v>
      </c>
    </row>
    <row r="519" spans="1:38" x14ac:dyDescent="0.2">
      <c r="A519" s="250">
        <v>3</v>
      </c>
      <c r="B519" s="1" t="s">
        <v>238</v>
      </c>
      <c r="C519" s="1" t="str">
        <f>VLOOKUP(B519,Valores!$A$2:$F$223,5,FALSE)</f>
        <v>unid.</v>
      </c>
      <c r="D519" s="1">
        <v>1</v>
      </c>
      <c r="E519" s="64">
        <f>VLOOKUP($B519,Valores!$A$2:$G$300,6,FALSE)*VLOOKUP(VLOOKUP($B519,Indices_Poder!$B$5:$E$250,3,FALSE),Indices_Poder!$G$6:$N$28,4,FALSE)</f>
        <v>2604.1258136719553</v>
      </c>
      <c r="F519" s="65">
        <f>$E519*VLOOKUP(F$516,Regional!$A$2:$B$7,2,FALSE)</f>
        <v>2636.6773863428548</v>
      </c>
      <c r="G519" s="65">
        <f>$E519*VLOOKUP(G$516,Regional!$A$2:$B$7,2,FALSE)</f>
        <v>2534.0748292841795</v>
      </c>
      <c r="H519" s="65">
        <f>$E519*VLOOKUP(H$516,Regional!$A$2:$B$7,2,FALSE)</f>
        <v>2674.4372106410979</v>
      </c>
      <c r="I519" s="65">
        <f>$E519*VLOOKUP(I$516,Regional!$A$2:$B$7,2,FALSE)</f>
        <v>2619.2297433912527</v>
      </c>
      <c r="J519" s="65">
        <f>$E519*VLOOKUP(J$516,Regional!$A$2:$B$7,2,FALSE)</f>
        <v>2642.1460505515656</v>
      </c>
      <c r="K519" s="66">
        <f t="shared" si="301"/>
        <v>2604.1258136719553</v>
      </c>
      <c r="L519" s="65">
        <f t="shared" si="302"/>
        <v>2636.6773863428548</v>
      </c>
      <c r="M519" s="65">
        <f t="shared" si="302"/>
        <v>2534.0748292841795</v>
      </c>
      <c r="N519" s="65">
        <f t="shared" si="302"/>
        <v>2674.4372106410979</v>
      </c>
      <c r="O519" s="65">
        <f t="shared" si="302"/>
        <v>2619.2297433912527</v>
      </c>
      <c r="P519" s="133">
        <f t="shared" si="302"/>
        <v>2642.1460505515656</v>
      </c>
      <c r="Q519" s="119">
        <f>VLOOKUP(B519,Valores!$A$2:$P$300,14,FALSE)</f>
        <v>1</v>
      </c>
      <c r="R519" s="119">
        <f>VLOOKUP(B519,Valores!$A$2:$P$300,15,FALSE)</f>
        <v>2.7E-2</v>
      </c>
      <c r="S519" s="186">
        <f t="shared" si="303"/>
        <v>0</v>
      </c>
      <c r="T519" s="186">
        <f t="shared" si="290"/>
        <v>0</v>
      </c>
      <c r="U519" s="186">
        <f t="shared" si="290"/>
        <v>0</v>
      </c>
      <c r="V519" s="186">
        <f t="shared" si="290"/>
        <v>0</v>
      </c>
      <c r="W519" s="186">
        <f t="shared" si="290"/>
        <v>0</v>
      </c>
      <c r="Y519" s="31">
        <f t="shared" si="291"/>
        <v>2636.6773863428548</v>
      </c>
      <c r="Z519" s="187">
        <f t="shared" si="292"/>
        <v>2636.6773863428548</v>
      </c>
      <c r="AB519" s="31">
        <f t="shared" si="293"/>
        <v>2534.0748292841795</v>
      </c>
      <c r="AC519" s="187">
        <f t="shared" si="294"/>
        <v>2534.0748292841795</v>
      </c>
      <c r="AE519" s="31">
        <f t="shared" si="295"/>
        <v>2674.4372106410979</v>
      </c>
      <c r="AF519" s="187">
        <f t="shared" si="296"/>
        <v>2674.4372106410979</v>
      </c>
      <c r="AH519" s="31">
        <f t="shared" si="297"/>
        <v>2619.2297433912527</v>
      </c>
      <c r="AI519" s="187">
        <f t="shared" si="298"/>
        <v>2619.2297433912527</v>
      </c>
      <c r="AK519" s="31">
        <f t="shared" si="299"/>
        <v>2642.1460505515656</v>
      </c>
      <c r="AL519" s="187">
        <f t="shared" si="300"/>
        <v>2642.1460505515656</v>
      </c>
    </row>
    <row r="520" spans="1:38" x14ac:dyDescent="0.2">
      <c r="A520" s="250">
        <v>4</v>
      </c>
      <c r="B520" s="1" t="s">
        <v>239</v>
      </c>
      <c r="C520" s="1" t="str">
        <f>VLOOKUP(B520,Valores!$A$2:$F$223,5,FALSE)</f>
        <v>unid.</v>
      </c>
      <c r="D520" s="1">
        <v>1</v>
      </c>
      <c r="E520" s="64">
        <f>VLOOKUP($B520,Valores!$A$2:$G$300,6,FALSE)*VLOOKUP(VLOOKUP($B520,Indices_Poder!$B$5:$E$250,3,FALSE),Indices_Poder!$G$6:$N$28,4,FALSE)</f>
        <v>2604.1258136719553</v>
      </c>
      <c r="F520" s="65">
        <f>$E520*VLOOKUP(F$516,Regional!$A$2:$B$7,2,FALSE)</f>
        <v>2636.6773863428548</v>
      </c>
      <c r="G520" s="65">
        <f>$E520*VLOOKUP(G$516,Regional!$A$2:$B$7,2,FALSE)</f>
        <v>2534.0748292841795</v>
      </c>
      <c r="H520" s="65">
        <f>$E520*VLOOKUP(H$516,Regional!$A$2:$B$7,2,FALSE)</f>
        <v>2674.4372106410979</v>
      </c>
      <c r="I520" s="65">
        <f>$E520*VLOOKUP(I$516,Regional!$A$2:$B$7,2,FALSE)</f>
        <v>2619.2297433912527</v>
      </c>
      <c r="J520" s="65">
        <f>$E520*VLOOKUP(J$516,Regional!$A$2:$B$7,2,FALSE)</f>
        <v>2642.1460505515656</v>
      </c>
      <c r="K520" s="66">
        <f t="shared" si="301"/>
        <v>2604.1258136719553</v>
      </c>
      <c r="L520" s="65">
        <f t="shared" si="302"/>
        <v>2636.6773863428548</v>
      </c>
      <c r="M520" s="65">
        <f t="shared" si="302"/>
        <v>2534.0748292841795</v>
      </c>
      <c r="N520" s="65">
        <f t="shared" si="302"/>
        <v>2674.4372106410979</v>
      </c>
      <c r="O520" s="65">
        <f t="shared" si="302"/>
        <v>2619.2297433912527</v>
      </c>
      <c r="P520" s="133">
        <f t="shared" si="302"/>
        <v>2642.1460505515656</v>
      </c>
      <c r="Q520" s="119">
        <f>VLOOKUP(B520,Valores!$A$2:$P$300,14,FALSE)</f>
        <v>1</v>
      </c>
      <c r="R520" s="119">
        <f>VLOOKUP(B520,Valores!$A$2:$P$300,15,FALSE)</f>
        <v>2.7E-2</v>
      </c>
      <c r="S520" s="186">
        <f t="shared" si="303"/>
        <v>0</v>
      </c>
      <c r="T520" s="186">
        <f t="shared" si="290"/>
        <v>0</v>
      </c>
      <c r="U520" s="186">
        <f t="shared" si="290"/>
        <v>0</v>
      </c>
      <c r="V520" s="186">
        <f t="shared" si="290"/>
        <v>0</v>
      </c>
      <c r="W520" s="186">
        <f t="shared" si="290"/>
        <v>0</v>
      </c>
      <c r="Y520" s="31">
        <f t="shared" si="291"/>
        <v>2636.6773863428548</v>
      </c>
      <c r="Z520" s="187">
        <f t="shared" si="292"/>
        <v>2636.6773863428548</v>
      </c>
      <c r="AB520" s="31">
        <f t="shared" si="293"/>
        <v>2534.0748292841795</v>
      </c>
      <c r="AC520" s="187">
        <f t="shared" si="294"/>
        <v>2534.0748292841795</v>
      </c>
      <c r="AE520" s="31">
        <f t="shared" si="295"/>
        <v>2674.4372106410979</v>
      </c>
      <c r="AF520" s="187">
        <f t="shared" si="296"/>
        <v>2674.4372106410979</v>
      </c>
      <c r="AH520" s="31">
        <f t="shared" si="297"/>
        <v>2619.2297433912527</v>
      </c>
      <c r="AI520" s="187">
        <f t="shared" si="298"/>
        <v>2619.2297433912527</v>
      </c>
      <c r="AK520" s="31">
        <f t="shared" si="299"/>
        <v>2642.1460505515656</v>
      </c>
      <c r="AL520" s="187">
        <f t="shared" si="300"/>
        <v>2642.1460505515656</v>
      </c>
    </row>
    <row r="521" spans="1:38" x14ac:dyDescent="0.2">
      <c r="A521" s="250">
        <v>5</v>
      </c>
      <c r="B521" s="1" t="s">
        <v>30</v>
      </c>
      <c r="C521" s="1" t="str">
        <f>VLOOKUP(B521,Valores!$A$2:$F$223,5,FALSE)</f>
        <v>unid.</v>
      </c>
      <c r="D521" s="1">
        <v>1</v>
      </c>
      <c r="E521" s="64">
        <f>VLOOKUP($B521,Valores!$A$2:$G$300,6,FALSE)*VLOOKUP(VLOOKUP($B521,Indices_Poder!$B$5:$E$250,3,FALSE),Indices_Poder!$G$6:$N$28,4,FALSE)</f>
        <v>54015.592521526502</v>
      </c>
      <c r="F521" s="65">
        <f>$E521*VLOOKUP(F$516,Regional!$A$2:$B$7,2,FALSE)</f>
        <v>54690.78742804558</v>
      </c>
      <c r="G521" s="65">
        <f>$E521*VLOOKUP(G$516,Regional!$A$2:$B$7,2,FALSE)</f>
        <v>52562.57308269744</v>
      </c>
      <c r="H521" s="65">
        <f>$E521*VLOOKUP(H$516,Regional!$A$2:$B$7,2,FALSE)</f>
        <v>55474.01351960771</v>
      </c>
      <c r="I521" s="65">
        <f>$E521*VLOOKUP(I$516,Regional!$A$2:$B$7,2,FALSE)</f>
        <v>54328.882958151356</v>
      </c>
      <c r="J521" s="65">
        <f>$E521*VLOOKUP(J$516,Regional!$A$2:$B$7,2,FALSE)</f>
        <v>54804.220172340785</v>
      </c>
      <c r="K521" s="66">
        <f t="shared" si="301"/>
        <v>54015.592521526502</v>
      </c>
      <c r="L521" s="65">
        <f t="shared" si="302"/>
        <v>54690.78742804558</v>
      </c>
      <c r="M521" s="65">
        <f t="shared" si="302"/>
        <v>52562.57308269744</v>
      </c>
      <c r="N521" s="65">
        <f t="shared" si="302"/>
        <v>55474.01351960771</v>
      </c>
      <c r="O521" s="65">
        <f t="shared" si="302"/>
        <v>54328.882958151356</v>
      </c>
      <c r="P521" s="133">
        <f t="shared" si="302"/>
        <v>54804.220172340785</v>
      </c>
      <c r="Q521" s="119">
        <f>VLOOKUP(B521,Valores!$A$2:$P$300,14,FALSE)</f>
        <v>1</v>
      </c>
      <c r="R521" s="119">
        <f>VLOOKUP(B521,Valores!$A$2:$P$300,15,FALSE)</f>
        <v>0.04</v>
      </c>
      <c r="S521" s="186">
        <f t="shared" si="303"/>
        <v>0</v>
      </c>
      <c r="T521" s="186">
        <f t="shared" si="290"/>
        <v>0</v>
      </c>
      <c r="U521" s="186">
        <f t="shared" si="290"/>
        <v>0</v>
      </c>
      <c r="V521" s="186">
        <f t="shared" si="290"/>
        <v>0</v>
      </c>
      <c r="W521" s="186">
        <f t="shared" si="290"/>
        <v>0</v>
      </c>
      <c r="Y521" s="31">
        <f t="shared" si="291"/>
        <v>54690.78742804558</v>
      </c>
      <c r="Z521" s="187">
        <f t="shared" si="292"/>
        <v>54690.78742804558</v>
      </c>
      <c r="AB521" s="31">
        <f t="shared" si="293"/>
        <v>52562.57308269744</v>
      </c>
      <c r="AC521" s="187">
        <f t="shared" si="294"/>
        <v>52562.57308269744</v>
      </c>
      <c r="AE521" s="31">
        <f t="shared" si="295"/>
        <v>55474.01351960771</v>
      </c>
      <c r="AF521" s="187">
        <f t="shared" si="296"/>
        <v>55474.01351960771</v>
      </c>
      <c r="AH521" s="31">
        <f t="shared" si="297"/>
        <v>54328.882958151356</v>
      </c>
      <c r="AI521" s="187">
        <f t="shared" si="298"/>
        <v>54328.882958151356</v>
      </c>
      <c r="AK521" s="31">
        <f t="shared" si="299"/>
        <v>54804.220172340785</v>
      </c>
      <c r="AL521" s="187">
        <f t="shared" si="300"/>
        <v>54804.220172340785</v>
      </c>
    </row>
    <row r="522" spans="1:38" x14ac:dyDescent="0.2">
      <c r="A522" s="250">
        <v>6</v>
      </c>
      <c r="B522" s="1" t="s">
        <v>240</v>
      </c>
      <c r="C522" s="1" t="str">
        <f>VLOOKUP(B522,Valores!$A$2:$F$223,5,FALSE)</f>
        <v>unid.</v>
      </c>
      <c r="D522" s="1">
        <v>0.33</v>
      </c>
      <c r="E522" s="64">
        <f>EXP(10.06941)*POWER(13.8,0.39621)*POWER($Q$4,0.54447)*0.9331847*(1+Valores!$H$135)*(1+Valores!$I$135)*(1+Valores!$J$135)*VLOOKUP(VLOOKUP($B522,Indices_Poder!$B$5:$E$250,3,FALSE),Indices_Poder!$G$6:$N$28,8,FALSE)</f>
        <v>433304.04849154927</v>
      </c>
      <c r="F522" s="65">
        <f>$E522*VLOOKUP(F$516,Regional!$A$2:$B$7,2,FALSE)</f>
        <v>438720.34909769363</v>
      </c>
      <c r="G522" s="65">
        <f>$E522*VLOOKUP(G$516,Regional!$A$2:$B$7,2,FALSE)</f>
        <v>421648.16958712658</v>
      </c>
      <c r="H522" s="65">
        <f>$E522*VLOOKUP(H$516,Regional!$A$2:$B$7,2,FALSE)</f>
        <v>445003.25780082104</v>
      </c>
      <c r="I522" s="65">
        <f>$E522*VLOOKUP(I$516,Regional!$A$2:$B$7,2,FALSE)</f>
        <v>435817.21197280026</v>
      </c>
      <c r="J522" s="65">
        <f>$E522*VLOOKUP(J$516,Regional!$A$2:$B$7,2,FALSE)</f>
        <v>439630.28759952588</v>
      </c>
      <c r="K522" s="66">
        <f t="shared" si="301"/>
        <v>142990.33600221126</v>
      </c>
      <c r="L522" s="65">
        <f t="shared" si="302"/>
        <v>144777.71520223891</v>
      </c>
      <c r="M522" s="65">
        <f t="shared" si="302"/>
        <v>139143.89596375177</v>
      </c>
      <c r="N522" s="65">
        <f t="shared" si="302"/>
        <v>146851.07507427095</v>
      </c>
      <c r="O522" s="65">
        <f t="shared" si="302"/>
        <v>143819.6799510241</v>
      </c>
      <c r="P522" s="133">
        <f t="shared" si="302"/>
        <v>145077.99490784356</v>
      </c>
      <c r="Q522" s="119">
        <f>VLOOKUP(B522,Valores!$A$2:$P$300,14,FALSE)</f>
        <v>1</v>
      </c>
      <c r="R522" s="119">
        <f>VLOOKUP(B522,Valores!$A$2:$P$300,15,FALSE)</f>
        <v>3.3300000000000003E-2</v>
      </c>
      <c r="S522" s="186">
        <f t="shared" si="303"/>
        <v>0</v>
      </c>
      <c r="T522" s="186">
        <f t="shared" si="290"/>
        <v>0</v>
      </c>
      <c r="U522" s="186">
        <f t="shared" si="290"/>
        <v>0</v>
      </c>
      <c r="V522" s="186">
        <f t="shared" si="290"/>
        <v>0</v>
      </c>
      <c r="W522" s="186">
        <f t="shared" si="290"/>
        <v>0</v>
      </c>
      <c r="Y522" s="31">
        <f t="shared" si="291"/>
        <v>144777.71520223891</v>
      </c>
      <c r="Z522" s="187">
        <f t="shared" si="292"/>
        <v>144777.71520223891</v>
      </c>
      <c r="AB522" s="31">
        <f t="shared" si="293"/>
        <v>139143.89596375177</v>
      </c>
      <c r="AC522" s="187">
        <f t="shared" si="294"/>
        <v>139143.89596375177</v>
      </c>
      <c r="AE522" s="31">
        <f t="shared" si="295"/>
        <v>146851.07507427095</v>
      </c>
      <c r="AF522" s="187">
        <f t="shared" si="296"/>
        <v>146851.07507427095</v>
      </c>
      <c r="AH522" s="31">
        <f t="shared" si="297"/>
        <v>143819.6799510241</v>
      </c>
      <c r="AI522" s="187">
        <f t="shared" si="298"/>
        <v>143819.6799510241</v>
      </c>
      <c r="AK522" s="31">
        <f t="shared" si="299"/>
        <v>145077.99490784356</v>
      </c>
      <c r="AL522" s="187">
        <f t="shared" si="300"/>
        <v>145077.99490784356</v>
      </c>
    </row>
    <row r="523" spans="1:38" x14ac:dyDescent="0.2">
      <c r="A523" s="250">
        <v>7</v>
      </c>
      <c r="B523" s="1" t="s">
        <v>241</v>
      </c>
      <c r="C523" s="1" t="str">
        <f>VLOOKUP(B523,Valores!$A$2:$F$223,5,FALSE)</f>
        <v>unid.</v>
      </c>
      <c r="D523" s="1">
        <v>0.33</v>
      </c>
      <c r="E523" s="64">
        <f>VLOOKUP($B523,Valores!$A$2:$G$300,6,FALSE)*VLOOKUP(VLOOKUP($B523,Indices_Poder!$B$5:$E$250,3,FALSE),Indices_Poder!$G$6:$N$28,4,FALSE)</f>
        <v>71314.393548262757</v>
      </c>
      <c r="F523" s="65">
        <f>$E523*VLOOKUP(F$516,Regional!$A$2:$B$7,2,FALSE)</f>
        <v>72205.823467616035</v>
      </c>
      <c r="G523" s="65">
        <f>$E523*VLOOKUP(G$516,Regional!$A$2:$B$7,2,FALSE)</f>
        <v>69396.036361814491</v>
      </c>
      <c r="H523" s="65">
        <f>$E523*VLOOKUP(H$516,Regional!$A$2:$B$7,2,FALSE)</f>
        <v>73239.882174065846</v>
      </c>
      <c r="I523" s="65">
        <f>$E523*VLOOKUP(I$516,Regional!$A$2:$B$7,2,FALSE)</f>
        <v>71728.01703084269</v>
      </c>
      <c r="J523" s="65">
        <f>$E523*VLOOKUP(J$516,Regional!$A$2:$B$7,2,FALSE)</f>
        <v>72355.583694067391</v>
      </c>
      <c r="K523" s="66">
        <f t="shared" si="301"/>
        <v>23533.749870926709</v>
      </c>
      <c r="L523" s="65">
        <f t="shared" si="302"/>
        <v>23827.921744313291</v>
      </c>
      <c r="M523" s="65">
        <f t="shared" si="302"/>
        <v>22900.691999398783</v>
      </c>
      <c r="N523" s="65">
        <f t="shared" si="302"/>
        <v>24169.16111744173</v>
      </c>
      <c r="O523" s="65">
        <f t="shared" si="302"/>
        <v>23670.245620178088</v>
      </c>
      <c r="P523" s="133">
        <f t="shared" si="302"/>
        <v>23877.34261904224</v>
      </c>
      <c r="Q523" s="119">
        <f>VLOOKUP(B523,Valores!$A$2:$P$300,14,FALSE)</f>
        <v>1</v>
      </c>
      <c r="R523" s="119">
        <f>VLOOKUP(B523,Valores!$A$2:$P$300,15,FALSE)</f>
        <v>2.7799999999999998E-2</v>
      </c>
      <c r="S523" s="186">
        <f t="shared" si="303"/>
        <v>0</v>
      </c>
      <c r="T523" s="186">
        <f t="shared" si="290"/>
        <v>0</v>
      </c>
      <c r="U523" s="186">
        <f t="shared" si="290"/>
        <v>0</v>
      </c>
      <c r="V523" s="186">
        <f t="shared" si="290"/>
        <v>0</v>
      </c>
      <c r="W523" s="186">
        <f t="shared" si="290"/>
        <v>0</v>
      </c>
      <c r="Y523" s="31">
        <f t="shared" si="291"/>
        <v>23827.921744313291</v>
      </c>
      <c r="Z523" s="187">
        <f t="shared" si="292"/>
        <v>23827.921744313291</v>
      </c>
      <c r="AB523" s="31">
        <f t="shared" si="293"/>
        <v>22900.691999398783</v>
      </c>
      <c r="AC523" s="187">
        <f t="shared" si="294"/>
        <v>22900.691999398783</v>
      </c>
      <c r="AE523" s="31">
        <f t="shared" si="295"/>
        <v>24169.16111744173</v>
      </c>
      <c r="AF523" s="187">
        <f t="shared" si="296"/>
        <v>24169.16111744173</v>
      </c>
      <c r="AH523" s="31">
        <f t="shared" si="297"/>
        <v>23670.245620178088</v>
      </c>
      <c r="AI523" s="187">
        <f t="shared" si="298"/>
        <v>23670.245620178088</v>
      </c>
      <c r="AK523" s="31">
        <f t="shared" si="299"/>
        <v>23877.34261904224</v>
      </c>
      <c r="AL523" s="187">
        <f t="shared" si="300"/>
        <v>23877.34261904224</v>
      </c>
    </row>
    <row r="524" spans="1:38" x14ac:dyDescent="0.2">
      <c r="A524" s="250">
        <v>8</v>
      </c>
      <c r="B524" s="1" t="s">
        <v>226</v>
      </c>
      <c r="C524" s="1" t="str">
        <f>VLOOKUP(B524,Valores!$A$2:$F$223,5,FALSE)</f>
        <v>kg</v>
      </c>
      <c r="D524" s="1">
        <v>0</v>
      </c>
      <c r="E524" s="64">
        <f>VLOOKUP($B524,Valores!$A$2:$G$300,6,FALSE)*VLOOKUP(VLOOKUP($B524,Indices_Poder!$B$5:$E$250,3,FALSE),Indices_Poder!$G$6:$N$28,4,FALSE)</f>
        <v>132.79382328753289</v>
      </c>
      <c r="F524" s="65">
        <f>$E524*VLOOKUP(F$516,Regional!$A$2:$B$7,2,FALSE)</f>
        <v>134.45374607862703</v>
      </c>
      <c r="G524" s="65">
        <f>$E524*VLOOKUP(G$516,Regional!$A$2:$B$7,2,FALSE)</f>
        <v>129.22166944109824</v>
      </c>
      <c r="H524" s="65">
        <f>$E524*VLOOKUP(H$516,Regional!$A$2:$B$7,2,FALSE)</f>
        <v>136.37925651629627</v>
      </c>
      <c r="I524" s="65">
        <f>$E524*VLOOKUP(I$516,Regional!$A$2:$B$7,2,FALSE)</f>
        <v>133.56402746260059</v>
      </c>
      <c r="J524" s="65">
        <f>$E524*VLOOKUP(J$516,Regional!$A$2:$B$7,2,FALSE)</f>
        <v>134.73261310753085</v>
      </c>
      <c r="K524" s="66">
        <f t="shared" si="301"/>
        <v>0</v>
      </c>
      <c r="L524" s="65">
        <f t="shared" si="302"/>
        <v>0</v>
      </c>
      <c r="M524" s="65">
        <f t="shared" si="302"/>
        <v>0</v>
      </c>
      <c r="N524" s="65">
        <f t="shared" si="302"/>
        <v>0</v>
      </c>
      <c r="O524" s="65">
        <f t="shared" si="302"/>
        <v>0</v>
      </c>
      <c r="P524" s="133">
        <f t="shared" si="302"/>
        <v>0</v>
      </c>
      <c r="Q524" s="119">
        <f>VLOOKUP(B524,Valores!$A$2:$P$300,14,FALSE)</f>
        <v>1</v>
      </c>
      <c r="R524" s="119">
        <f>VLOOKUP(B524,Valores!$A$2:$P$300,15,FALSE)</f>
        <v>2.5000000000000001E-2</v>
      </c>
      <c r="S524" s="186">
        <f t="shared" si="303"/>
        <v>0</v>
      </c>
      <c r="T524" s="186">
        <f t="shared" si="290"/>
        <v>0</v>
      </c>
      <c r="U524" s="186">
        <f t="shared" si="290"/>
        <v>0</v>
      </c>
      <c r="V524" s="186">
        <f t="shared" si="290"/>
        <v>0</v>
      </c>
      <c r="W524" s="186">
        <f t="shared" si="290"/>
        <v>0</v>
      </c>
      <c r="Y524" s="31">
        <f t="shared" si="291"/>
        <v>0</v>
      </c>
      <c r="Z524" s="187">
        <f t="shared" si="292"/>
        <v>0</v>
      </c>
      <c r="AB524" s="31">
        <f t="shared" si="293"/>
        <v>0</v>
      </c>
      <c r="AC524" s="187">
        <f t="shared" si="294"/>
        <v>0</v>
      </c>
      <c r="AE524" s="31">
        <f t="shared" si="295"/>
        <v>0</v>
      </c>
      <c r="AF524" s="187">
        <f t="shared" si="296"/>
        <v>0</v>
      </c>
      <c r="AH524" s="31">
        <f t="shared" si="297"/>
        <v>0</v>
      </c>
      <c r="AI524" s="187">
        <f t="shared" si="298"/>
        <v>0</v>
      </c>
      <c r="AK524" s="31">
        <f t="shared" si="299"/>
        <v>0</v>
      </c>
      <c r="AL524" s="187">
        <f t="shared" si="300"/>
        <v>0</v>
      </c>
    </row>
    <row r="525" spans="1:38" x14ac:dyDescent="0.2">
      <c r="A525" s="250">
        <v>9</v>
      </c>
      <c r="B525" s="1" t="s">
        <v>53</v>
      </c>
      <c r="C525" s="1" t="str">
        <f>VLOOKUP(B525,Valores!$A$2:$F$223,5,FALSE)</f>
        <v>kg</v>
      </c>
      <c r="D525" s="1">
        <v>146</v>
      </c>
      <c r="E525" s="64">
        <f>VLOOKUP($B525,Valores!$A$2:$G$300,6,FALSE)*VLOOKUP(VLOOKUP($B525,Indices_Poder!$B$5:$E$250,3,FALSE),Indices_Poder!$G$6:$N$28,4,FALSE)</f>
        <v>107.00410922919521</v>
      </c>
      <c r="F525" s="65">
        <f>$E525*VLOOKUP(F$516,Regional!$A$2:$B$7,2,FALSE)</f>
        <v>108.34166059456014</v>
      </c>
      <c r="G525" s="65">
        <f>$E525*VLOOKUP(G$516,Regional!$A$2:$B$7,2,FALSE)</f>
        <v>104.12569869092985</v>
      </c>
      <c r="H525" s="65">
        <f>$E525*VLOOKUP(H$516,Regional!$A$2:$B$7,2,FALSE)</f>
        <v>109.89322017838347</v>
      </c>
      <c r="I525" s="65">
        <f>$E525*VLOOKUP(I$516,Regional!$A$2:$B$7,2,FALSE)</f>
        <v>107.62473306272454</v>
      </c>
      <c r="J525" s="65">
        <f>$E525*VLOOKUP(J$516,Regional!$A$2:$B$7,2,FALSE)</f>
        <v>108.56636922394145</v>
      </c>
      <c r="K525" s="66">
        <f t="shared" si="301"/>
        <v>15622.5999474625</v>
      </c>
      <c r="L525" s="65">
        <f t="shared" si="302"/>
        <v>15817.882446805781</v>
      </c>
      <c r="M525" s="65">
        <f t="shared" si="302"/>
        <v>15202.352008875758</v>
      </c>
      <c r="N525" s="65">
        <f t="shared" si="302"/>
        <v>16044.410146043987</v>
      </c>
      <c r="O525" s="65">
        <f t="shared" si="302"/>
        <v>15713.211027157784</v>
      </c>
      <c r="P525" s="133">
        <f t="shared" si="302"/>
        <v>15850.689906695452</v>
      </c>
      <c r="Q525" s="119">
        <f>VLOOKUP(B525,Valores!$A$2:$P$300,14,FALSE)</f>
        <v>1</v>
      </c>
      <c r="R525" s="119" t="str">
        <f>VLOOKUP(B525,Valores!$A$2:$P$300,15,FALSE)</f>
        <v>Rateio</v>
      </c>
      <c r="S525" s="186">
        <f t="shared" si="303"/>
        <v>0</v>
      </c>
      <c r="T525" s="186">
        <f t="shared" si="290"/>
        <v>0</v>
      </c>
      <c r="U525" s="186">
        <f t="shared" si="290"/>
        <v>0</v>
      </c>
      <c r="V525" s="186">
        <f t="shared" si="290"/>
        <v>0</v>
      </c>
      <c r="W525" s="186">
        <f t="shared" si="290"/>
        <v>0</v>
      </c>
      <c r="Y525" s="31">
        <f t="shared" si="291"/>
        <v>15817.882446805781</v>
      </c>
      <c r="Z525" s="187">
        <f t="shared" si="292"/>
        <v>15817.882446805781</v>
      </c>
      <c r="AB525" s="31">
        <f t="shared" si="293"/>
        <v>15202.352008875758</v>
      </c>
      <c r="AC525" s="187">
        <f t="shared" si="294"/>
        <v>15202.352008875758</v>
      </c>
      <c r="AE525" s="31">
        <f t="shared" si="295"/>
        <v>16044.410146043987</v>
      </c>
      <c r="AF525" s="187">
        <f t="shared" si="296"/>
        <v>16044.410146043987</v>
      </c>
      <c r="AH525" s="31">
        <f t="shared" si="297"/>
        <v>15713.211027157784</v>
      </c>
      <c r="AI525" s="187">
        <f t="shared" si="298"/>
        <v>15713.211027157784</v>
      </c>
      <c r="AK525" s="31">
        <f t="shared" si="299"/>
        <v>15850.689906695452</v>
      </c>
      <c r="AL525" s="187">
        <f t="shared" si="300"/>
        <v>15850.689906695452</v>
      </c>
    </row>
    <row r="526" spans="1:38" x14ac:dyDescent="0.2">
      <c r="A526" s="250">
        <v>10</v>
      </c>
      <c r="B526" s="1" t="s">
        <v>242</v>
      </c>
      <c r="C526" s="1" t="str">
        <f>VLOOKUP(B526,Valores!$A$2:$F$223,5,FALSE)</f>
        <v>unid.</v>
      </c>
      <c r="D526" s="1">
        <v>0</v>
      </c>
      <c r="E526" s="64">
        <f>VLOOKUP($B526,Valores!$A$2:$G$300,6,FALSE)*VLOOKUP(VLOOKUP($B526,Indices_Poder!$B$5:$E$250,3,FALSE),Indices_Poder!$G$6:$N$28,4,FALSE)</f>
        <v>318.82451132788094</v>
      </c>
      <c r="F526" s="65">
        <f>$E526*VLOOKUP(F$516,Regional!$A$2:$B$7,2,FALSE)</f>
        <v>322.80981771947944</v>
      </c>
      <c r="G526" s="65">
        <f>$E526*VLOOKUP(G$516,Regional!$A$2:$B$7,2,FALSE)</f>
        <v>310.24813197316092</v>
      </c>
      <c r="H526" s="65">
        <f>$E526*VLOOKUP(H$516,Regional!$A$2:$B$7,2,FALSE)</f>
        <v>327.43277313373369</v>
      </c>
      <c r="I526" s="65">
        <f>$E526*VLOOKUP(I$516,Regional!$A$2:$B$7,2,FALSE)</f>
        <v>320.67369349358268</v>
      </c>
      <c r="J526" s="65">
        <f>$E526*VLOOKUP(J$516,Regional!$A$2:$B$7,2,FALSE)</f>
        <v>323.47934919326798</v>
      </c>
      <c r="K526" s="66">
        <f t="shared" si="301"/>
        <v>0</v>
      </c>
      <c r="L526" s="65">
        <f t="shared" si="302"/>
        <v>0</v>
      </c>
      <c r="M526" s="65">
        <f t="shared" si="302"/>
        <v>0</v>
      </c>
      <c r="N526" s="65">
        <f t="shared" si="302"/>
        <v>0</v>
      </c>
      <c r="O526" s="65">
        <f t="shared" si="302"/>
        <v>0</v>
      </c>
      <c r="P526" s="133">
        <f t="shared" si="302"/>
        <v>0</v>
      </c>
      <c r="Q526" s="119">
        <f>VLOOKUP(B526,Valores!$A$2:$P$300,14,FALSE)</f>
        <v>1</v>
      </c>
      <c r="R526" s="119">
        <f>VLOOKUP(B526,Valores!$A$2:$P$300,15,FALSE)</f>
        <v>2.5000000000000001E-2</v>
      </c>
      <c r="S526" s="186">
        <f t="shared" si="303"/>
        <v>0</v>
      </c>
      <c r="T526" s="186">
        <f t="shared" si="290"/>
        <v>0</v>
      </c>
      <c r="U526" s="186">
        <f t="shared" si="290"/>
        <v>0</v>
      </c>
      <c r="V526" s="186">
        <f t="shared" si="290"/>
        <v>0</v>
      </c>
      <c r="W526" s="186">
        <f t="shared" si="290"/>
        <v>0</v>
      </c>
      <c r="Y526" s="31">
        <f t="shared" si="291"/>
        <v>0</v>
      </c>
      <c r="Z526" s="187">
        <f t="shared" si="292"/>
        <v>0</v>
      </c>
      <c r="AB526" s="31">
        <f t="shared" si="293"/>
        <v>0</v>
      </c>
      <c r="AC526" s="187">
        <f t="shared" si="294"/>
        <v>0</v>
      </c>
      <c r="AE526" s="31">
        <f t="shared" si="295"/>
        <v>0</v>
      </c>
      <c r="AF526" s="187">
        <f t="shared" si="296"/>
        <v>0</v>
      </c>
      <c r="AH526" s="31">
        <f t="shared" si="297"/>
        <v>0</v>
      </c>
      <c r="AI526" s="187">
        <f t="shared" si="298"/>
        <v>0</v>
      </c>
      <c r="AK526" s="31">
        <f t="shared" si="299"/>
        <v>0</v>
      </c>
      <c r="AL526" s="187">
        <f t="shared" si="300"/>
        <v>0</v>
      </c>
    </row>
    <row r="527" spans="1:38" x14ac:dyDescent="0.2">
      <c r="A527" s="250">
        <v>11</v>
      </c>
      <c r="B527" s="1" t="s">
        <v>243</v>
      </c>
      <c r="C527" s="1" t="str">
        <f>VLOOKUP(B527,Valores!$A$2:$F$223,5,FALSE)</f>
        <v>kg</v>
      </c>
      <c r="D527" s="1">
        <v>500</v>
      </c>
      <c r="E527" s="64">
        <f>VLOOKUP($B527,Valores!$A$2:$G$300,6,FALSE)*VLOOKUP(VLOOKUP($B527,Indices_Poder!$B$5:$E$250,3,FALSE),Indices_Poder!$G$6:$N$28,4,FALSE)</f>
        <v>90.692785411365136</v>
      </c>
      <c r="F527" s="65">
        <f>$E527*VLOOKUP(F$516,Regional!$A$2:$B$7,2,FALSE)</f>
        <v>91.826445229007192</v>
      </c>
      <c r="G527" s="65">
        <f>$E527*VLOOKUP(G$516,Regional!$A$2:$B$7,2,FALSE)</f>
        <v>88.253149483799405</v>
      </c>
      <c r="H527" s="65">
        <f>$E527*VLOOKUP(H$516,Regional!$A$2:$B$7,2,FALSE)</f>
        <v>93.141490617471987</v>
      </c>
      <c r="I527" s="65">
        <f>$E527*VLOOKUP(I$516,Regional!$A$2:$B$7,2,FALSE)</f>
        <v>91.218803566751063</v>
      </c>
      <c r="J527" s="65">
        <f>$E527*VLOOKUP(J$516,Regional!$A$2:$B$7,2,FALSE)</f>
        <v>92.016900078371066</v>
      </c>
      <c r="K527" s="66">
        <f t="shared" si="301"/>
        <v>45346.392705682571</v>
      </c>
      <c r="L527" s="65">
        <f t="shared" si="302"/>
        <v>45913.222614503597</v>
      </c>
      <c r="M527" s="65">
        <f t="shared" si="302"/>
        <v>44126.574741899705</v>
      </c>
      <c r="N527" s="65">
        <f t="shared" si="302"/>
        <v>46570.745308735997</v>
      </c>
      <c r="O527" s="65">
        <f t="shared" si="302"/>
        <v>45609.401783375535</v>
      </c>
      <c r="P527" s="133">
        <f t="shared" si="302"/>
        <v>46008.450039185533</v>
      </c>
      <c r="Q527" s="119">
        <f>VLOOKUP(B527,Valores!$A$2:$P$300,14,FALSE)</f>
        <v>1</v>
      </c>
      <c r="R527" s="119">
        <f>VLOOKUP(B527,Valores!$A$2:$P$300,15,FALSE)</f>
        <v>3.1300000000000001E-2</v>
      </c>
      <c r="S527" s="186">
        <f t="shared" si="303"/>
        <v>0</v>
      </c>
      <c r="T527" s="186">
        <f t="shared" si="290"/>
        <v>0</v>
      </c>
      <c r="U527" s="186">
        <f t="shared" si="290"/>
        <v>0</v>
      </c>
      <c r="V527" s="186">
        <f t="shared" si="290"/>
        <v>0</v>
      </c>
      <c r="W527" s="186">
        <f t="shared" si="290"/>
        <v>0</v>
      </c>
      <c r="Y527" s="31">
        <f t="shared" si="291"/>
        <v>45913.222614503597</v>
      </c>
      <c r="Z527" s="187">
        <f t="shared" si="292"/>
        <v>45913.222614503597</v>
      </c>
      <c r="AB527" s="31">
        <f t="shared" si="293"/>
        <v>44126.574741899705</v>
      </c>
      <c r="AC527" s="187">
        <f t="shared" si="294"/>
        <v>44126.574741899705</v>
      </c>
      <c r="AE527" s="31">
        <f t="shared" si="295"/>
        <v>46570.745308735997</v>
      </c>
      <c r="AF527" s="187">
        <f t="shared" si="296"/>
        <v>46570.745308735997</v>
      </c>
      <c r="AH527" s="31">
        <f t="shared" si="297"/>
        <v>45609.401783375535</v>
      </c>
      <c r="AI527" s="187">
        <f t="shared" si="298"/>
        <v>45609.401783375535</v>
      </c>
      <c r="AK527" s="31">
        <f t="shared" si="299"/>
        <v>46008.450039185533</v>
      </c>
      <c r="AL527" s="187">
        <f t="shared" si="300"/>
        <v>46008.450039185533</v>
      </c>
    </row>
    <row r="528" spans="1:38" x14ac:dyDescent="0.2">
      <c r="A528" s="250">
        <v>12</v>
      </c>
      <c r="B528" s="1" t="s">
        <v>244</v>
      </c>
      <c r="C528" s="1" t="str">
        <f>VLOOKUP(B528,Valores!$A$2:$F$223,5,FALSE)</f>
        <v>kg</v>
      </c>
      <c r="D528" s="1">
        <v>500</v>
      </c>
      <c r="E528" s="64">
        <f>VLOOKUP($B528,Valores!$A$2:$G$300,6,FALSE)*VLOOKUP(VLOOKUP($B528,Indices_Poder!$B$5:$E$250,3,FALSE),Indices_Poder!$G$6:$N$28,4,FALSE)</f>
        <v>90.692785411365136</v>
      </c>
      <c r="F528" s="65">
        <f>$E528*VLOOKUP(F$516,Regional!$A$2:$B$7,2,FALSE)</f>
        <v>91.826445229007192</v>
      </c>
      <c r="G528" s="65">
        <f>$E528*VLOOKUP(G$516,Regional!$A$2:$B$7,2,FALSE)</f>
        <v>88.253149483799405</v>
      </c>
      <c r="H528" s="65">
        <f>$E528*VLOOKUP(H$516,Regional!$A$2:$B$7,2,FALSE)</f>
        <v>93.141490617471987</v>
      </c>
      <c r="I528" s="65">
        <f>$E528*VLOOKUP(I$516,Regional!$A$2:$B$7,2,FALSE)</f>
        <v>91.218803566751063</v>
      </c>
      <c r="J528" s="65">
        <f>$E528*VLOOKUP(J$516,Regional!$A$2:$B$7,2,FALSE)</f>
        <v>92.016900078371066</v>
      </c>
      <c r="K528" s="66">
        <f t="shared" si="301"/>
        <v>45346.392705682571</v>
      </c>
      <c r="L528" s="65">
        <f t="shared" si="302"/>
        <v>45913.222614503597</v>
      </c>
      <c r="M528" s="65">
        <f t="shared" si="302"/>
        <v>44126.574741899705</v>
      </c>
      <c r="N528" s="65">
        <f t="shared" si="302"/>
        <v>46570.745308735997</v>
      </c>
      <c r="O528" s="65">
        <f t="shared" si="302"/>
        <v>45609.401783375535</v>
      </c>
      <c r="P528" s="133">
        <f t="shared" si="302"/>
        <v>46008.450039185533</v>
      </c>
      <c r="Q528" s="119">
        <f>VLOOKUP(B528,Valores!$A$2:$P$300,14,FALSE)</f>
        <v>1</v>
      </c>
      <c r="R528" s="119">
        <f>VLOOKUP(B528,Valores!$A$2:$P$300,15,FALSE)</f>
        <v>3.1300000000000001E-2</v>
      </c>
      <c r="S528" s="186">
        <f t="shared" si="303"/>
        <v>0</v>
      </c>
      <c r="T528" s="186">
        <f t="shared" si="290"/>
        <v>0</v>
      </c>
      <c r="U528" s="186">
        <f t="shared" si="290"/>
        <v>0</v>
      </c>
      <c r="V528" s="186">
        <f t="shared" si="290"/>
        <v>0</v>
      </c>
      <c r="W528" s="186">
        <f t="shared" si="290"/>
        <v>0</v>
      </c>
      <c r="Y528" s="31">
        <f t="shared" si="291"/>
        <v>45913.222614503597</v>
      </c>
      <c r="Z528" s="187">
        <f t="shared" si="292"/>
        <v>45913.222614503597</v>
      </c>
      <c r="AB528" s="31">
        <f t="shared" si="293"/>
        <v>44126.574741899705</v>
      </c>
      <c r="AC528" s="187">
        <f t="shared" si="294"/>
        <v>44126.574741899705</v>
      </c>
      <c r="AE528" s="31">
        <f t="shared" si="295"/>
        <v>46570.745308735997</v>
      </c>
      <c r="AF528" s="187">
        <f t="shared" si="296"/>
        <v>46570.745308735997</v>
      </c>
      <c r="AH528" s="31">
        <f t="shared" si="297"/>
        <v>45609.401783375535</v>
      </c>
      <c r="AI528" s="187">
        <f t="shared" si="298"/>
        <v>45609.401783375535</v>
      </c>
      <c r="AK528" s="31">
        <f t="shared" si="299"/>
        <v>46008.450039185533</v>
      </c>
      <c r="AL528" s="187">
        <f t="shared" si="300"/>
        <v>46008.450039185533</v>
      </c>
    </row>
    <row r="529" spans="1:38" x14ac:dyDescent="0.2">
      <c r="A529" s="250">
        <v>13</v>
      </c>
      <c r="B529" s="1" t="s">
        <v>298</v>
      </c>
      <c r="C529" s="1" t="str">
        <f>VLOOKUP(B529,Valores!$A$2:$F$223,5,FALSE)</f>
        <v>m³</v>
      </c>
      <c r="D529" s="252">
        <v>10.1</v>
      </c>
      <c r="E529" s="64">
        <f>VLOOKUP($B529,Valores!$A$2:$G$300,6,FALSE)*VLOOKUP(VLOOKUP($B529,Indices_Poder!$B$5:$E$250,3,FALSE),Indices_Poder!$G$6:$N$28,4,FALSE)</f>
        <v>5744.0577699282558</v>
      </c>
      <c r="F529" s="65">
        <f>$E529*VLOOKUP(F$516,Regional!$A$2:$B$7,2,FALSE)</f>
        <v>5815.858492052359</v>
      </c>
      <c r="G529" s="65">
        <f>$E529*VLOOKUP(G$516,Regional!$A$2:$B$7,2,FALSE)</f>
        <v>5589.5426159171857</v>
      </c>
      <c r="H529" s="65">
        <f>$E529*VLOOKUP(H$516,Regional!$A$2:$B$7,2,FALSE)</f>
        <v>5899.1473297163184</v>
      </c>
      <c r="I529" s="65">
        <f>$E529*VLOOKUP(I$516,Regional!$A$2:$B$7,2,FALSE)</f>
        <v>5777.3733049938401</v>
      </c>
      <c r="J529" s="65">
        <f>$E529*VLOOKUP(J$516,Regional!$A$2:$B$7,2,FALSE)</f>
        <v>5827.9210133692077</v>
      </c>
      <c r="K529" s="66">
        <f t="shared" si="301"/>
        <v>58014.983476275382</v>
      </c>
      <c r="L529" s="65">
        <f t="shared" si="302"/>
        <v>58740.170769728822</v>
      </c>
      <c r="M529" s="65">
        <f t="shared" si="302"/>
        <v>56454.380420763577</v>
      </c>
      <c r="N529" s="65">
        <f t="shared" si="302"/>
        <v>59581.388030134811</v>
      </c>
      <c r="O529" s="65">
        <f t="shared" si="302"/>
        <v>58351.470380437786</v>
      </c>
      <c r="P529" s="133">
        <f t="shared" si="302"/>
        <v>58862.002235028995</v>
      </c>
      <c r="Q529" s="119">
        <f>VLOOKUP(B529,Valores!$A$2:$P$300,14,FALSE)</f>
        <v>1</v>
      </c>
      <c r="R529" s="119">
        <f>VLOOKUP(B529,Valores!$A$2:$P$300,15,FALSE)</f>
        <v>3.1300000000000001E-2</v>
      </c>
      <c r="S529" s="186">
        <f t="shared" si="303"/>
        <v>0</v>
      </c>
      <c r="T529" s="186">
        <f t="shared" si="290"/>
        <v>0</v>
      </c>
      <c r="U529" s="186">
        <f t="shared" si="290"/>
        <v>0</v>
      </c>
      <c r="V529" s="186">
        <f t="shared" si="290"/>
        <v>0</v>
      </c>
      <c r="W529" s="186">
        <f t="shared" si="290"/>
        <v>0</v>
      </c>
      <c r="Y529" s="31">
        <f t="shared" si="291"/>
        <v>58740.170769728822</v>
      </c>
      <c r="Z529" s="187">
        <f t="shared" si="292"/>
        <v>58740.170769728822</v>
      </c>
      <c r="AB529" s="31">
        <f t="shared" si="293"/>
        <v>56454.380420763577</v>
      </c>
      <c r="AC529" s="187">
        <f t="shared" si="294"/>
        <v>56454.380420763577</v>
      </c>
      <c r="AE529" s="31">
        <f t="shared" si="295"/>
        <v>59581.388030134811</v>
      </c>
      <c r="AF529" s="187">
        <f t="shared" si="296"/>
        <v>59581.388030134811</v>
      </c>
      <c r="AH529" s="31">
        <f t="shared" si="297"/>
        <v>58351.470380437786</v>
      </c>
      <c r="AI529" s="187">
        <f t="shared" si="298"/>
        <v>58351.470380437786</v>
      </c>
      <c r="AK529" s="31">
        <f t="shared" si="299"/>
        <v>58862.002235028995</v>
      </c>
      <c r="AL529" s="187">
        <f t="shared" si="300"/>
        <v>58862.002235028995</v>
      </c>
    </row>
    <row r="530" spans="1:38" x14ac:dyDescent="0.2">
      <c r="A530" s="250">
        <v>14</v>
      </c>
      <c r="B530" s="1" t="s">
        <v>214</v>
      </c>
      <c r="C530" s="1" t="str">
        <f>VLOOKUP(B530,Valores!$A$2:$F$223,5,FALSE)</f>
        <v>m³</v>
      </c>
      <c r="D530" s="1">
        <v>48</v>
      </c>
      <c r="E530" s="64">
        <f>VLOOKUP($B530,Valores!$A$2:$G$300,6,FALSE)*VLOOKUP(VLOOKUP($B530,Indices_Poder!$B$5:$E$250,3,FALSE),Indices_Poder!$G$6:$N$28,4,FALSE)</f>
        <v>5744.0577699282558</v>
      </c>
      <c r="F530" s="65">
        <f>$E530*VLOOKUP(F$516,Regional!$A$2:$B$7,2,FALSE)</f>
        <v>5815.858492052359</v>
      </c>
      <c r="G530" s="65">
        <f>$E530*VLOOKUP(G$516,Regional!$A$2:$B$7,2,FALSE)</f>
        <v>5589.5426159171857</v>
      </c>
      <c r="H530" s="65">
        <f>$E530*VLOOKUP(H$516,Regional!$A$2:$B$7,2,FALSE)</f>
        <v>5899.1473297163184</v>
      </c>
      <c r="I530" s="65">
        <f>$E530*VLOOKUP(I$516,Regional!$A$2:$B$7,2,FALSE)</f>
        <v>5777.3733049938401</v>
      </c>
      <c r="J530" s="65">
        <f>$E530*VLOOKUP(J$516,Regional!$A$2:$B$7,2,FALSE)</f>
        <v>5827.9210133692077</v>
      </c>
      <c r="K530" s="66">
        <f>D530*E530</f>
        <v>275714.77295655629</v>
      </c>
      <c r="L530" s="65">
        <f t="shared" si="302"/>
        <v>279161.20761851326</v>
      </c>
      <c r="M530" s="65">
        <f t="shared" si="302"/>
        <v>268298.04556402494</v>
      </c>
      <c r="N530" s="65">
        <f t="shared" si="302"/>
        <v>283159.0718263833</v>
      </c>
      <c r="O530" s="65">
        <f t="shared" si="302"/>
        <v>277313.91863970435</v>
      </c>
      <c r="P530" s="133">
        <f t="shared" si="302"/>
        <v>279740.20864172198</v>
      </c>
      <c r="Q530" s="119">
        <f>VLOOKUP(B530,Valores!$A$2:$P$300,14,FALSE)</f>
        <v>1</v>
      </c>
      <c r="R530" s="119">
        <f>VLOOKUP(B530,Valores!$A$2:$P$300,15,FALSE)</f>
        <v>3.1300000000000001E-2</v>
      </c>
      <c r="S530" s="186">
        <f t="shared" si="303"/>
        <v>0</v>
      </c>
      <c r="T530" s="186">
        <f t="shared" si="290"/>
        <v>0</v>
      </c>
      <c r="U530" s="186">
        <f t="shared" si="290"/>
        <v>0</v>
      </c>
      <c r="V530" s="186">
        <f t="shared" si="290"/>
        <v>0</v>
      </c>
      <c r="W530" s="186">
        <f t="shared" si="290"/>
        <v>0</v>
      </c>
      <c r="Y530" s="31">
        <f t="shared" si="291"/>
        <v>279161.20761851326</v>
      </c>
      <c r="Z530" s="187">
        <f t="shared" si="292"/>
        <v>279161.20761851326</v>
      </c>
      <c r="AB530" s="31">
        <f t="shared" si="293"/>
        <v>268298.04556402494</v>
      </c>
      <c r="AC530" s="187">
        <f t="shared" si="294"/>
        <v>268298.04556402494</v>
      </c>
      <c r="AE530" s="31">
        <f t="shared" si="295"/>
        <v>283159.0718263833</v>
      </c>
      <c r="AF530" s="187">
        <f t="shared" si="296"/>
        <v>283159.0718263833</v>
      </c>
      <c r="AH530" s="31">
        <f t="shared" si="297"/>
        <v>277313.91863970435</v>
      </c>
      <c r="AI530" s="187">
        <f t="shared" si="298"/>
        <v>277313.91863970435</v>
      </c>
      <c r="AK530" s="31">
        <f t="shared" si="299"/>
        <v>279740.20864172198</v>
      </c>
      <c r="AL530" s="187">
        <f t="shared" si="300"/>
        <v>279740.20864172198</v>
      </c>
    </row>
    <row r="531" spans="1:38" x14ac:dyDescent="0.2">
      <c r="A531" s="250">
        <v>15</v>
      </c>
      <c r="B531" s="1" t="s">
        <v>246</v>
      </c>
      <c r="C531" s="1" t="str">
        <f>VLOOKUP(B531,Valores!$A$2:$F$223,5,FALSE)</f>
        <v>m³</v>
      </c>
      <c r="D531" s="1">
        <v>0.2</v>
      </c>
      <c r="E531" s="64">
        <f>VLOOKUP($B531,Valores!$A$2:$G$300,6,FALSE)*VLOOKUP(VLOOKUP($B531,Indices_Poder!$B$5:$E$250,3,FALSE),Indices_Poder!$G$6:$N$28,4,FALSE)</f>
        <v>5744.0577699282558</v>
      </c>
      <c r="F531" s="65">
        <f>$E531*VLOOKUP(F$516,Regional!$A$2:$B$7,2,FALSE)</f>
        <v>5815.858492052359</v>
      </c>
      <c r="G531" s="65">
        <f>$E531*VLOOKUP(G$516,Regional!$A$2:$B$7,2,FALSE)</f>
        <v>5589.5426159171857</v>
      </c>
      <c r="H531" s="65">
        <f>$E531*VLOOKUP(H$516,Regional!$A$2:$B$7,2,FALSE)</f>
        <v>5899.1473297163184</v>
      </c>
      <c r="I531" s="65">
        <f>$E531*VLOOKUP(I$516,Regional!$A$2:$B$7,2,FALSE)</f>
        <v>5777.3733049938401</v>
      </c>
      <c r="J531" s="65">
        <f>$E531*VLOOKUP(J$516,Regional!$A$2:$B$7,2,FALSE)</f>
        <v>5827.9210133692077</v>
      </c>
      <c r="K531" s="66">
        <f t="shared" si="301"/>
        <v>1148.8115539856512</v>
      </c>
      <c r="L531" s="65">
        <f t="shared" si="302"/>
        <v>1163.1716984104719</v>
      </c>
      <c r="M531" s="65">
        <f t="shared" si="302"/>
        <v>1117.9085231834372</v>
      </c>
      <c r="N531" s="65">
        <f t="shared" si="302"/>
        <v>1179.8294659432638</v>
      </c>
      <c r="O531" s="65">
        <f t="shared" si="302"/>
        <v>1155.4746609987681</v>
      </c>
      <c r="P531" s="133">
        <f t="shared" si="302"/>
        <v>1165.5842026738417</v>
      </c>
      <c r="Q531" s="119">
        <f>VLOOKUP(B531,Valores!$A$2:$P$300,14,FALSE)</f>
        <v>1</v>
      </c>
      <c r="R531" s="119">
        <f>VLOOKUP(B531,Valores!$A$2:$P$300,15,FALSE)</f>
        <v>3.1300000000000001E-2</v>
      </c>
      <c r="S531" s="186">
        <f t="shared" si="303"/>
        <v>0</v>
      </c>
      <c r="T531" s="186">
        <f t="shared" si="290"/>
        <v>0</v>
      </c>
      <c r="U531" s="186">
        <f t="shared" si="290"/>
        <v>0</v>
      </c>
      <c r="V531" s="186">
        <f t="shared" si="290"/>
        <v>0</v>
      </c>
      <c r="W531" s="186">
        <f t="shared" si="290"/>
        <v>0</v>
      </c>
      <c r="Y531" s="31">
        <f t="shared" si="291"/>
        <v>1163.1716984104719</v>
      </c>
      <c r="Z531" s="187">
        <f t="shared" si="292"/>
        <v>1163.1716984104719</v>
      </c>
      <c r="AB531" s="31">
        <f t="shared" si="293"/>
        <v>1117.9085231834372</v>
      </c>
      <c r="AC531" s="187">
        <f t="shared" si="294"/>
        <v>1117.9085231834372</v>
      </c>
      <c r="AE531" s="31">
        <f t="shared" si="295"/>
        <v>1179.8294659432638</v>
      </c>
      <c r="AF531" s="187">
        <f t="shared" si="296"/>
        <v>1179.8294659432638</v>
      </c>
      <c r="AH531" s="31">
        <f t="shared" si="297"/>
        <v>1155.4746609987681</v>
      </c>
      <c r="AI531" s="187">
        <f t="shared" si="298"/>
        <v>1155.4746609987681</v>
      </c>
      <c r="AK531" s="31">
        <f t="shared" si="299"/>
        <v>1165.5842026738417</v>
      </c>
      <c r="AL531" s="187">
        <f t="shared" si="300"/>
        <v>1165.5842026738417</v>
      </c>
    </row>
    <row r="532" spans="1:38" x14ac:dyDescent="0.2">
      <c r="A532" s="250">
        <v>16</v>
      </c>
      <c r="B532" s="1" t="s">
        <v>215</v>
      </c>
      <c r="C532" s="1" t="str">
        <f>VLOOKUP(B532,Valores!$A$2:$F$223,5,FALSE)</f>
        <v>m³</v>
      </c>
      <c r="D532" s="1">
        <v>0</v>
      </c>
      <c r="E532" s="64">
        <f>VLOOKUP($B532,Valores!$A$2:$G$300,6,FALSE)*VLOOKUP(VLOOKUP($B532,Indices_Poder!$B$5:$E$250,3,FALSE),Indices_Poder!$G$6:$N$28,4,FALSE)</f>
        <v>5744.0577699282558</v>
      </c>
      <c r="F532" s="65">
        <f>$E532*VLOOKUP(F$516,Regional!$A$2:$B$7,2,FALSE)</f>
        <v>5815.858492052359</v>
      </c>
      <c r="G532" s="65">
        <f>$E532*VLOOKUP(G$516,Regional!$A$2:$B$7,2,FALSE)</f>
        <v>5589.5426159171857</v>
      </c>
      <c r="H532" s="65">
        <f>$E532*VLOOKUP(H$516,Regional!$A$2:$B$7,2,FALSE)</f>
        <v>5899.1473297163184</v>
      </c>
      <c r="I532" s="65">
        <f>$E532*VLOOKUP(I$516,Regional!$A$2:$B$7,2,FALSE)</f>
        <v>5777.3733049938401</v>
      </c>
      <c r="J532" s="65">
        <f>$E532*VLOOKUP(J$516,Regional!$A$2:$B$7,2,FALSE)</f>
        <v>5827.9210133692077</v>
      </c>
      <c r="K532" s="66">
        <f t="shared" si="301"/>
        <v>0</v>
      </c>
      <c r="L532" s="65">
        <f t="shared" si="302"/>
        <v>0</v>
      </c>
      <c r="M532" s="65">
        <f t="shared" si="302"/>
        <v>0</v>
      </c>
      <c r="N532" s="65">
        <f t="shared" si="302"/>
        <v>0</v>
      </c>
      <c r="O532" s="65">
        <f t="shared" si="302"/>
        <v>0</v>
      </c>
      <c r="P532" s="133">
        <f t="shared" si="302"/>
        <v>0</v>
      </c>
      <c r="Q532" s="119">
        <f>VLOOKUP(B532,Valores!$A$2:$P$300,14,FALSE)</f>
        <v>1</v>
      </c>
      <c r="R532" s="119">
        <f>VLOOKUP(B532,Valores!$A$2:$P$300,15,FALSE)</f>
        <v>3.1300000000000001E-2</v>
      </c>
      <c r="S532" s="186">
        <f t="shared" si="303"/>
        <v>0</v>
      </c>
      <c r="T532" s="186">
        <f t="shared" si="290"/>
        <v>0</v>
      </c>
      <c r="U532" s="186">
        <f t="shared" si="290"/>
        <v>0</v>
      </c>
      <c r="V532" s="186">
        <f t="shared" si="290"/>
        <v>0</v>
      </c>
      <c r="W532" s="186">
        <f t="shared" si="290"/>
        <v>0</v>
      </c>
      <c r="Y532" s="31">
        <f t="shared" si="291"/>
        <v>0</v>
      </c>
      <c r="Z532" s="187">
        <f t="shared" si="292"/>
        <v>0</v>
      </c>
      <c r="AB532" s="31">
        <f t="shared" si="293"/>
        <v>0</v>
      </c>
      <c r="AC532" s="187">
        <f t="shared" si="294"/>
        <v>0</v>
      </c>
      <c r="AE532" s="31">
        <f t="shared" si="295"/>
        <v>0</v>
      </c>
      <c r="AF532" s="187">
        <f t="shared" si="296"/>
        <v>0</v>
      </c>
      <c r="AH532" s="31">
        <f t="shared" si="297"/>
        <v>0</v>
      </c>
      <c r="AI532" s="187">
        <f t="shared" si="298"/>
        <v>0</v>
      </c>
      <c r="AK532" s="31">
        <f t="shared" si="299"/>
        <v>0</v>
      </c>
      <c r="AL532" s="187">
        <f t="shared" si="300"/>
        <v>0</v>
      </c>
    </row>
    <row r="533" spans="1:38" x14ac:dyDescent="0.2">
      <c r="A533" s="250">
        <v>17</v>
      </c>
      <c r="B533" s="1" t="s">
        <v>247</v>
      </c>
      <c r="C533" s="1" t="str">
        <f>VLOOKUP(B533,Valores!$A$2:$F$223,5,FALSE)</f>
        <v>m³</v>
      </c>
      <c r="D533" s="1">
        <v>2.33</v>
      </c>
      <c r="E533" s="64">
        <f>VLOOKUP($B533,Valores!$A$2:$G$300,6,FALSE)*VLOOKUP(VLOOKUP($B533,Indices_Poder!$B$5:$E$250,3,FALSE),Indices_Poder!$G$6:$N$28,4,FALSE)</f>
        <v>5744.0577699282558</v>
      </c>
      <c r="F533" s="65">
        <f>$E533*VLOOKUP(F$516,Regional!$A$2:$B$7,2,FALSE)</f>
        <v>5815.858492052359</v>
      </c>
      <c r="G533" s="65">
        <f>$E533*VLOOKUP(G$516,Regional!$A$2:$B$7,2,FALSE)</f>
        <v>5589.5426159171857</v>
      </c>
      <c r="H533" s="65">
        <f>$E533*VLOOKUP(H$516,Regional!$A$2:$B$7,2,FALSE)</f>
        <v>5899.1473297163184</v>
      </c>
      <c r="I533" s="65">
        <f>$E533*VLOOKUP(I$516,Regional!$A$2:$B$7,2,FALSE)</f>
        <v>5777.3733049938401</v>
      </c>
      <c r="J533" s="65">
        <f>$E533*VLOOKUP(J$516,Regional!$A$2:$B$7,2,FALSE)</f>
        <v>5827.9210133692077</v>
      </c>
      <c r="K533" s="66">
        <f t="shared" si="301"/>
        <v>13383.654603932837</v>
      </c>
      <c r="L533" s="65">
        <f t="shared" si="302"/>
        <v>13550.950286481997</v>
      </c>
      <c r="M533" s="65">
        <f t="shared" si="302"/>
        <v>13023.634295087044</v>
      </c>
      <c r="N533" s="65">
        <f t="shared" si="302"/>
        <v>13745.013278239023</v>
      </c>
      <c r="O533" s="65">
        <f t="shared" si="302"/>
        <v>13461.279800635648</v>
      </c>
      <c r="P533" s="133">
        <f t="shared" si="302"/>
        <v>13579.055961150254</v>
      </c>
      <c r="Q533" s="119">
        <f>VLOOKUP(B533,Valores!$A$2:$P$300,14,FALSE)</f>
        <v>1</v>
      </c>
      <c r="R533" s="119">
        <f>VLOOKUP(B533,Valores!$A$2:$P$300,15,FALSE)</f>
        <v>3.1300000000000001E-2</v>
      </c>
      <c r="S533" s="186">
        <f t="shared" si="303"/>
        <v>0</v>
      </c>
      <c r="T533" s="186">
        <f t="shared" si="290"/>
        <v>0</v>
      </c>
      <c r="U533" s="186">
        <f t="shared" si="290"/>
        <v>0</v>
      </c>
      <c r="V533" s="186">
        <f t="shared" si="290"/>
        <v>0</v>
      </c>
      <c r="W533" s="186">
        <f t="shared" si="290"/>
        <v>0</v>
      </c>
      <c r="Y533" s="31">
        <f t="shared" si="291"/>
        <v>13550.950286481997</v>
      </c>
      <c r="Z533" s="187">
        <f t="shared" si="292"/>
        <v>13550.950286481997</v>
      </c>
      <c r="AB533" s="31">
        <f t="shared" si="293"/>
        <v>13023.634295087044</v>
      </c>
      <c r="AC533" s="187">
        <f t="shared" si="294"/>
        <v>13023.634295087044</v>
      </c>
      <c r="AE533" s="31">
        <f t="shared" si="295"/>
        <v>13745.013278239023</v>
      </c>
      <c r="AF533" s="187">
        <f t="shared" si="296"/>
        <v>13745.013278239023</v>
      </c>
      <c r="AH533" s="31">
        <f t="shared" si="297"/>
        <v>13461.279800635648</v>
      </c>
      <c r="AI533" s="187">
        <f t="shared" si="298"/>
        <v>13461.279800635648</v>
      </c>
      <c r="AK533" s="31">
        <f t="shared" si="299"/>
        <v>13579.055961150254</v>
      </c>
      <c r="AL533" s="187">
        <f t="shared" si="300"/>
        <v>13579.055961150254</v>
      </c>
    </row>
    <row r="534" spans="1:38" x14ac:dyDescent="0.2">
      <c r="A534" s="250">
        <v>18</v>
      </c>
      <c r="B534" s="1" t="s">
        <v>248</v>
      </c>
      <c r="C534" s="1" t="str">
        <f>VLOOKUP(B534,Valores!$A$2:$F$223,5,FALSE)</f>
        <v>m³</v>
      </c>
      <c r="D534" s="1">
        <v>1.75</v>
      </c>
      <c r="E534" s="64">
        <f>VLOOKUP($B534,Valores!$A$2:$G$300,6,FALSE)*VLOOKUP(VLOOKUP($B534,Indices_Poder!$B$5:$E$250,3,FALSE),Indices_Poder!$G$6:$N$28,4,FALSE)</f>
        <v>5744.0577699282558</v>
      </c>
      <c r="F534" s="65">
        <f>$E534*VLOOKUP(F$516,Regional!$A$2:$B$7,2,FALSE)</f>
        <v>5815.858492052359</v>
      </c>
      <c r="G534" s="65">
        <f>$E534*VLOOKUP(G$516,Regional!$A$2:$B$7,2,FALSE)</f>
        <v>5589.5426159171857</v>
      </c>
      <c r="H534" s="65">
        <f>$E534*VLOOKUP(H$516,Regional!$A$2:$B$7,2,FALSE)</f>
        <v>5899.1473297163184</v>
      </c>
      <c r="I534" s="65">
        <f>$E534*VLOOKUP(I$516,Regional!$A$2:$B$7,2,FALSE)</f>
        <v>5777.3733049938401</v>
      </c>
      <c r="J534" s="65">
        <f>$E534*VLOOKUP(J$516,Regional!$A$2:$B$7,2,FALSE)</f>
        <v>5827.9210133692077</v>
      </c>
      <c r="K534" s="66">
        <f t="shared" si="301"/>
        <v>10052.101097374447</v>
      </c>
      <c r="L534" s="65">
        <f t="shared" si="302"/>
        <v>10177.752361091629</v>
      </c>
      <c r="M534" s="65">
        <f t="shared" si="302"/>
        <v>9781.6995778550754</v>
      </c>
      <c r="N534" s="65">
        <f t="shared" si="302"/>
        <v>10323.507827003557</v>
      </c>
      <c r="O534" s="65">
        <f t="shared" si="302"/>
        <v>10110.403283739221</v>
      </c>
      <c r="P534" s="133">
        <f t="shared" si="302"/>
        <v>10198.861773396113</v>
      </c>
      <c r="Q534" s="119">
        <f>VLOOKUP(B534,Valores!$A$2:$P$300,14,FALSE)</f>
        <v>1</v>
      </c>
      <c r="R534" s="119">
        <f>VLOOKUP(B534,Valores!$A$2:$P$300,15,FALSE)</f>
        <v>3.1300000000000001E-2</v>
      </c>
      <c r="S534" s="186">
        <f t="shared" si="303"/>
        <v>0</v>
      </c>
      <c r="T534" s="186">
        <f t="shared" si="290"/>
        <v>0</v>
      </c>
      <c r="U534" s="186">
        <f t="shared" si="290"/>
        <v>0</v>
      </c>
      <c r="V534" s="186">
        <f t="shared" si="290"/>
        <v>0</v>
      </c>
      <c r="W534" s="186">
        <f t="shared" si="290"/>
        <v>0</v>
      </c>
      <c r="Y534" s="31">
        <f t="shared" si="291"/>
        <v>10177.752361091629</v>
      </c>
      <c r="Z534" s="187">
        <f t="shared" si="292"/>
        <v>10177.752361091629</v>
      </c>
      <c r="AB534" s="31">
        <f t="shared" si="293"/>
        <v>9781.6995778550754</v>
      </c>
      <c r="AC534" s="187">
        <f t="shared" si="294"/>
        <v>9781.6995778550754</v>
      </c>
      <c r="AE534" s="31">
        <f t="shared" si="295"/>
        <v>10323.507827003557</v>
      </c>
      <c r="AF534" s="187">
        <f t="shared" si="296"/>
        <v>10323.507827003557</v>
      </c>
      <c r="AH534" s="31">
        <f t="shared" si="297"/>
        <v>10110.403283739221</v>
      </c>
      <c r="AI534" s="187">
        <f t="shared" si="298"/>
        <v>10110.403283739221</v>
      </c>
      <c r="AK534" s="31">
        <f t="shared" si="299"/>
        <v>10198.861773396113</v>
      </c>
      <c r="AL534" s="187">
        <f t="shared" si="300"/>
        <v>10198.861773396113</v>
      </c>
    </row>
    <row r="535" spans="1:38" x14ac:dyDescent="0.2">
      <c r="A535" s="250">
        <v>19</v>
      </c>
      <c r="B535" s="1" t="s">
        <v>217</v>
      </c>
      <c r="C535" s="1" t="str">
        <f>VLOOKUP(B535,Valores!$A$2:$F$223,5,FALSE)</f>
        <v>m³</v>
      </c>
      <c r="D535" s="135">
        <v>20</v>
      </c>
      <c r="E535" s="64">
        <f>VLOOKUP($B535,Valores!$A$2:$G$300,6,FALSE)*VLOOKUP(VLOOKUP($B535,Indices_Poder!$B$5:$E$250,3,FALSE),Indices_Poder!$G$6:$N$28,4,FALSE)</f>
        <v>5744.0577699282558</v>
      </c>
      <c r="F535" s="65">
        <f>$E535*VLOOKUP(F$516,Regional!$A$2:$B$7,2,FALSE)</f>
        <v>5815.858492052359</v>
      </c>
      <c r="G535" s="65">
        <f>$E535*VLOOKUP(G$516,Regional!$A$2:$B$7,2,FALSE)</f>
        <v>5589.5426159171857</v>
      </c>
      <c r="H535" s="65">
        <f>$E535*VLOOKUP(H$516,Regional!$A$2:$B$7,2,FALSE)</f>
        <v>5899.1473297163184</v>
      </c>
      <c r="I535" s="65">
        <f>$E535*VLOOKUP(I$516,Regional!$A$2:$B$7,2,FALSE)</f>
        <v>5777.3733049938401</v>
      </c>
      <c r="J535" s="65">
        <f>$E535*VLOOKUP(J$516,Regional!$A$2:$B$7,2,FALSE)</f>
        <v>5827.9210133692077</v>
      </c>
      <c r="K535" s="74">
        <f t="shared" si="301"/>
        <v>114881.15539856511</v>
      </c>
      <c r="L535" s="65">
        <f t="shared" si="302"/>
        <v>116317.16984104717</v>
      </c>
      <c r="M535" s="65">
        <f t="shared" si="302"/>
        <v>111790.85231834371</v>
      </c>
      <c r="N535" s="65">
        <f t="shared" si="302"/>
        <v>117982.94659432636</v>
      </c>
      <c r="O535" s="65">
        <f t="shared" si="302"/>
        <v>115547.46609987679</v>
      </c>
      <c r="P535" s="133">
        <f t="shared" si="302"/>
        <v>116558.42026738415</v>
      </c>
      <c r="Q535" s="119">
        <f>VLOOKUP(B535,Valores!$A$2:$P$300,14,FALSE)</f>
        <v>1</v>
      </c>
      <c r="R535" s="119">
        <f>VLOOKUP(B535,Valores!$A$2:$P$300,15,FALSE)</f>
        <v>3.1300000000000001E-2</v>
      </c>
      <c r="S535" s="186">
        <f t="shared" si="303"/>
        <v>0</v>
      </c>
      <c r="T535" s="186">
        <f t="shared" si="290"/>
        <v>0</v>
      </c>
      <c r="U535" s="186">
        <f t="shared" si="290"/>
        <v>0</v>
      </c>
      <c r="V535" s="186">
        <f t="shared" si="290"/>
        <v>0</v>
      </c>
      <c r="W535" s="186">
        <f t="shared" si="290"/>
        <v>0</v>
      </c>
      <c r="Y535" s="31">
        <f t="shared" si="291"/>
        <v>116317.16984104717</v>
      </c>
      <c r="Z535" s="187">
        <f t="shared" si="292"/>
        <v>116317.16984104717</v>
      </c>
      <c r="AB535" s="31">
        <f t="shared" si="293"/>
        <v>111790.85231834371</v>
      </c>
      <c r="AC535" s="187">
        <f t="shared" si="294"/>
        <v>111790.85231834371</v>
      </c>
      <c r="AE535" s="31">
        <f t="shared" si="295"/>
        <v>117982.94659432636</v>
      </c>
      <c r="AF535" s="187">
        <f t="shared" si="296"/>
        <v>117982.94659432636</v>
      </c>
      <c r="AH535" s="31">
        <f t="shared" si="297"/>
        <v>115547.46609987679</v>
      </c>
      <c r="AI535" s="187">
        <f t="shared" si="298"/>
        <v>115547.46609987679</v>
      </c>
      <c r="AK535" s="31">
        <f t="shared" si="299"/>
        <v>116558.42026738415</v>
      </c>
      <c r="AL535" s="187">
        <f t="shared" si="300"/>
        <v>116558.42026738415</v>
      </c>
    </row>
    <row r="536" spans="1:38" s="29" customFormat="1" x14ac:dyDescent="0.2">
      <c r="A536" s="79"/>
      <c r="B536" s="80" t="s">
        <v>143</v>
      </c>
      <c r="C536" s="80"/>
      <c r="D536" s="82"/>
      <c r="E536" s="192"/>
      <c r="F536" s="191"/>
      <c r="G536" s="191"/>
      <c r="H536" s="191"/>
      <c r="I536" s="191"/>
      <c r="J536" s="191"/>
      <c r="K536" s="192">
        <f t="shared" ref="K536:P536" si="304">SUM(K517:K535)</f>
        <v>8878644.673049733</v>
      </c>
      <c r="L536" s="83">
        <f t="shared" si="304"/>
        <v>8989627.7314628549</v>
      </c>
      <c r="M536" s="83">
        <f t="shared" si="304"/>
        <v>8639809.1313446946</v>
      </c>
      <c r="N536" s="83">
        <f t="shared" si="304"/>
        <v>9118368.0792220738</v>
      </c>
      <c r="O536" s="83">
        <f t="shared" si="304"/>
        <v>8930140.8121534213</v>
      </c>
      <c r="P536" s="83">
        <f t="shared" si="304"/>
        <v>9008272.8852762617</v>
      </c>
      <c r="S536" s="174">
        <f>SUMIF($Q517:$Q535,"&lt;&gt;Rateio",Z517:Z535)</f>
        <v>8989627.7314628549</v>
      </c>
      <c r="T536" s="174">
        <f>SUMIF($Q517:$Q535,"&lt;&gt;Rateio",AC517:AC535)</f>
        <v>8639809.1313446946</v>
      </c>
      <c r="U536" s="174">
        <f>SUMIF($Q517:$Q535,"&lt;&gt;Rateio",AF517:AF535)</f>
        <v>9118368.0792220738</v>
      </c>
      <c r="V536" s="174">
        <f>SUMIF($Q517:$Q535,"&lt;&gt;Rateio",AI517:AI535)</f>
        <v>8930140.8121534213</v>
      </c>
      <c r="W536" s="174">
        <f>SUMIF($Q517:$Q535,"&lt;&gt;Rateio",AL517:AL535)</f>
        <v>9008272.8852762617</v>
      </c>
      <c r="Z536" s="187"/>
      <c r="AC536" s="187"/>
      <c r="AF536" s="187"/>
      <c r="AI536" s="187"/>
      <c r="AL536" s="187"/>
    </row>
    <row r="537" spans="1:38" s="29" customFormat="1" ht="12.75" hidden="1" customHeight="1" x14ac:dyDescent="0.2">
      <c r="A537" s="79"/>
      <c r="B537" s="80"/>
      <c r="C537" s="80"/>
      <c r="D537" s="82"/>
      <c r="E537" s="137" t="s">
        <v>118</v>
      </c>
      <c r="F537" s="87" t="s">
        <v>129</v>
      </c>
      <c r="G537" s="87" t="s">
        <v>130</v>
      </c>
      <c r="H537" s="87" t="s">
        <v>142</v>
      </c>
      <c r="I537" s="87" t="s">
        <v>132</v>
      </c>
      <c r="J537" s="87" t="s">
        <v>133</v>
      </c>
      <c r="K537" s="88"/>
      <c r="L537" s="83"/>
      <c r="M537" s="83"/>
      <c r="N537" s="83"/>
      <c r="O537" s="83"/>
      <c r="P537" s="83"/>
      <c r="S537" s="186"/>
      <c r="T537" s="186"/>
      <c r="U537" s="186"/>
      <c r="V537" s="186"/>
      <c r="W537" s="186"/>
      <c r="Z537" s="187"/>
      <c r="AC537" s="187"/>
      <c r="AF537" s="187"/>
      <c r="AI537" s="187"/>
      <c r="AL537" s="187"/>
    </row>
    <row r="538" spans="1:38" s="29" customFormat="1" ht="12.75" hidden="1" customHeight="1" x14ac:dyDescent="0.2">
      <c r="A538" s="89"/>
      <c r="B538" s="90" t="s">
        <v>206</v>
      </c>
      <c r="C538" s="90"/>
      <c r="D538" s="92"/>
      <c r="E538" s="92" t="e">
        <f>(SUMIF(#REF!,"Obras civis",K517:K535)+#REF!)*3.98%</f>
        <v>#REF!</v>
      </c>
      <c r="F538" s="93" t="e">
        <f>(SUMIF(#REF!,"Obras civis",L517:L535)+#REF!)*3.98%</f>
        <v>#REF!</v>
      </c>
      <c r="G538" s="93" t="e">
        <f>(SUMIF(#REF!,"Obras civis",M517:M535)+#REF!)*3.98%</f>
        <v>#REF!</v>
      </c>
      <c r="H538" s="93" t="e">
        <f>(SUMIF(#REF!,"Obras civis",N517:N535)+#REF!)*3.98%</f>
        <v>#REF!</v>
      </c>
      <c r="I538" s="93" t="e">
        <f>(SUMIF(#REF!,"Obras civis",O517:O535)+#REF!)*3.98%</f>
        <v>#REF!</v>
      </c>
      <c r="J538" s="93" t="e">
        <f>(SUMIF(#REF!,"Obras civis",P517:P535)+#REF!)*3.98%</f>
        <v>#REF!</v>
      </c>
      <c r="K538" s="92"/>
      <c r="L538" s="93"/>
      <c r="M538" s="93"/>
      <c r="N538" s="93"/>
      <c r="O538" s="93"/>
      <c r="P538" s="93"/>
      <c r="S538" s="186"/>
      <c r="T538" s="186"/>
      <c r="U538" s="186"/>
      <c r="V538" s="186"/>
      <c r="W538" s="186"/>
      <c r="Z538" s="187"/>
      <c r="AC538" s="187"/>
      <c r="AF538" s="187"/>
      <c r="AI538" s="187"/>
      <c r="AL538" s="187"/>
    </row>
    <row r="539" spans="1:38" s="29" customFormat="1" ht="12.75" hidden="1" customHeight="1" x14ac:dyDescent="0.2">
      <c r="A539" s="89"/>
      <c r="B539" s="90" t="s">
        <v>145</v>
      </c>
      <c r="C539" s="97"/>
      <c r="D539" s="99"/>
      <c r="E539" s="99" t="e">
        <f>K536+#REF!+E538</f>
        <v>#REF!</v>
      </c>
      <c r="F539" s="100" t="e">
        <f>L536+#REF!+F538</f>
        <v>#REF!</v>
      </c>
      <c r="G539" s="100" t="e">
        <f>M536+#REF!+G538</f>
        <v>#REF!</v>
      </c>
      <c r="H539" s="100" t="e">
        <f>N536+#REF!+H538</f>
        <v>#REF!</v>
      </c>
      <c r="I539" s="100" t="e">
        <f>O536+#REF!+I538</f>
        <v>#REF!</v>
      </c>
      <c r="J539" s="100" t="e">
        <f>P536+#REF!+J538</f>
        <v>#REF!</v>
      </c>
      <c r="K539" s="99"/>
      <c r="L539" s="100"/>
      <c r="M539" s="100"/>
      <c r="N539" s="100"/>
      <c r="O539" s="100"/>
      <c r="P539" s="100"/>
      <c r="S539" s="186"/>
      <c r="T539" s="186"/>
      <c r="U539" s="186"/>
      <c r="V539" s="186"/>
      <c r="W539" s="186"/>
      <c r="Z539" s="187"/>
      <c r="AC539" s="187"/>
      <c r="AF539" s="187"/>
      <c r="AI539" s="187"/>
      <c r="AL539" s="187"/>
    </row>
    <row r="540" spans="1:38" s="29" customFormat="1" ht="12.75" hidden="1" customHeight="1" x14ac:dyDescent="0.2">
      <c r="A540" s="89"/>
      <c r="B540" s="90" t="s">
        <v>146</v>
      </c>
      <c r="C540" s="90"/>
      <c r="D540" s="91"/>
      <c r="E540" s="92" t="e">
        <f>E539*2.7%</f>
        <v>#REF!</v>
      </c>
      <c r="F540" s="93" t="e">
        <f>F539*2.7%</f>
        <v>#REF!</v>
      </c>
      <c r="G540" s="93" t="e">
        <f t="shared" ref="G540:J540" si="305">G539*2.7%</f>
        <v>#REF!</v>
      </c>
      <c r="H540" s="93" t="e">
        <f t="shared" si="305"/>
        <v>#REF!</v>
      </c>
      <c r="I540" s="93" t="e">
        <f t="shared" si="305"/>
        <v>#REF!</v>
      </c>
      <c r="J540" s="93" t="e">
        <f t="shared" si="305"/>
        <v>#REF!</v>
      </c>
      <c r="K540" s="92"/>
      <c r="L540" s="93"/>
      <c r="M540" s="93"/>
      <c r="N540" s="93"/>
      <c r="O540" s="93"/>
      <c r="P540" s="93"/>
      <c r="S540" s="186"/>
      <c r="T540" s="186"/>
      <c r="U540" s="186"/>
      <c r="V540" s="186"/>
      <c r="W540" s="186"/>
      <c r="Z540" s="187"/>
      <c r="AC540" s="187"/>
      <c r="AF540" s="187"/>
      <c r="AI540" s="187"/>
      <c r="AL540" s="187"/>
    </row>
    <row r="541" spans="1:38" s="29" customFormat="1" ht="12.75" hidden="1" customHeight="1" x14ac:dyDescent="0.2">
      <c r="A541" s="89"/>
      <c r="B541" s="90" t="s">
        <v>147</v>
      </c>
      <c r="C541" s="97"/>
      <c r="D541" s="98"/>
      <c r="E541" s="99" t="e">
        <f>E539*1.4%</f>
        <v>#REF!</v>
      </c>
      <c r="F541" s="100" t="e">
        <f>F539*1.4%</f>
        <v>#REF!</v>
      </c>
      <c r="G541" s="100" t="e">
        <f t="shared" ref="G541:J541" si="306">G539*1.4%</f>
        <v>#REF!</v>
      </c>
      <c r="H541" s="100" t="e">
        <f t="shared" si="306"/>
        <v>#REF!</v>
      </c>
      <c r="I541" s="100" t="e">
        <f t="shared" si="306"/>
        <v>#REF!</v>
      </c>
      <c r="J541" s="100" t="e">
        <f t="shared" si="306"/>
        <v>#REF!</v>
      </c>
      <c r="K541" s="99"/>
      <c r="L541" s="100"/>
      <c r="M541" s="100"/>
      <c r="N541" s="100"/>
      <c r="O541" s="100"/>
      <c r="P541" s="100"/>
      <c r="S541" s="186"/>
      <c r="T541" s="186"/>
      <c r="U541" s="186"/>
      <c r="V541" s="186"/>
      <c r="W541" s="186"/>
      <c r="Z541" s="187"/>
      <c r="AC541" s="187"/>
      <c r="AF541" s="187"/>
      <c r="AI541" s="187"/>
      <c r="AL541" s="187"/>
    </row>
    <row r="542" spans="1:38" s="29" customFormat="1" ht="12.75" hidden="1" customHeight="1" x14ac:dyDescent="0.2">
      <c r="A542" s="89"/>
      <c r="B542" s="90" t="s">
        <v>148</v>
      </c>
      <c r="C542" s="90"/>
      <c r="D542" s="90"/>
      <c r="E542" s="92" t="e">
        <f>E539*3.99%</f>
        <v>#REF!</v>
      </c>
      <c r="F542" s="93" t="e">
        <f>F539*3.99%</f>
        <v>#REF!</v>
      </c>
      <c r="G542" s="93" t="e">
        <f t="shared" ref="G542:J542" si="307">G539*3.99%</f>
        <v>#REF!</v>
      </c>
      <c r="H542" s="93" t="e">
        <f t="shared" si="307"/>
        <v>#REF!</v>
      </c>
      <c r="I542" s="93" t="e">
        <f t="shared" si="307"/>
        <v>#REF!</v>
      </c>
      <c r="J542" s="93" t="e">
        <f t="shared" si="307"/>
        <v>#REF!</v>
      </c>
      <c r="K542" s="92"/>
      <c r="L542" s="93"/>
      <c r="M542" s="93"/>
      <c r="N542" s="93"/>
      <c r="O542" s="93"/>
      <c r="P542" s="93"/>
      <c r="S542" s="186"/>
      <c r="T542" s="186"/>
      <c r="U542" s="186"/>
      <c r="V542" s="186"/>
      <c r="W542" s="186"/>
      <c r="Z542" s="187"/>
      <c r="AC542" s="187"/>
      <c r="AF542" s="187"/>
      <c r="AI542" s="187"/>
      <c r="AL542" s="187"/>
    </row>
    <row r="543" spans="1:38" s="29" customFormat="1" ht="12.75" hidden="1" customHeight="1" x14ac:dyDescent="0.2">
      <c r="A543" s="89"/>
      <c r="B543" s="104" t="s">
        <v>149</v>
      </c>
      <c r="C543" s="104"/>
      <c r="D543" s="105"/>
      <c r="E543" s="106" t="e">
        <f>E539*2.7%</f>
        <v>#REF!</v>
      </c>
      <c r="F543" s="107" t="e">
        <f>F539*2.7%</f>
        <v>#REF!</v>
      </c>
      <c r="G543" s="107" t="e">
        <f t="shared" ref="G543:J543" si="308">G539*2.7%</f>
        <v>#REF!</v>
      </c>
      <c r="H543" s="107" t="e">
        <f t="shared" si="308"/>
        <v>#REF!</v>
      </c>
      <c r="I543" s="107" t="e">
        <f t="shared" si="308"/>
        <v>#REF!</v>
      </c>
      <c r="J543" s="107" t="e">
        <f t="shared" si="308"/>
        <v>#REF!</v>
      </c>
      <c r="K543" s="106"/>
      <c r="L543" s="107"/>
      <c r="M543" s="107"/>
      <c r="N543" s="107"/>
      <c r="O543" s="107"/>
      <c r="P543" s="107"/>
      <c r="S543" s="186"/>
      <c r="T543" s="186"/>
      <c r="U543" s="186"/>
      <c r="V543" s="186"/>
      <c r="W543" s="186"/>
      <c r="Z543" s="187"/>
      <c r="AC543" s="187"/>
      <c r="AF543" s="187"/>
      <c r="AI543" s="187"/>
      <c r="AL543" s="187"/>
    </row>
    <row r="544" spans="1:38" s="29" customFormat="1" ht="12.75" hidden="1" customHeight="1" x14ac:dyDescent="0.2">
      <c r="A544" s="89"/>
      <c r="B544" s="90" t="s">
        <v>150</v>
      </c>
      <c r="C544" s="90"/>
      <c r="D544" s="91"/>
      <c r="E544" s="106" t="e">
        <f>E539+E540+E541+E542+E543</f>
        <v>#REF!</v>
      </c>
      <c r="F544" s="93" t="e">
        <f>F539+F540+F541+F542+F543</f>
        <v>#REF!</v>
      </c>
      <c r="G544" s="93" t="e">
        <f t="shared" ref="G544:J544" si="309">G539+G540+G541+G542+G543</f>
        <v>#REF!</v>
      </c>
      <c r="H544" s="93" t="e">
        <f t="shared" si="309"/>
        <v>#REF!</v>
      </c>
      <c r="I544" s="93" t="e">
        <f t="shared" si="309"/>
        <v>#REF!</v>
      </c>
      <c r="J544" s="93" t="e">
        <f t="shared" si="309"/>
        <v>#REF!</v>
      </c>
      <c r="K544" s="92"/>
      <c r="L544" s="93"/>
      <c r="M544" s="93"/>
      <c r="N544" s="93"/>
      <c r="O544" s="93"/>
      <c r="P544" s="93"/>
      <c r="S544" s="186"/>
      <c r="T544" s="186"/>
      <c r="U544" s="186"/>
      <c r="V544" s="186"/>
      <c r="W544" s="186"/>
      <c r="Z544" s="187"/>
      <c r="AC544" s="187"/>
      <c r="AF544" s="187"/>
      <c r="AI544" s="187"/>
      <c r="AL544" s="187"/>
    </row>
    <row r="545" spans="1:38" s="29" customFormat="1" ht="12.75" hidden="1" customHeight="1" x14ac:dyDescent="0.2">
      <c r="A545" s="90"/>
      <c r="B545" s="90" t="s">
        <v>151</v>
      </c>
      <c r="C545" s="90"/>
      <c r="D545" s="91"/>
      <c r="E545" s="92" t="e">
        <f t="shared" ref="E545:J545" si="310">E544*3%</f>
        <v>#REF!</v>
      </c>
      <c r="F545" s="93" t="e">
        <f t="shared" si="310"/>
        <v>#REF!</v>
      </c>
      <c r="G545" s="93" t="e">
        <f t="shared" si="310"/>
        <v>#REF!</v>
      </c>
      <c r="H545" s="93" t="e">
        <f t="shared" si="310"/>
        <v>#REF!</v>
      </c>
      <c r="I545" s="93" t="e">
        <f t="shared" si="310"/>
        <v>#REF!</v>
      </c>
      <c r="J545" s="93" t="e">
        <f t="shared" si="310"/>
        <v>#REF!</v>
      </c>
      <c r="K545" s="92"/>
      <c r="L545" s="93"/>
      <c r="M545" s="93"/>
      <c r="N545" s="93"/>
      <c r="O545" s="93"/>
      <c r="P545" s="93"/>
      <c r="S545" s="186"/>
      <c r="T545" s="186"/>
      <c r="U545" s="186"/>
      <c r="V545" s="186"/>
      <c r="W545" s="186"/>
      <c r="Z545" s="187"/>
      <c r="AC545" s="187"/>
      <c r="AF545" s="187"/>
      <c r="AI545" s="187"/>
      <c r="AL545" s="187"/>
    </row>
    <row r="546" spans="1:38" s="29" customFormat="1" ht="12.75" hidden="1" customHeight="1" x14ac:dyDescent="0.2">
      <c r="A546" s="110"/>
      <c r="B546" s="110" t="s">
        <v>152</v>
      </c>
      <c r="C546" s="110"/>
      <c r="D546" s="111"/>
      <c r="E546" s="112" t="e">
        <f>E544*2.7%</f>
        <v>#REF!</v>
      </c>
      <c r="F546" s="103" t="e">
        <f>F544*2.7%</f>
        <v>#REF!</v>
      </c>
      <c r="G546" s="103" t="e">
        <f t="shared" ref="G546:J546" si="311">G544*2.7%</f>
        <v>#REF!</v>
      </c>
      <c r="H546" s="103" t="e">
        <f t="shared" si="311"/>
        <v>#REF!</v>
      </c>
      <c r="I546" s="103" t="e">
        <f t="shared" si="311"/>
        <v>#REF!</v>
      </c>
      <c r="J546" s="103" t="e">
        <f t="shared" si="311"/>
        <v>#REF!</v>
      </c>
      <c r="K546" s="112"/>
      <c r="L546" s="103"/>
      <c r="M546" s="103"/>
      <c r="N546" s="103"/>
      <c r="O546" s="103"/>
      <c r="P546" s="103"/>
      <c r="S546" s="186"/>
      <c r="T546" s="186"/>
      <c r="U546" s="186"/>
      <c r="V546" s="186"/>
      <c r="W546" s="186"/>
      <c r="Z546" s="187"/>
      <c r="AC546" s="187"/>
      <c r="AF546" s="187"/>
      <c r="AI546" s="187"/>
      <c r="AL546" s="187"/>
    </row>
    <row r="547" spans="1:38" s="29" customFormat="1" x14ac:dyDescent="0.2">
      <c r="A547" s="79"/>
      <c r="B547" s="80" t="s">
        <v>153</v>
      </c>
      <c r="C547" s="80"/>
      <c r="D547" s="82"/>
      <c r="E547" s="82">
        <f>K536*(1+Entrada!$L$13)</f>
        <v>12836744.468295304</v>
      </c>
      <c r="F547" s="83">
        <f>L536*(1+Entrada!$L$13)</f>
        <v>12997203.774148995</v>
      </c>
      <c r="G547" s="83">
        <f>M536*(1+Entrada!$L$13)</f>
        <v>12491436.042098159</v>
      </c>
      <c r="H547" s="83">
        <f>N536*(1+Entrada!$L$13)</f>
        <v>13183336.568939274</v>
      </c>
      <c r="I547" s="83">
        <f>O536*(1+Entrada!$L$13)</f>
        <v>12911197.586211417</v>
      </c>
      <c r="J547" s="83">
        <f>P536*(1+Entrada!$L$13)</f>
        <v>13024160.937532419</v>
      </c>
      <c r="K547" s="82"/>
      <c r="L547" s="83"/>
      <c r="M547" s="83"/>
      <c r="N547" s="83"/>
      <c r="O547" s="83"/>
      <c r="P547" s="83"/>
      <c r="S547" s="174">
        <f>SUMIF($Q517:$Q535,"&lt;&gt;Rateio",Y517:Y535)</f>
        <v>8989627.7314628549</v>
      </c>
      <c r="T547" s="174">
        <f>SUMIF($Q517:$Q535,"&lt;&gt;Rateio",AB517:AB535)</f>
        <v>8639809.1313446946</v>
      </c>
      <c r="U547" s="174">
        <f>SUMIF($Q517:$Q535,"&lt;&gt;Rateio",AE517:AE535)</f>
        <v>9118368.0792220738</v>
      </c>
      <c r="V547" s="174">
        <f>SUMIF($Q517:$Q535,"&lt;&gt;Rateio",AH517:AH535)</f>
        <v>8930140.8121534213</v>
      </c>
      <c r="W547" s="174">
        <f>SUMIF($Q517:$Q535,"&lt;&gt;Rateio",AK517:AK535)</f>
        <v>9008272.8852762617</v>
      </c>
      <c r="Z547" s="187"/>
      <c r="AC547" s="187"/>
      <c r="AF547" s="187"/>
      <c r="AI547" s="187"/>
      <c r="AL547" s="187"/>
    </row>
    <row r="548" spans="1:38" s="29" customFormat="1" x14ac:dyDescent="0.2">
      <c r="C548" s="231"/>
      <c r="E548" s="168">
        <f>AVERAGE(F548:J548)</f>
        <v>1</v>
      </c>
      <c r="F548" s="193">
        <f>S548</f>
        <v>1</v>
      </c>
      <c r="G548" s="194">
        <f>T548</f>
        <v>1</v>
      </c>
      <c r="H548" s="194">
        <f>U548</f>
        <v>1</v>
      </c>
      <c r="I548" s="194">
        <f>V548</f>
        <v>1</v>
      </c>
      <c r="J548" s="195">
        <f>W548</f>
        <v>1</v>
      </c>
      <c r="K548" s="233"/>
      <c r="L548" s="233"/>
      <c r="M548" s="233"/>
      <c r="N548" s="233"/>
      <c r="O548" s="31"/>
      <c r="P548" s="31"/>
      <c r="Q548" s="31"/>
      <c r="S548" s="196">
        <f>S536/S547</f>
        <v>1</v>
      </c>
      <c r="T548" s="196">
        <f>T536/T547</f>
        <v>1</v>
      </c>
      <c r="U548" s="196">
        <f>U536/U547</f>
        <v>1</v>
      </c>
      <c r="V548" s="196">
        <f>V536/V547</f>
        <v>1</v>
      </c>
      <c r="W548" s="196">
        <f>W536/W547</f>
        <v>1</v>
      </c>
      <c r="Y548" s="197"/>
      <c r="Z548" s="198"/>
      <c r="AB548" s="197"/>
      <c r="AC548" s="198"/>
      <c r="AE548" s="197"/>
      <c r="AF548" s="198"/>
      <c r="AH548" s="197"/>
      <c r="AI548" s="198"/>
      <c r="AK548" s="197"/>
      <c r="AL548" s="198"/>
    </row>
    <row r="549" spans="1:38" s="29" customFormat="1" x14ac:dyDescent="0.2">
      <c r="C549" s="231"/>
      <c r="E549" s="199"/>
      <c r="F549" s="200"/>
      <c r="G549" s="200"/>
      <c r="H549" s="200"/>
      <c r="I549" s="200"/>
      <c r="J549" s="200"/>
      <c r="K549" s="233"/>
      <c r="L549" s="233"/>
      <c r="M549" s="233"/>
      <c r="N549" s="233"/>
      <c r="O549" s="31"/>
      <c r="P549" s="31"/>
      <c r="Q549" s="31"/>
    </row>
    <row r="550" spans="1:38" s="29" customFormat="1" x14ac:dyDescent="0.2">
      <c r="C550" s="231"/>
      <c r="E550" s="199"/>
      <c r="F550" s="200"/>
      <c r="G550" s="200"/>
      <c r="H550" s="200"/>
      <c r="I550" s="200"/>
      <c r="J550" s="200"/>
      <c r="K550" s="233"/>
      <c r="L550" s="233"/>
      <c r="M550" s="233"/>
      <c r="N550" s="233"/>
      <c r="O550" s="31"/>
      <c r="P550" s="31"/>
      <c r="Q550" s="31"/>
    </row>
    <row r="551" spans="1:38" s="29" customFormat="1" x14ac:dyDescent="0.2">
      <c r="C551" s="231"/>
      <c r="E551" s="28"/>
      <c r="F551" s="233"/>
      <c r="G551" s="233"/>
      <c r="H551" s="233"/>
      <c r="I551" s="233"/>
      <c r="J551" s="233"/>
      <c r="K551" s="233"/>
      <c r="L551" s="233"/>
      <c r="M551" s="233"/>
      <c r="N551" s="31"/>
      <c r="O551" s="31"/>
      <c r="P551" s="31"/>
      <c r="Q551" s="31"/>
    </row>
    <row r="552" spans="1:38" s="35" customFormat="1" ht="12.75" customHeight="1" x14ac:dyDescent="0.25">
      <c r="B552" s="392" t="s">
        <v>312</v>
      </c>
      <c r="C552" s="232"/>
      <c r="D552" s="231"/>
      <c r="E552" s="233"/>
      <c r="F552" s="233"/>
      <c r="G552" s="231"/>
      <c r="H552" s="234"/>
      <c r="I552" s="235"/>
      <c r="J552" s="36"/>
      <c r="K552" s="36"/>
      <c r="L552" s="37"/>
      <c r="M552" s="36"/>
      <c r="N552" s="36"/>
      <c r="S552" s="171" t="s">
        <v>129</v>
      </c>
      <c r="T552" s="171" t="s">
        <v>130</v>
      </c>
      <c r="U552" s="171" t="s">
        <v>142</v>
      </c>
      <c r="V552" s="171" t="s">
        <v>132</v>
      </c>
      <c r="W552" s="171" t="s">
        <v>133</v>
      </c>
      <c r="Y552" s="172"/>
      <c r="Z552" s="173"/>
      <c r="AB552" s="172"/>
      <c r="AC552" s="173"/>
      <c r="AE552" s="172"/>
      <c r="AF552" s="173"/>
      <c r="AH552" s="172"/>
      <c r="AI552" s="173"/>
      <c r="AK552" s="172"/>
      <c r="AL552" s="173"/>
    </row>
    <row r="553" spans="1:38" s="35" customFormat="1" ht="12.75" customHeight="1" x14ac:dyDescent="0.2">
      <c r="B553" s="392"/>
      <c r="C553" s="236"/>
      <c r="D553" s="258"/>
      <c r="E553" s="233"/>
      <c r="F553" s="233"/>
      <c r="G553" s="258"/>
      <c r="H553" s="259"/>
      <c r="I553" s="259"/>
      <c r="J553" s="36"/>
      <c r="K553" s="36"/>
      <c r="L553" s="37"/>
      <c r="M553" s="36"/>
      <c r="N553" s="36"/>
      <c r="Q553" s="29" t="s">
        <v>202</v>
      </c>
      <c r="S553" s="174">
        <f>SUMIF($Q556:$Q574,"Rateio",L556:L574)+F586</f>
        <v>13026394.163960081</v>
      </c>
      <c r="T553" s="174">
        <f>SUMIF($Q556:$Q574,"Rateio",M556:M574)+G586</f>
        <v>12519490.529332893</v>
      </c>
      <c r="U553" s="174">
        <f>SUMIF($Q556:$Q574,"Rateio",N556:N574)+H586</f>
        <v>13212944.99396247</v>
      </c>
      <c r="V553" s="174">
        <f>SUMIF($Q556:$Q574,"Rateio",O556:O574)+I586</f>
        <v>12940194.814924495</v>
      </c>
      <c r="W553" s="174">
        <f>SUMIF($Q556:$Q574,"Rateio",P556:P574)+J586</f>
        <v>13053411.870374223</v>
      </c>
      <c r="Z553" s="175"/>
      <c r="AC553" s="175"/>
      <c r="AF553" s="175"/>
      <c r="AI553" s="175"/>
      <c r="AL553" s="175"/>
    </row>
    <row r="554" spans="1:38" s="44" customFormat="1" x14ac:dyDescent="0.2">
      <c r="A554" s="379" t="s">
        <v>136</v>
      </c>
      <c r="B554" s="393" t="s">
        <v>138</v>
      </c>
      <c r="C554" s="379" t="s">
        <v>3</v>
      </c>
      <c r="D554" s="394" t="s">
        <v>139</v>
      </c>
      <c r="E554" s="43">
        <f>$E$47</f>
        <v>44228</v>
      </c>
      <c r="F554" s="377" t="str">
        <f>$F$47</f>
        <v>Preço Unitário</v>
      </c>
      <c r="G554" s="377"/>
      <c r="H554" s="377"/>
      <c r="I554" s="377"/>
      <c r="J554" s="377"/>
      <c r="K554" s="43">
        <f>$K$47</f>
        <v>44228</v>
      </c>
      <c r="L554" s="378" t="str">
        <f>$L$47</f>
        <v>Preço Total</v>
      </c>
      <c r="M554" s="378"/>
      <c r="N554" s="378"/>
      <c r="O554" s="378"/>
      <c r="P554" s="378"/>
      <c r="Q554" s="176" t="s">
        <v>203</v>
      </c>
      <c r="S554" s="174">
        <f>SUMIF($R556:$R574,"UAR",L556:L574)</f>
        <v>0</v>
      </c>
      <c r="T554" s="174">
        <f>SUMIF($R556:$R574,"UAR",M556:M574)</f>
        <v>0</v>
      </c>
      <c r="U554" s="174">
        <f>SUMIF($R556:$R574,"UAR",N556:N574)</f>
        <v>0</v>
      </c>
      <c r="V554" s="174">
        <f>SUMIF($R556:$R574,"UAR",O556:O574)</f>
        <v>0</v>
      </c>
      <c r="W554" s="174">
        <f>SUMIF($R556:$R574,"UAR",P556:P574)</f>
        <v>0</v>
      </c>
      <c r="Z554" s="177"/>
      <c r="AC554" s="177"/>
      <c r="AF554" s="177"/>
      <c r="AI554" s="177"/>
      <c r="AL554" s="177"/>
    </row>
    <row r="555" spans="1:38" s="49" customFormat="1" x14ac:dyDescent="0.2">
      <c r="A555" s="379"/>
      <c r="B555" s="380"/>
      <c r="C555" s="379"/>
      <c r="D555" s="394"/>
      <c r="E555" s="42" t="s">
        <v>118</v>
      </c>
      <c r="F555" s="243" t="s">
        <v>129</v>
      </c>
      <c r="G555" s="243" t="s">
        <v>130</v>
      </c>
      <c r="H555" s="243" t="s">
        <v>142</v>
      </c>
      <c r="I555" s="243" t="s">
        <v>132</v>
      </c>
      <c r="J555" s="243" t="s">
        <v>133</v>
      </c>
      <c r="K555" s="45" t="s">
        <v>118</v>
      </c>
      <c r="L555" s="47" t="s">
        <v>129</v>
      </c>
      <c r="M555" s="47" t="s">
        <v>130</v>
      </c>
      <c r="N555" s="47" t="s">
        <v>142</v>
      </c>
      <c r="O555" s="47" t="s">
        <v>132</v>
      </c>
      <c r="P555" s="47" t="s">
        <v>133</v>
      </c>
      <c r="Q555" s="176" t="s">
        <v>204</v>
      </c>
      <c r="S555" s="181">
        <f>S554/S553</f>
        <v>0</v>
      </c>
      <c r="T555" s="181">
        <f>T554/T553</f>
        <v>0</v>
      </c>
      <c r="U555" s="181">
        <f>U554/U553</f>
        <v>0</v>
      </c>
      <c r="V555" s="181">
        <f>V554/V553</f>
        <v>0</v>
      </c>
      <c r="W555" s="181">
        <f>W554/W553</f>
        <v>0</v>
      </c>
      <c r="Y555" s="182"/>
      <c r="Z555" s="183"/>
      <c r="AB555" s="182"/>
      <c r="AC555" s="183"/>
      <c r="AE555" s="182"/>
      <c r="AF555" s="183"/>
      <c r="AH555" s="182"/>
      <c r="AI555" s="183"/>
      <c r="AL555" s="184"/>
    </row>
    <row r="556" spans="1:38" x14ac:dyDescent="0.2">
      <c r="A556" s="246">
        <v>1</v>
      </c>
      <c r="B556" s="116" t="s">
        <v>57</v>
      </c>
      <c r="C556" s="1" t="str">
        <f>VLOOKUP(B556,Valores!$A$2:$F$223,5,FALSE)</f>
        <v>unid.</v>
      </c>
      <c r="D556" s="18">
        <v>1</v>
      </c>
      <c r="E556" s="281">
        <f>EXP(12.68906)*POWER(Resumo!$C$66,0.01669)*POWER(Resumo!$D$66,0.0067)*POWER(Resumo!$E$66,0.42182)*(IF(Resumo!$F$66="ONAN/ONAF",0.8,IF(Resumo!$F$66="ONAN/ONAF/ONAF",1,1.1)))*1.053708*(1+Valores!$H$3)*(1+Valores!$I$3)*(1+Valores!$J$3)*VLOOKUP(VLOOKUP($B10,Indices_Poder!$B$5:$E$250,3,FALSE),Indices_Poder!$G$6:$N$28,8,FALSE)</f>
        <v>8030695.0430864841</v>
      </c>
      <c r="F556" s="65">
        <f>$E556*VLOOKUP(F$555,Regional!$A$2:$B$7,2,FALSE)</f>
        <v>8131078.7311250651</v>
      </c>
      <c r="G556" s="65">
        <f>$E556*VLOOKUP(G$555,Regional!$A$2:$B$7,2,FALSE)</f>
        <v>7814669.3464274574</v>
      </c>
      <c r="H556" s="65">
        <f>$E556*VLOOKUP(H$555,Regional!$A$2:$B$7,2,FALSE)</f>
        <v>8247523.8092498183</v>
      </c>
      <c r="I556" s="65">
        <f>$E556*VLOOKUP(I$555,Regional!$A$2:$B$7,2,FALSE)</f>
        <v>8077273.0743363863</v>
      </c>
      <c r="J556" s="65">
        <f>$E556*VLOOKUP(J$555,Regional!$A$2:$B$7,2,FALSE)</f>
        <v>8147943.1907155467</v>
      </c>
      <c r="K556" s="56">
        <f>D556*E556</f>
        <v>8030695.0430864841</v>
      </c>
      <c r="L556" s="248">
        <f>D556*F556</f>
        <v>8131078.7311250651</v>
      </c>
      <c r="M556" s="248">
        <f>D556*G556</f>
        <v>7814669.3464274574</v>
      </c>
      <c r="N556" s="248">
        <f>D556*H556</f>
        <v>8247523.8092498183</v>
      </c>
      <c r="O556" s="248">
        <f>D556*I556</f>
        <v>8077273.0743363863</v>
      </c>
      <c r="P556" s="249">
        <f>D556*J556</f>
        <v>8147943.1907155467</v>
      </c>
      <c r="Q556" s="119">
        <f>VLOOKUP(B556,Valores!$A$2:$P$300,14,FALSE)</f>
        <v>1</v>
      </c>
      <c r="R556" s="119">
        <f>VLOOKUP(B556,Valores!$A$2:$P$300,15,FALSE)</f>
        <v>2.86E-2</v>
      </c>
      <c r="S556" s="186">
        <f>IF($R556="UAR",L556*S$555,0)</f>
        <v>0</v>
      </c>
      <c r="T556" s="186">
        <f t="shared" ref="T556:W574" si="312">IF($R556="UAR",M556*T$555,0)</f>
        <v>0</v>
      </c>
      <c r="U556" s="186">
        <f t="shared" si="312"/>
        <v>0</v>
      </c>
      <c r="V556" s="186">
        <f t="shared" si="312"/>
        <v>0</v>
      </c>
      <c r="W556" s="186">
        <f t="shared" si="312"/>
        <v>0</v>
      </c>
      <c r="Y556" s="31">
        <f t="shared" ref="Y556:Y574" si="313">L556+S556</f>
        <v>8131078.7311250651</v>
      </c>
      <c r="Z556" s="187">
        <f t="shared" ref="Z556:Z574" si="314">IF($Q556="rateio",0,Y556*$Q556)</f>
        <v>8131078.7311250651</v>
      </c>
      <c r="AB556" s="31">
        <f t="shared" ref="AB556:AB574" si="315">M556+T556</f>
        <v>7814669.3464274574</v>
      </c>
      <c r="AC556" s="187">
        <f t="shared" ref="AC556:AC574" si="316">IF($Q556="rateio",0,AB556*$Q556)</f>
        <v>7814669.3464274574</v>
      </c>
      <c r="AE556" s="31">
        <f t="shared" ref="AE556:AE574" si="317">N556+U556</f>
        <v>8247523.8092498183</v>
      </c>
      <c r="AF556" s="187">
        <f t="shared" ref="AF556:AF574" si="318">IF($Q556="rateio",0,AE556*$Q556)</f>
        <v>8247523.8092498183</v>
      </c>
      <c r="AH556" s="31">
        <f t="shared" ref="AH556:AH574" si="319">V556+O556</f>
        <v>8077273.0743363863</v>
      </c>
      <c r="AI556" s="187">
        <f t="shared" ref="AI556:AI574" si="320">IF($Q556="rateio",0,AH556*$Q556)</f>
        <v>8077273.0743363863</v>
      </c>
      <c r="AK556" s="31">
        <f t="shared" ref="AK556:AK574" si="321">P556+W556</f>
        <v>8147943.1907155467</v>
      </c>
      <c r="AL556" s="187">
        <f t="shared" ref="AL556:AL574" si="322">IF($Q556="rateio",0,AK556*$Q556)</f>
        <v>8147943.1907155467</v>
      </c>
    </row>
    <row r="557" spans="1:38" x14ac:dyDescent="0.2">
      <c r="A557" s="250">
        <v>2</v>
      </c>
      <c r="B557" s="1" t="s">
        <v>237</v>
      </c>
      <c r="C557" s="1" t="str">
        <f>VLOOKUP(B557,Valores!$A$2:$F$223,5,FALSE)</f>
        <v>unid.</v>
      </c>
      <c r="D557" s="251">
        <v>0.33300000000000002</v>
      </c>
      <c r="E557" s="64">
        <f>VLOOKUP($B557,Valores!$A$2:$G$300,6,FALSE)*VLOOKUP(VLOOKUP($B557,Indices_Poder!$B$5:$E$250,3,FALSE),Indices_Poder!$G$6:$N$28,4,FALSE)</f>
        <v>188082.17109338444</v>
      </c>
      <c r="F557" s="65">
        <f>$E557*VLOOKUP(F$555,Regional!$A$2:$B$7,2,FALSE)</f>
        <v>190433.19823205174</v>
      </c>
      <c r="G557" s="65">
        <f>$E557*VLOOKUP(G$555,Regional!$A$2:$B$7,2,FALSE)</f>
        <v>183022.76069097238</v>
      </c>
      <c r="H557" s="65">
        <f>$E557*VLOOKUP(H$555,Regional!$A$2:$B$7,2,FALSE)</f>
        <v>193160.3897129058</v>
      </c>
      <c r="I557" s="65">
        <f>$E557*VLOOKUP(I$555,Regional!$A$2:$B$7,2,FALSE)</f>
        <v>189173.04768572608</v>
      </c>
      <c r="J557" s="65">
        <f>$E557*VLOOKUP(J$555,Regional!$A$2:$B$7,2,FALSE)</f>
        <v>190828.17079134786</v>
      </c>
      <c r="K557" s="66">
        <f t="shared" ref="K557:K574" si="323">D557*E557</f>
        <v>62631.362974097021</v>
      </c>
      <c r="L557" s="65">
        <f t="shared" ref="L557:P574" si="324">$D557*F557</f>
        <v>63414.255011273235</v>
      </c>
      <c r="M557" s="65">
        <f t="shared" si="324"/>
        <v>60946.57931009381</v>
      </c>
      <c r="N557" s="65">
        <f t="shared" si="324"/>
        <v>64322.409774397638</v>
      </c>
      <c r="O557" s="65">
        <f t="shared" si="324"/>
        <v>62994.624879346789</v>
      </c>
      <c r="P557" s="133">
        <f t="shared" si="324"/>
        <v>63545.780873518845</v>
      </c>
      <c r="Q557" s="119">
        <f>VLOOKUP(B557,Valores!$A$2:$P$300,14,FALSE)</f>
        <v>1</v>
      </c>
      <c r="R557" s="119">
        <f>VLOOKUP(B557,Valores!$A$2:$P$300,15,FALSE)</f>
        <v>3.5700000000000003E-2</v>
      </c>
      <c r="S557" s="186">
        <f t="shared" ref="S557:S574" si="325">IF($R557="UAR",L557*S$555,0)</f>
        <v>0</v>
      </c>
      <c r="T557" s="186">
        <f t="shared" si="312"/>
        <v>0</v>
      </c>
      <c r="U557" s="186">
        <f t="shared" si="312"/>
        <v>0</v>
      </c>
      <c r="V557" s="186">
        <f t="shared" si="312"/>
        <v>0</v>
      </c>
      <c r="W557" s="186">
        <f t="shared" si="312"/>
        <v>0</v>
      </c>
      <c r="Y557" s="31">
        <f t="shared" si="313"/>
        <v>63414.255011273235</v>
      </c>
      <c r="Z557" s="187">
        <f t="shared" si="314"/>
        <v>63414.255011273235</v>
      </c>
      <c r="AB557" s="31">
        <f t="shared" si="315"/>
        <v>60946.57931009381</v>
      </c>
      <c r="AC557" s="187">
        <f t="shared" si="316"/>
        <v>60946.57931009381</v>
      </c>
      <c r="AE557" s="31">
        <f t="shared" si="317"/>
        <v>64322.409774397638</v>
      </c>
      <c r="AF557" s="187">
        <f t="shared" si="318"/>
        <v>64322.409774397638</v>
      </c>
      <c r="AH557" s="31">
        <f t="shared" si="319"/>
        <v>62994.624879346789</v>
      </c>
      <c r="AI557" s="187">
        <f t="shared" si="320"/>
        <v>62994.624879346789</v>
      </c>
      <c r="AK557" s="31">
        <f t="shared" si="321"/>
        <v>63545.780873518845</v>
      </c>
      <c r="AL557" s="187">
        <f t="shared" si="322"/>
        <v>63545.780873518845</v>
      </c>
    </row>
    <row r="558" spans="1:38" x14ac:dyDescent="0.2">
      <c r="A558" s="250">
        <v>3</v>
      </c>
      <c r="B558" s="1" t="s">
        <v>238</v>
      </c>
      <c r="C558" s="1" t="str">
        <f>VLOOKUP(B558,Valores!$A$2:$F$223,5,FALSE)</f>
        <v>unid.</v>
      </c>
      <c r="D558" s="1">
        <v>1</v>
      </c>
      <c r="E558" s="64">
        <f>VLOOKUP($B558,Valores!$A$2:$G$300,6,FALSE)*VLOOKUP(VLOOKUP($B558,Indices_Poder!$B$5:$E$250,3,FALSE),Indices_Poder!$G$6:$N$28,4,FALSE)</f>
        <v>2604.1258136719553</v>
      </c>
      <c r="F558" s="65">
        <f>$E558*VLOOKUP(F$555,Regional!$A$2:$B$7,2,FALSE)</f>
        <v>2636.6773863428548</v>
      </c>
      <c r="G558" s="65">
        <f>$E558*VLOOKUP(G$555,Regional!$A$2:$B$7,2,FALSE)</f>
        <v>2534.0748292841795</v>
      </c>
      <c r="H558" s="65">
        <f>$E558*VLOOKUP(H$555,Regional!$A$2:$B$7,2,FALSE)</f>
        <v>2674.4372106410979</v>
      </c>
      <c r="I558" s="65">
        <f>$E558*VLOOKUP(I$555,Regional!$A$2:$B$7,2,FALSE)</f>
        <v>2619.2297433912527</v>
      </c>
      <c r="J558" s="65">
        <f>$E558*VLOOKUP(J$555,Regional!$A$2:$B$7,2,FALSE)</f>
        <v>2642.1460505515656</v>
      </c>
      <c r="K558" s="66">
        <f t="shared" si="323"/>
        <v>2604.1258136719553</v>
      </c>
      <c r="L558" s="65">
        <f t="shared" si="324"/>
        <v>2636.6773863428548</v>
      </c>
      <c r="M558" s="65">
        <f t="shared" si="324"/>
        <v>2534.0748292841795</v>
      </c>
      <c r="N558" s="65">
        <f t="shared" si="324"/>
        <v>2674.4372106410979</v>
      </c>
      <c r="O558" s="65">
        <f t="shared" si="324"/>
        <v>2619.2297433912527</v>
      </c>
      <c r="P558" s="133">
        <f t="shared" si="324"/>
        <v>2642.1460505515656</v>
      </c>
      <c r="Q558" s="119">
        <f>VLOOKUP(B558,Valores!$A$2:$P$300,14,FALSE)</f>
        <v>1</v>
      </c>
      <c r="R558" s="119">
        <f>VLOOKUP(B558,Valores!$A$2:$P$300,15,FALSE)</f>
        <v>2.7E-2</v>
      </c>
      <c r="S558" s="186">
        <f t="shared" si="325"/>
        <v>0</v>
      </c>
      <c r="T558" s="186">
        <f t="shared" si="312"/>
        <v>0</v>
      </c>
      <c r="U558" s="186">
        <f t="shared" si="312"/>
        <v>0</v>
      </c>
      <c r="V558" s="186">
        <f t="shared" si="312"/>
        <v>0</v>
      </c>
      <c r="W558" s="186">
        <f t="shared" si="312"/>
        <v>0</v>
      </c>
      <c r="Y558" s="31">
        <f t="shared" si="313"/>
        <v>2636.6773863428548</v>
      </c>
      <c r="Z558" s="187">
        <f t="shared" si="314"/>
        <v>2636.6773863428548</v>
      </c>
      <c r="AB558" s="31">
        <f t="shared" si="315"/>
        <v>2534.0748292841795</v>
      </c>
      <c r="AC558" s="187">
        <f t="shared" si="316"/>
        <v>2534.0748292841795</v>
      </c>
      <c r="AE558" s="31">
        <f t="shared" si="317"/>
        <v>2674.4372106410979</v>
      </c>
      <c r="AF558" s="187">
        <f t="shared" si="318"/>
        <v>2674.4372106410979</v>
      </c>
      <c r="AH558" s="31">
        <f t="shared" si="319"/>
        <v>2619.2297433912527</v>
      </c>
      <c r="AI558" s="187">
        <f t="shared" si="320"/>
        <v>2619.2297433912527</v>
      </c>
      <c r="AK558" s="31">
        <f t="shared" si="321"/>
        <v>2642.1460505515656</v>
      </c>
      <c r="AL558" s="187">
        <f t="shared" si="322"/>
        <v>2642.1460505515656</v>
      </c>
    </row>
    <row r="559" spans="1:38" x14ac:dyDescent="0.2">
      <c r="A559" s="250">
        <v>4</v>
      </c>
      <c r="B559" s="1" t="s">
        <v>239</v>
      </c>
      <c r="C559" s="1" t="str">
        <f>VLOOKUP(B559,Valores!$A$2:$F$223,5,FALSE)</f>
        <v>unid.</v>
      </c>
      <c r="D559" s="1">
        <v>1</v>
      </c>
      <c r="E559" s="64">
        <f>VLOOKUP($B559,Valores!$A$2:$G$300,6,FALSE)*VLOOKUP(VLOOKUP($B559,Indices_Poder!$B$5:$E$250,3,FALSE),Indices_Poder!$G$6:$N$28,4,FALSE)</f>
        <v>2604.1258136719553</v>
      </c>
      <c r="F559" s="65">
        <f>$E559*VLOOKUP(F$555,Regional!$A$2:$B$7,2,FALSE)</f>
        <v>2636.6773863428548</v>
      </c>
      <c r="G559" s="65">
        <f>$E559*VLOOKUP(G$555,Regional!$A$2:$B$7,2,FALSE)</f>
        <v>2534.0748292841795</v>
      </c>
      <c r="H559" s="65">
        <f>$E559*VLOOKUP(H$555,Regional!$A$2:$B$7,2,FALSE)</f>
        <v>2674.4372106410979</v>
      </c>
      <c r="I559" s="65">
        <f>$E559*VLOOKUP(I$555,Regional!$A$2:$B$7,2,FALSE)</f>
        <v>2619.2297433912527</v>
      </c>
      <c r="J559" s="65">
        <f>$E559*VLOOKUP(J$555,Regional!$A$2:$B$7,2,FALSE)</f>
        <v>2642.1460505515656</v>
      </c>
      <c r="K559" s="66">
        <f t="shared" si="323"/>
        <v>2604.1258136719553</v>
      </c>
      <c r="L559" s="65">
        <f t="shared" si="324"/>
        <v>2636.6773863428548</v>
      </c>
      <c r="M559" s="65">
        <f t="shared" si="324"/>
        <v>2534.0748292841795</v>
      </c>
      <c r="N559" s="65">
        <f t="shared" si="324"/>
        <v>2674.4372106410979</v>
      </c>
      <c r="O559" s="65">
        <f t="shared" si="324"/>
        <v>2619.2297433912527</v>
      </c>
      <c r="P559" s="133">
        <f t="shared" si="324"/>
        <v>2642.1460505515656</v>
      </c>
      <c r="Q559" s="119">
        <f>VLOOKUP(B559,Valores!$A$2:$P$300,14,FALSE)</f>
        <v>1</v>
      </c>
      <c r="R559" s="119">
        <f>VLOOKUP(B559,Valores!$A$2:$P$300,15,FALSE)</f>
        <v>2.7E-2</v>
      </c>
      <c r="S559" s="186">
        <f t="shared" si="325"/>
        <v>0</v>
      </c>
      <c r="T559" s="186">
        <f t="shared" si="312"/>
        <v>0</v>
      </c>
      <c r="U559" s="186">
        <f>IF($R559="UAR",N559*U$555,0)</f>
        <v>0</v>
      </c>
      <c r="V559" s="186">
        <f t="shared" si="312"/>
        <v>0</v>
      </c>
      <c r="W559" s="186">
        <f t="shared" si="312"/>
        <v>0</v>
      </c>
      <c r="Y559" s="31">
        <f t="shared" si="313"/>
        <v>2636.6773863428548</v>
      </c>
      <c r="Z559" s="187">
        <f t="shared" si="314"/>
        <v>2636.6773863428548</v>
      </c>
      <c r="AB559" s="31">
        <f t="shared" si="315"/>
        <v>2534.0748292841795</v>
      </c>
      <c r="AC559" s="187">
        <f t="shared" si="316"/>
        <v>2534.0748292841795</v>
      </c>
      <c r="AE559" s="31">
        <f t="shared" si="317"/>
        <v>2674.4372106410979</v>
      </c>
      <c r="AF559" s="187">
        <f t="shared" si="318"/>
        <v>2674.4372106410979</v>
      </c>
      <c r="AH559" s="31">
        <f t="shared" si="319"/>
        <v>2619.2297433912527</v>
      </c>
      <c r="AI559" s="187">
        <f t="shared" si="320"/>
        <v>2619.2297433912527</v>
      </c>
      <c r="AK559" s="31">
        <f t="shared" si="321"/>
        <v>2642.1460505515656</v>
      </c>
      <c r="AL559" s="187">
        <f t="shared" si="322"/>
        <v>2642.1460505515656</v>
      </c>
    </row>
    <row r="560" spans="1:38" x14ac:dyDescent="0.2">
      <c r="A560" s="250">
        <v>5</v>
      </c>
      <c r="B560" s="1" t="s">
        <v>30</v>
      </c>
      <c r="C560" s="1" t="str">
        <f>VLOOKUP(B560,Valores!$A$2:$F$223,5,FALSE)</f>
        <v>unid.</v>
      </c>
      <c r="D560" s="1">
        <v>1</v>
      </c>
      <c r="E560" s="64">
        <f>VLOOKUP($B560,Valores!$A$2:$G$300,6,FALSE)*VLOOKUP(VLOOKUP($B560,Indices_Poder!$B$5:$E$250,3,FALSE),Indices_Poder!$G$6:$N$28,4,FALSE)</f>
        <v>54015.592521526502</v>
      </c>
      <c r="F560" s="65">
        <f>$E560*VLOOKUP(F$555,Regional!$A$2:$B$7,2,FALSE)</f>
        <v>54690.78742804558</v>
      </c>
      <c r="G560" s="65">
        <f>$E560*VLOOKUP(G$555,Regional!$A$2:$B$7,2,FALSE)</f>
        <v>52562.57308269744</v>
      </c>
      <c r="H560" s="65">
        <f>$E560*VLOOKUP(H$555,Regional!$A$2:$B$7,2,FALSE)</f>
        <v>55474.01351960771</v>
      </c>
      <c r="I560" s="65">
        <f>$E560*VLOOKUP(I$555,Regional!$A$2:$B$7,2,FALSE)</f>
        <v>54328.882958151356</v>
      </c>
      <c r="J560" s="65">
        <f>$E560*VLOOKUP(J$555,Regional!$A$2:$B$7,2,FALSE)</f>
        <v>54804.220172340785</v>
      </c>
      <c r="K560" s="66">
        <f t="shared" si="323"/>
        <v>54015.592521526502</v>
      </c>
      <c r="L560" s="65">
        <f t="shared" si="324"/>
        <v>54690.78742804558</v>
      </c>
      <c r="M560" s="65">
        <f t="shared" si="324"/>
        <v>52562.57308269744</v>
      </c>
      <c r="N560" s="65">
        <f t="shared" si="324"/>
        <v>55474.01351960771</v>
      </c>
      <c r="O560" s="65">
        <f t="shared" si="324"/>
        <v>54328.882958151356</v>
      </c>
      <c r="P560" s="133">
        <f t="shared" si="324"/>
        <v>54804.220172340785</v>
      </c>
      <c r="Q560" s="119">
        <f>VLOOKUP(B560,Valores!$A$2:$P$300,14,FALSE)</f>
        <v>1</v>
      </c>
      <c r="R560" s="119">
        <f>VLOOKUP(B560,Valores!$A$2:$P$300,15,FALSE)</f>
        <v>0.04</v>
      </c>
      <c r="S560" s="186">
        <f t="shared" si="325"/>
        <v>0</v>
      </c>
      <c r="T560" s="186">
        <f t="shared" si="312"/>
        <v>0</v>
      </c>
      <c r="U560" s="186">
        <f t="shared" si="312"/>
        <v>0</v>
      </c>
      <c r="V560" s="186">
        <f t="shared" si="312"/>
        <v>0</v>
      </c>
      <c r="W560" s="186">
        <f t="shared" si="312"/>
        <v>0</v>
      </c>
      <c r="Y560" s="31">
        <f t="shared" si="313"/>
        <v>54690.78742804558</v>
      </c>
      <c r="Z560" s="187">
        <f t="shared" si="314"/>
        <v>54690.78742804558</v>
      </c>
      <c r="AB560" s="31">
        <f t="shared" si="315"/>
        <v>52562.57308269744</v>
      </c>
      <c r="AC560" s="187">
        <f t="shared" si="316"/>
        <v>52562.57308269744</v>
      </c>
      <c r="AE560" s="31">
        <f t="shared" si="317"/>
        <v>55474.01351960771</v>
      </c>
      <c r="AF560" s="187">
        <f t="shared" si="318"/>
        <v>55474.01351960771</v>
      </c>
      <c r="AH560" s="31">
        <f t="shared" si="319"/>
        <v>54328.882958151356</v>
      </c>
      <c r="AI560" s="187">
        <f t="shared" si="320"/>
        <v>54328.882958151356</v>
      </c>
      <c r="AK560" s="31">
        <f t="shared" si="321"/>
        <v>54804.220172340785</v>
      </c>
      <c r="AL560" s="187">
        <f t="shared" si="322"/>
        <v>54804.220172340785</v>
      </c>
    </row>
    <row r="561" spans="1:38" x14ac:dyDescent="0.2">
      <c r="A561" s="250">
        <v>6</v>
      </c>
      <c r="B561" s="1" t="s">
        <v>240</v>
      </c>
      <c r="C561" s="1" t="str">
        <f>VLOOKUP(B561,Valores!$A$2:$F$223,5,FALSE)</f>
        <v>unid.</v>
      </c>
      <c r="D561" s="1">
        <v>0.33</v>
      </c>
      <c r="E561" s="64">
        <f>EXP(10.06941)*POWER(13.8,0.39621)*POWER($Q$4,0.54447)*0.9331847*(1+Valores!$H$135)*(1+Valores!$I$135)*(1+Valores!$J$135)*VLOOKUP(VLOOKUP($B561,Indices_Poder!$B$5:$E$250,3,FALSE),Indices_Poder!$G$6:$N$28,8,FALSE)</f>
        <v>433304.04849154927</v>
      </c>
      <c r="F561" s="65">
        <f>$E561*VLOOKUP(F$555,Regional!$A$2:$B$7,2,FALSE)</f>
        <v>438720.34909769363</v>
      </c>
      <c r="G561" s="65">
        <f>$E561*VLOOKUP(G$555,Regional!$A$2:$B$7,2,FALSE)</f>
        <v>421648.16958712658</v>
      </c>
      <c r="H561" s="65">
        <f>$E561*VLOOKUP(H$555,Regional!$A$2:$B$7,2,FALSE)</f>
        <v>445003.25780082104</v>
      </c>
      <c r="I561" s="65">
        <f>$E561*VLOOKUP(I$555,Regional!$A$2:$B$7,2,FALSE)</f>
        <v>435817.21197280026</v>
      </c>
      <c r="J561" s="65">
        <f>$E561*VLOOKUP(J$555,Regional!$A$2:$B$7,2,FALSE)</f>
        <v>439630.28759952588</v>
      </c>
      <c r="K561" s="66">
        <f t="shared" si="323"/>
        <v>142990.33600221126</v>
      </c>
      <c r="L561" s="65">
        <f t="shared" si="324"/>
        <v>144777.71520223891</v>
      </c>
      <c r="M561" s="65">
        <f t="shared" si="324"/>
        <v>139143.89596375177</v>
      </c>
      <c r="N561" s="65">
        <f t="shared" si="324"/>
        <v>146851.07507427095</v>
      </c>
      <c r="O561" s="65">
        <f t="shared" si="324"/>
        <v>143819.6799510241</v>
      </c>
      <c r="P561" s="133">
        <f t="shared" si="324"/>
        <v>145077.99490784356</v>
      </c>
      <c r="Q561" s="119">
        <f>VLOOKUP(B561,Valores!$A$2:$P$300,14,FALSE)</f>
        <v>1</v>
      </c>
      <c r="R561" s="119">
        <f>VLOOKUP(B561,Valores!$A$2:$P$300,15,FALSE)</f>
        <v>3.3300000000000003E-2</v>
      </c>
      <c r="S561" s="186">
        <f t="shared" si="325"/>
        <v>0</v>
      </c>
      <c r="T561" s="186">
        <f t="shared" si="312"/>
        <v>0</v>
      </c>
      <c r="U561" s="186">
        <f t="shared" si="312"/>
        <v>0</v>
      </c>
      <c r="V561" s="186">
        <f t="shared" si="312"/>
        <v>0</v>
      </c>
      <c r="W561" s="186">
        <f t="shared" si="312"/>
        <v>0</v>
      </c>
      <c r="Y561" s="31">
        <f t="shared" si="313"/>
        <v>144777.71520223891</v>
      </c>
      <c r="Z561" s="187">
        <f t="shared" si="314"/>
        <v>144777.71520223891</v>
      </c>
      <c r="AB561" s="31">
        <f t="shared" si="315"/>
        <v>139143.89596375177</v>
      </c>
      <c r="AC561" s="187">
        <f t="shared" si="316"/>
        <v>139143.89596375177</v>
      </c>
      <c r="AE561" s="31">
        <f t="shared" si="317"/>
        <v>146851.07507427095</v>
      </c>
      <c r="AF561" s="187">
        <f t="shared" si="318"/>
        <v>146851.07507427095</v>
      </c>
      <c r="AH561" s="31">
        <f t="shared" si="319"/>
        <v>143819.6799510241</v>
      </c>
      <c r="AI561" s="187">
        <f t="shared" si="320"/>
        <v>143819.6799510241</v>
      </c>
      <c r="AK561" s="31">
        <f t="shared" si="321"/>
        <v>145077.99490784356</v>
      </c>
      <c r="AL561" s="187">
        <f t="shared" si="322"/>
        <v>145077.99490784356</v>
      </c>
    </row>
    <row r="562" spans="1:38" x14ac:dyDescent="0.2">
      <c r="A562" s="250">
        <v>7</v>
      </c>
      <c r="B562" s="1" t="s">
        <v>241</v>
      </c>
      <c r="C562" s="1" t="str">
        <f>VLOOKUP(B562,Valores!$A$2:$F$223,5,FALSE)</f>
        <v>unid.</v>
      </c>
      <c r="D562" s="1">
        <v>0.33</v>
      </c>
      <c r="E562" s="64">
        <f>VLOOKUP($B562,Valores!$A$2:$G$300,6,FALSE)*VLOOKUP(VLOOKUP($B562,Indices_Poder!$B$5:$E$250,3,FALSE),Indices_Poder!$G$6:$N$28,4,FALSE)</f>
        <v>71314.393548262757</v>
      </c>
      <c r="F562" s="65">
        <f>$E562*VLOOKUP(F$555,Regional!$A$2:$B$7,2,FALSE)</f>
        <v>72205.823467616035</v>
      </c>
      <c r="G562" s="65">
        <f>$E562*VLOOKUP(G$555,Regional!$A$2:$B$7,2,FALSE)</f>
        <v>69396.036361814491</v>
      </c>
      <c r="H562" s="65">
        <f>$E562*VLOOKUP(H$555,Regional!$A$2:$B$7,2,FALSE)</f>
        <v>73239.882174065846</v>
      </c>
      <c r="I562" s="65">
        <f>$E562*VLOOKUP(I$555,Regional!$A$2:$B$7,2,FALSE)</f>
        <v>71728.01703084269</v>
      </c>
      <c r="J562" s="65">
        <f>$E562*VLOOKUP(J$555,Regional!$A$2:$B$7,2,FALSE)</f>
        <v>72355.583694067391</v>
      </c>
      <c r="K562" s="66">
        <f t="shared" si="323"/>
        <v>23533.749870926709</v>
      </c>
      <c r="L562" s="65">
        <f t="shared" si="324"/>
        <v>23827.921744313291</v>
      </c>
      <c r="M562" s="65">
        <f t="shared" si="324"/>
        <v>22900.691999398783</v>
      </c>
      <c r="N562" s="65">
        <f t="shared" si="324"/>
        <v>24169.16111744173</v>
      </c>
      <c r="O562" s="65">
        <f t="shared" si="324"/>
        <v>23670.245620178088</v>
      </c>
      <c r="P562" s="133">
        <f t="shared" si="324"/>
        <v>23877.34261904224</v>
      </c>
      <c r="Q562" s="119">
        <f>VLOOKUP(B562,Valores!$A$2:$P$300,14,FALSE)</f>
        <v>1</v>
      </c>
      <c r="R562" s="119">
        <f>VLOOKUP(B562,Valores!$A$2:$P$300,15,FALSE)</f>
        <v>2.7799999999999998E-2</v>
      </c>
      <c r="S562" s="186">
        <f t="shared" si="325"/>
        <v>0</v>
      </c>
      <c r="T562" s="186">
        <f t="shared" si="312"/>
        <v>0</v>
      </c>
      <c r="U562" s="186">
        <f t="shared" si="312"/>
        <v>0</v>
      </c>
      <c r="V562" s="186">
        <f t="shared" si="312"/>
        <v>0</v>
      </c>
      <c r="W562" s="186">
        <f t="shared" si="312"/>
        <v>0</v>
      </c>
      <c r="Y562" s="31">
        <f t="shared" si="313"/>
        <v>23827.921744313291</v>
      </c>
      <c r="Z562" s="187">
        <f t="shared" si="314"/>
        <v>23827.921744313291</v>
      </c>
      <c r="AB562" s="31">
        <f t="shared" si="315"/>
        <v>22900.691999398783</v>
      </c>
      <c r="AC562" s="187">
        <f t="shared" si="316"/>
        <v>22900.691999398783</v>
      </c>
      <c r="AE562" s="31">
        <f t="shared" si="317"/>
        <v>24169.16111744173</v>
      </c>
      <c r="AF562" s="187">
        <f t="shared" si="318"/>
        <v>24169.16111744173</v>
      </c>
      <c r="AH562" s="31">
        <f t="shared" si="319"/>
        <v>23670.245620178088</v>
      </c>
      <c r="AI562" s="187">
        <f t="shared" si="320"/>
        <v>23670.245620178088</v>
      </c>
      <c r="AK562" s="31">
        <f t="shared" si="321"/>
        <v>23877.34261904224</v>
      </c>
      <c r="AL562" s="187">
        <f t="shared" si="322"/>
        <v>23877.34261904224</v>
      </c>
    </row>
    <row r="563" spans="1:38" x14ac:dyDescent="0.2">
      <c r="A563" s="250">
        <v>8</v>
      </c>
      <c r="B563" s="1" t="s">
        <v>226</v>
      </c>
      <c r="C563" s="1" t="str">
        <f>VLOOKUP(B563,Valores!$A$2:$F$223,5,FALSE)</f>
        <v>kg</v>
      </c>
      <c r="D563" s="1">
        <v>0</v>
      </c>
      <c r="E563" s="64">
        <f>VLOOKUP($B563,Valores!$A$2:$G$300,6,FALSE)*VLOOKUP(VLOOKUP($B563,Indices_Poder!$B$5:$E$250,3,FALSE),Indices_Poder!$G$6:$N$28,4,FALSE)</f>
        <v>132.79382328753289</v>
      </c>
      <c r="F563" s="65">
        <f>$E563*VLOOKUP(F$555,Regional!$A$2:$B$7,2,FALSE)</f>
        <v>134.45374607862703</v>
      </c>
      <c r="G563" s="65">
        <f>$E563*VLOOKUP(G$555,Regional!$A$2:$B$7,2,FALSE)</f>
        <v>129.22166944109824</v>
      </c>
      <c r="H563" s="65">
        <f>$E563*VLOOKUP(H$555,Regional!$A$2:$B$7,2,FALSE)</f>
        <v>136.37925651629627</v>
      </c>
      <c r="I563" s="65">
        <f>$E563*VLOOKUP(I$555,Regional!$A$2:$B$7,2,FALSE)</f>
        <v>133.56402746260059</v>
      </c>
      <c r="J563" s="65">
        <f>$E563*VLOOKUP(J$555,Regional!$A$2:$B$7,2,FALSE)</f>
        <v>134.73261310753085</v>
      </c>
      <c r="K563" s="66">
        <f t="shared" si="323"/>
        <v>0</v>
      </c>
      <c r="L563" s="65">
        <f t="shared" si="324"/>
        <v>0</v>
      </c>
      <c r="M563" s="65">
        <f t="shared" si="324"/>
        <v>0</v>
      </c>
      <c r="N563" s="65">
        <f t="shared" si="324"/>
        <v>0</v>
      </c>
      <c r="O563" s="65">
        <f t="shared" si="324"/>
        <v>0</v>
      </c>
      <c r="P563" s="133">
        <f t="shared" si="324"/>
        <v>0</v>
      </c>
      <c r="Q563" s="119">
        <f>VLOOKUP(B563,Valores!$A$2:$P$300,14,FALSE)</f>
        <v>1</v>
      </c>
      <c r="R563" s="119">
        <f>VLOOKUP(B563,Valores!$A$2:$P$300,15,FALSE)</f>
        <v>2.5000000000000001E-2</v>
      </c>
      <c r="S563" s="186">
        <f t="shared" si="325"/>
        <v>0</v>
      </c>
      <c r="T563" s="186">
        <f t="shared" si="312"/>
        <v>0</v>
      </c>
      <c r="U563" s="186">
        <f t="shared" si="312"/>
        <v>0</v>
      </c>
      <c r="V563" s="186">
        <f t="shared" si="312"/>
        <v>0</v>
      </c>
      <c r="W563" s="186">
        <f t="shared" si="312"/>
        <v>0</v>
      </c>
      <c r="Y563" s="31">
        <f t="shared" si="313"/>
        <v>0</v>
      </c>
      <c r="Z563" s="187">
        <f t="shared" si="314"/>
        <v>0</v>
      </c>
      <c r="AB563" s="31">
        <f t="shared" si="315"/>
        <v>0</v>
      </c>
      <c r="AC563" s="187">
        <f t="shared" si="316"/>
        <v>0</v>
      </c>
      <c r="AE563" s="31">
        <f t="shared" si="317"/>
        <v>0</v>
      </c>
      <c r="AF563" s="187">
        <f t="shared" si="318"/>
        <v>0</v>
      </c>
      <c r="AH563" s="31">
        <f t="shared" si="319"/>
        <v>0</v>
      </c>
      <c r="AI563" s="187">
        <f t="shared" si="320"/>
        <v>0</v>
      </c>
      <c r="AK563" s="31">
        <f t="shared" si="321"/>
        <v>0</v>
      </c>
      <c r="AL563" s="187">
        <f t="shared" si="322"/>
        <v>0</v>
      </c>
    </row>
    <row r="564" spans="1:38" x14ac:dyDescent="0.2">
      <c r="A564" s="250">
        <v>9</v>
      </c>
      <c r="B564" s="1" t="s">
        <v>53</v>
      </c>
      <c r="C564" s="1" t="str">
        <f>VLOOKUP(B564,Valores!$A$2:$F$223,5,FALSE)</f>
        <v>kg</v>
      </c>
      <c r="D564" s="1">
        <v>146</v>
      </c>
      <c r="E564" s="64">
        <f>VLOOKUP($B564,Valores!$A$2:$G$300,6,FALSE)*VLOOKUP(VLOOKUP($B564,Indices_Poder!$B$5:$E$250,3,FALSE),Indices_Poder!$G$6:$N$28,4,FALSE)</f>
        <v>107.00410922919521</v>
      </c>
      <c r="F564" s="65">
        <f>$E564*VLOOKUP(F$555,Regional!$A$2:$B$7,2,FALSE)</f>
        <v>108.34166059456014</v>
      </c>
      <c r="G564" s="65">
        <f>$E564*VLOOKUP(G$555,Regional!$A$2:$B$7,2,FALSE)</f>
        <v>104.12569869092985</v>
      </c>
      <c r="H564" s="65">
        <f>$E564*VLOOKUP(H$555,Regional!$A$2:$B$7,2,FALSE)</f>
        <v>109.89322017838347</v>
      </c>
      <c r="I564" s="65">
        <f>$E564*VLOOKUP(I$555,Regional!$A$2:$B$7,2,FALSE)</f>
        <v>107.62473306272454</v>
      </c>
      <c r="J564" s="65">
        <f>$E564*VLOOKUP(J$555,Regional!$A$2:$B$7,2,FALSE)</f>
        <v>108.56636922394145</v>
      </c>
      <c r="K564" s="66">
        <f t="shared" si="323"/>
        <v>15622.5999474625</v>
      </c>
      <c r="L564" s="65">
        <f t="shared" si="324"/>
        <v>15817.882446805781</v>
      </c>
      <c r="M564" s="65">
        <f t="shared" si="324"/>
        <v>15202.352008875758</v>
      </c>
      <c r="N564" s="65">
        <f t="shared" si="324"/>
        <v>16044.410146043987</v>
      </c>
      <c r="O564" s="65">
        <f t="shared" si="324"/>
        <v>15713.211027157784</v>
      </c>
      <c r="P564" s="133">
        <f t="shared" si="324"/>
        <v>15850.689906695452</v>
      </c>
      <c r="Q564" s="119">
        <f>VLOOKUP(B564,Valores!$A$2:$P$300,14,FALSE)</f>
        <v>1</v>
      </c>
      <c r="R564" s="119" t="str">
        <f>VLOOKUP(B564,Valores!$A$2:$P$300,15,FALSE)</f>
        <v>Rateio</v>
      </c>
      <c r="S564" s="186">
        <f t="shared" si="325"/>
        <v>0</v>
      </c>
      <c r="T564" s="186">
        <f t="shared" si="312"/>
        <v>0</v>
      </c>
      <c r="U564" s="186">
        <f t="shared" si="312"/>
        <v>0</v>
      </c>
      <c r="V564" s="186">
        <f t="shared" si="312"/>
        <v>0</v>
      </c>
      <c r="W564" s="186">
        <f t="shared" si="312"/>
        <v>0</v>
      </c>
      <c r="Y564" s="31">
        <f t="shared" si="313"/>
        <v>15817.882446805781</v>
      </c>
      <c r="Z564" s="187">
        <f t="shared" si="314"/>
        <v>15817.882446805781</v>
      </c>
      <c r="AB564" s="31">
        <f t="shared" si="315"/>
        <v>15202.352008875758</v>
      </c>
      <c r="AC564" s="187">
        <f t="shared" si="316"/>
        <v>15202.352008875758</v>
      </c>
      <c r="AE564" s="31">
        <f t="shared" si="317"/>
        <v>16044.410146043987</v>
      </c>
      <c r="AF564" s="187">
        <f t="shared" si="318"/>
        <v>16044.410146043987</v>
      </c>
      <c r="AH564" s="31">
        <f t="shared" si="319"/>
        <v>15713.211027157784</v>
      </c>
      <c r="AI564" s="187">
        <f t="shared" si="320"/>
        <v>15713.211027157784</v>
      </c>
      <c r="AK564" s="31">
        <f t="shared" si="321"/>
        <v>15850.689906695452</v>
      </c>
      <c r="AL564" s="187">
        <f t="shared" si="322"/>
        <v>15850.689906695452</v>
      </c>
    </row>
    <row r="565" spans="1:38" x14ac:dyDescent="0.2">
      <c r="A565" s="250">
        <v>10</v>
      </c>
      <c r="B565" s="1" t="s">
        <v>242</v>
      </c>
      <c r="C565" s="1" t="str">
        <f>VLOOKUP(B565,Valores!$A$2:$F$223,5,FALSE)</f>
        <v>unid.</v>
      </c>
      <c r="D565" s="1">
        <v>0</v>
      </c>
      <c r="E565" s="64">
        <f>VLOOKUP($B565,Valores!$A$2:$G$300,6,FALSE)*VLOOKUP(VLOOKUP($B565,Indices_Poder!$B$5:$E$250,3,FALSE),Indices_Poder!$G$6:$N$28,4,FALSE)</f>
        <v>318.82451132788094</v>
      </c>
      <c r="F565" s="65">
        <f>$E565*VLOOKUP(F$555,Regional!$A$2:$B$7,2,FALSE)</f>
        <v>322.80981771947944</v>
      </c>
      <c r="G565" s="65">
        <f>$E565*VLOOKUP(G$555,Regional!$A$2:$B$7,2,FALSE)</f>
        <v>310.24813197316092</v>
      </c>
      <c r="H565" s="65">
        <f>$E565*VLOOKUP(H$555,Regional!$A$2:$B$7,2,FALSE)</f>
        <v>327.43277313373369</v>
      </c>
      <c r="I565" s="65">
        <f>$E565*VLOOKUP(I$555,Regional!$A$2:$B$7,2,FALSE)</f>
        <v>320.67369349358268</v>
      </c>
      <c r="J565" s="65">
        <f>$E565*VLOOKUP(J$555,Regional!$A$2:$B$7,2,FALSE)</f>
        <v>323.47934919326798</v>
      </c>
      <c r="K565" s="66">
        <f t="shared" si="323"/>
        <v>0</v>
      </c>
      <c r="L565" s="65">
        <f t="shared" si="324"/>
        <v>0</v>
      </c>
      <c r="M565" s="65">
        <f t="shared" si="324"/>
        <v>0</v>
      </c>
      <c r="N565" s="65">
        <f t="shared" si="324"/>
        <v>0</v>
      </c>
      <c r="O565" s="65">
        <f t="shared" si="324"/>
        <v>0</v>
      </c>
      <c r="P565" s="133">
        <f t="shared" si="324"/>
        <v>0</v>
      </c>
      <c r="Q565" s="119">
        <f>VLOOKUP(B565,Valores!$A$2:$P$300,14,FALSE)</f>
        <v>1</v>
      </c>
      <c r="R565" s="119">
        <f>VLOOKUP(B565,Valores!$A$2:$P$300,15,FALSE)</f>
        <v>2.5000000000000001E-2</v>
      </c>
      <c r="S565" s="186">
        <f t="shared" si="325"/>
        <v>0</v>
      </c>
      <c r="T565" s="186">
        <f t="shared" si="312"/>
        <v>0</v>
      </c>
      <c r="U565" s="186">
        <f t="shared" si="312"/>
        <v>0</v>
      </c>
      <c r="V565" s="186">
        <f t="shared" si="312"/>
        <v>0</v>
      </c>
      <c r="W565" s="186">
        <f t="shared" si="312"/>
        <v>0</v>
      </c>
      <c r="Y565" s="31">
        <f t="shared" si="313"/>
        <v>0</v>
      </c>
      <c r="Z565" s="187">
        <f t="shared" si="314"/>
        <v>0</v>
      </c>
      <c r="AB565" s="31">
        <f t="shared" si="315"/>
        <v>0</v>
      </c>
      <c r="AC565" s="187">
        <f t="shared" si="316"/>
        <v>0</v>
      </c>
      <c r="AE565" s="31">
        <f t="shared" si="317"/>
        <v>0</v>
      </c>
      <c r="AF565" s="187">
        <f t="shared" si="318"/>
        <v>0</v>
      </c>
      <c r="AH565" s="31">
        <f t="shared" si="319"/>
        <v>0</v>
      </c>
      <c r="AI565" s="187">
        <f t="shared" si="320"/>
        <v>0</v>
      </c>
      <c r="AK565" s="31">
        <f t="shared" si="321"/>
        <v>0</v>
      </c>
      <c r="AL565" s="187">
        <f t="shared" si="322"/>
        <v>0</v>
      </c>
    </row>
    <row r="566" spans="1:38" x14ac:dyDescent="0.2">
      <c r="A566" s="250">
        <v>11</v>
      </c>
      <c r="B566" s="1" t="s">
        <v>243</v>
      </c>
      <c r="C566" s="1" t="str">
        <f>VLOOKUP(B566,Valores!$A$2:$F$223,5,FALSE)</f>
        <v>kg</v>
      </c>
      <c r="D566" s="1">
        <v>500</v>
      </c>
      <c r="E566" s="64">
        <f>VLOOKUP($B566,Valores!$A$2:$G$300,6,FALSE)*VLOOKUP(VLOOKUP($B566,Indices_Poder!$B$5:$E$250,3,FALSE),Indices_Poder!$G$6:$N$28,4,FALSE)</f>
        <v>90.692785411365136</v>
      </c>
      <c r="F566" s="65">
        <f>$E566*VLOOKUP(F$555,Regional!$A$2:$B$7,2,FALSE)</f>
        <v>91.826445229007192</v>
      </c>
      <c r="G566" s="65">
        <f>$E566*VLOOKUP(G$555,Regional!$A$2:$B$7,2,FALSE)</f>
        <v>88.253149483799405</v>
      </c>
      <c r="H566" s="65">
        <f>$E566*VLOOKUP(H$555,Regional!$A$2:$B$7,2,FALSE)</f>
        <v>93.141490617471987</v>
      </c>
      <c r="I566" s="65">
        <f>$E566*VLOOKUP(I$555,Regional!$A$2:$B$7,2,FALSE)</f>
        <v>91.218803566751063</v>
      </c>
      <c r="J566" s="65">
        <f>$E566*VLOOKUP(J$555,Regional!$A$2:$B$7,2,FALSE)</f>
        <v>92.016900078371066</v>
      </c>
      <c r="K566" s="66">
        <f t="shared" si="323"/>
        <v>45346.392705682571</v>
      </c>
      <c r="L566" s="65">
        <f t="shared" si="324"/>
        <v>45913.222614503597</v>
      </c>
      <c r="M566" s="65">
        <f t="shared" si="324"/>
        <v>44126.574741899705</v>
      </c>
      <c r="N566" s="65">
        <f t="shared" si="324"/>
        <v>46570.745308735997</v>
      </c>
      <c r="O566" s="65">
        <f t="shared" si="324"/>
        <v>45609.401783375535</v>
      </c>
      <c r="P566" s="133">
        <f t="shared" si="324"/>
        <v>46008.450039185533</v>
      </c>
      <c r="Q566" s="119">
        <f>VLOOKUP(B566,Valores!$A$2:$P$300,14,FALSE)</f>
        <v>1</v>
      </c>
      <c r="R566" s="119">
        <f>VLOOKUP(B566,Valores!$A$2:$P$300,15,FALSE)</f>
        <v>3.1300000000000001E-2</v>
      </c>
      <c r="S566" s="186">
        <f t="shared" si="325"/>
        <v>0</v>
      </c>
      <c r="T566" s="186">
        <f t="shared" si="312"/>
        <v>0</v>
      </c>
      <c r="U566" s="186">
        <f t="shared" si="312"/>
        <v>0</v>
      </c>
      <c r="V566" s="186">
        <f t="shared" si="312"/>
        <v>0</v>
      </c>
      <c r="W566" s="186">
        <f t="shared" si="312"/>
        <v>0</v>
      </c>
      <c r="Y566" s="31">
        <f t="shared" si="313"/>
        <v>45913.222614503597</v>
      </c>
      <c r="Z566" s="187">
        <f t="shared" si="314"/>
        <v>45913.222614503597</v>
      </c>
      <c r="AB566" s="31">
        <f t="shared" si="315"/>
        <v>44126.574741899705</v>
      </c>
      <c r="AC566" s="187">
        <f t="shared" si="316"/>
        <v>44126.574741899705</v>
      </c>
      <c r="AE566" s="31">
        <f t="shared" si="317"/>
        <v>46570.745308735997</v>
      </c>
      <c r="AF566" s="187">
        <f t="shared" si="318"/>
        <v>46570.745308735997</v>
      </c>
      <c r="AH566" s="31">
        <f t="shared" si="319"/>
        <v>45609.401783375535</v>
      </c>
      <c r="AI566" s="187">
        <f t="shared" si="320"/>
        <v>45609.401783375535</v>
      </c>
      <c r="AK566" s="31">
        <f t="shared" si="321"/>
        <v>46008.450039185533</v>
      </c>
      <c r="AL566" s="187">
        <f t="shared" si="322"/>
        <v>46008.450039185533</v>
      </c>
    </row>
    <row r="567" spans="1:38" x14ac:dyDescent="0.2">
      <c r="A567" s="250">
        <v>12</v>
      </c>
      <c r="B567" s="1" t="s">
        <v>244</v>
      </c>
      <c r="C567" s="1" t="str">
        <f>VLOOKUP(B567,Valores!$A$2:$F$223,5,FALSE)</f>
        <v>kg</v>
      </c>
      <c r="D567" s="1">
        <v>500</v>
      </c>
      <c r="E567" s="64">
        <f>VLOOKUP($B567,Valores!$A$2:$G$300,6,FALSE)*VLOOKUP(VLOOKUP($B567,Indices_Poder!$B$5:$E$250,3,FALSE),Indices_Poder!$G$6:$N$28,4,FALSE)</f>
        <v>90.692785411365136</v>
      </c>
      <c r="F567" s="65">
        <f>$E567*VLOOKUP(F$555,Regional!$A$2:$B$7,2,FALSE)</f>
        <v>91.826445229007192</v>
      </c>
      <c r="G567" s="65">
        <f>$E567*VLOOKUP(G$555,Regional!$A$2:$B$7,2,FALSE)</f>
        <v>88.253149483799405</v>
      </c>
      <c r="H567" s="65">
        <f>$E567*VLOOKUP(H$555,Regional!$A$2:$B$7,2,FALSE)</f>
        <v>93.141490617471987</v>
      </c>
      <c r="I567" s="65">
        <f>$E567*VLOOKUP(I$555,Regional!$A$2:$B$7,2,FALSE)</f>
        <v>91.218803566751063</v>
      </c>
      <c r="J567" s="65">
        <f>$E567*VLOOKUP(J$555,Regional!$A$2:$B$7,2,FALSE)</f>
        <v>92.016900078371066</v>
      </c>
      <c r="K567" s="66">
        <f t="shared" si="323"/>
        <v>45346.392705682571</v>
      </c>
      <c r="L567" s="65">
        <f t="shared" si="324"/>
        <v>45913.222614503597</v>
      </c>
      <c r="M567" s="65">
        <f t="shared" si="324"/>
        <v>44126.574741899705</v>
      </c>
      <c r="N567" s="65">
        <f t="shared" si="324"/>
        <v>46570.745308735997</v>
      </c>
      <c r="O567" s="65">
        <f t="shared" si="324"/>
        <v>45609.401783375535</v>
      </c>
      <c r="P567" s="133">
        <f t="shared" si="324"/>
        <v>46008.450039185533</v>
      </c>
      <c r="Q567" s="119">
        <f>VLOOKUP(B567,Valores!$A$2:$P$300,14,FALSE)</f>
        <v>1</v>
      </c>
      <c r="R567" s="119">
        <f>VLOOKUP(B567,Valores!$A$2:$P$300,15,FALSE)</f>
        <v>3.1300000000000001E-2</v>
      </c>
      <c r="S567" s="186">
        <f t="shared" si="325"/>
        <v>0</v>
      </c>
      <c r="T567" s="186">
        <f t="shared" si="312"/>
        <v>0</v>
      </c>
      <c r="U567" s="186">
        <f t="shared" si="312"/>
        <v>0</v>
      </c>
      <c r="V567" s="186">
        <f t="shared" si="312"/>
        <v>0</v>
      </c>
      <c r="W567" s="186">
        <f t="shared" si="312"/>
        <v>0</v>
      </c>
      <c r="Y567" s="31">
        <f t="shared" si="313"/>
        <v>45913.222614503597</v>
      </c>
      <c r="Z567" s="187">
        <f t="shared" si="314"/>
        <v>45913.222614503597</v>
      </c>
      <c r="AB567" s="31">
        <f t="shared" si="315"/>
        <v>44126.574741899705</v>
      </c>
      <c r="AC567" s="187">
        <f t="shared" si="316"/>
        <v>44126.574741899705</v>
      </c>
      <c r="AE567" s="31">
        <f t="shared" si="317"/>
        <v>46570.745308735997</v>
      </c>
      <c r="AF567" s="187">
        <f t="shared" si="318"/>
        <v>46570.745308735997</v>
      </c>
      <c r="AH567" s="31">
        <f t="shared" si="319"/>
        <v>45609.401783375535</v>
      </c>
      <c r="AI567" s="187">
        <f t="shared" si="320"/>
        <v>45609.401783375535</v>
      </c>
      <c r="AK567" s="31">
        <f t="shared" si="321"/>
        <v>46008.450039185533</v>
      </c>
      <c r="AL567" s="187">
        <f t="shared" si="322"/>
        <v>46008.450039185533</v>
      </c>
    </row>
    <row r="568" spans="1:38" x14ac:dyDescent="0.2">
      <c r="A568" s="250">
        <v>13</v>
      </c>
      <c r="B568" s="1" t="s">
        <v>298</v>
      </c>
      <c r="C568" s="1" t="str">
        <f>VLOOKUP(B568,Valores!$A$2:$F$223,5,FALSE)</f>
        <v>m³</v>
      </c>
      <c r="D568" s="252">
        <v>10.1</v>
      </c>
      <c r="E568" s="64">
        <f>VLOOKUP($B568,Valores!$A$2:$G$300,6,FALSE)*VLOOKUP(VLOOKUP($B568,Indices_Poder!$B$5:$E$250,3,FALSE),Indices_Poder!$G$6:$N$28,4,FALSE)</f>
        <v>5744.0577699282558</v>
      </c>
      <c r="F568" s="65">
        <f>$E568*VLOOKUP(F$555,Regional!$A$2:$B$7,2,FALSE)</f>
        <v>5815.858492052359</v>
      </c>
      <c r="G568" s="65">
        <f>$E568*VLOOKUP(G$555,Regional!$A$2:$B$7,2,FALSE)</f>
        <v>5589.5426159171857</v>
      </c>
      <c r="H568" s="65">
        <f>$E568*VLOOKUP(H$555,Regional!$A$2:$B$7,2,FALSE)</f>
        <v>5899.1473297163184</v>
      </c>
      <c r="I568" s="65">
        <f>$E568*VLOOKUP(I$555,Regional!$A$2:$B$7,2,FALSE)</f>
        <v>5777.3733049938401</v>
      </c>
      <c r="J568" s="65">
        <f>$E568*VLOOKUP(J$555,Regional!$A$2:$B$7,2,FALSE)</f>
        <v>5827.9210133692077</v>
      </c>
      <c r="K568" s="66">
        <f t="shared" si="323"/>
        <v>58014.983476275382</v>
      </c>
      <c r="L568" s="65">
        <f t="shared" si="324"/>
        <v>58740.170769728822</v>
      </c>
      <c r="M568" s="65">
        <f t="shared" si="324"/>
        <v>56454.380420763577</v>
      </c>
      <c r="N568" s="65">
        <f t="shared" si="324"/>
        <v>59581.388030134811</v>
      </c>
      <c r="O568" s="65">
        <f t="shared" si="324"/>
        <v>58351.470380437786</v>
      </c>
      <c r="P568" s="133">
        <f t="shared" si="324"/>
        <v>58862.002235028995</v>
      </c>
      <c r="Q568" s="119">
        <f>VLOOKUP(B568,Valores!$A$2:$P$300,14,FALSE)</f>
        <v>1</v>
      </c>
      <c r="R568" s="119">
        <f>VLOOKUP(B568,Valores!$A$2:$P$300,15,FALSE)</f>
        <v>3.1300000000000001E-2</v>
      </c>
      <c r="S568" s="186">
        <f t="shared" si="325"/>
        <v>0</v>
      </c>
      <c r="T568" s="186">
        <f t="shared" si="312"/>
        <v>0</v>
      </c>
      <c r="U568" s="186">
        <f t="shared" si="312"/>
        <v>0</v>
      </c>
      <c r="V568" s="186">
        <f t="shared" si="312"/>
        <v>0</v>
      </c>
      <c r="W568" s="186">
        <f t="shared" si="312"/>
        <v>0</v>
      </c>
      <c r="Y568" s="31">
        <f t="shared" si="313"/>
        <v>58740.170769728822</v>
      </c>
      <c r="Z568" s="187">
        <f t="shared" si="314"/>
        <v>58740.170769728822</v>
      </c>
      <c r="AB568" s="31">
        <f t="shared" si="315"/>
        <v>56454.380420763577</v>
      </c>
      <c r="AC568" s="187">
        <f t="shared" si="316"/>
        <v>56454.380420763577</v>
      </c>
      <c r="AE568" s="31">
        <f t="shared" si="317"/>
        <v>59581.388030134811</v>
      </c>
      <c r="AF568" s="187">
        <f t="shared" si="318"/>
        <v>59581.388030134811</v>
      </c>
      <c r="AH568" s="31">
        <f t="shared" si="319"/>
        <v>58351.470380437786</v>
      </c>
      <c r="AI568" s="187">
        <f t="shared" si="320"/>
        <v>58351.470380437786</v>
      </c>
      <c r="AK568" s="31">
        <f t="shared" si="321"/>
        <v>58862.002235028995</v>
      </c>
      <c r="AL568" s="187">
        <f t="shared" si="322"/>
        <v>58862.002235028995</v>
      </c>
    </row>
    <row r="569" spans="1:38" x14ac:dyDescent="0.2">
      <c r="A569" s="250">
        <v>14</v>
      </c>
      <c r="B569" s="1" t="s">
        <v>214</v>
      </c>
      <c r="C569" s="1" t="str">
        <f>VLOOKUP(B569,Valores!$A$2:$F$223,5,FALSE)</f>
        <v>m³</v>
      </c>
      <c r="D569" s="1">
        <v>48</v>
      </c>
      <c r="E569" s="64">
        <f>VLOOKUP($B569,Valores!$A$2:$G$300,6,FALSE)*VLOOKUP(VLOOKUP($B569,Indices_Poder!$B$5:$E$250,3,FALSE),Indices_Poder!$G$6:$N$28,4,FALSE)</f>
        <v>5744.0577699282558</v>
      </c>
      <c r="F569" s="65">
        <f>$E569*VLOOKUP(F$555,Regional!$A$2:$B$7,2,FALSE)</f>
        <v>5815.858492052359</v>
      </c>
      <c r="G569" s="65">
        <f>$E569*VLOOKUP(G$555,Regional!$A$2:$B$7,2,FALSE)</f>
        <v>5589.5426159171857</v>
      </c>
      <c r="H569" s="65">
        <f>$E569*VLOOKUP(H$555,Regional!$A$2:$B$7,2,FALSE)</f>
        <v>5899.1473297163184</v>
      </c>
      <c r="I569" s="65">
        <f>$E569*VLOOKUP(I$555,Regional!$A$2:$B$7,2,FALSE)</f>
        <v>5777.3733049938401</v>
      </c>
      <c r="J569" s="65">
        <f>$E569*VLOOKUP(J$555,Regional!$A$2:$B$7,2,FALSE)</f>
        <v>5827.9210133692077</v>
      </c>
      <c r="K569" s="66">
        <f>D569*E569</f>
        <v>275714.77295655629</v>
      </c>
      <c r="L569" s="65">
        <f>$D569*F569</f>
        <v>279161.20761851326</v>
      </c>
      <c r="M569" s="65">
        <f>$D569*G569</f>
        <v>268298.04556402494</v>
      </c>
      <c r="N569" s="65">
        <f>$D569*H569</f>
        <v>283159.0718263833</v>
      </c>
      <c r="O569" s="65">
        <f>$D569*I569</f>
        <v>277313.91863970435</v>
      </c>
      <c r="P569" s="133">
        <f>$D569*J569</f>
        <v>279740.20864172198</v>
      </c>
      <c r="Q569" s="119">
        <f>VLOOKUP(B569,Valores!$A$2:$P$300,14,FALSE)</f>
        <v>1</v>
      </c>
      <c r="R569" s="119">
        <f>VLOOKUP(B569,Valores!$A$2:$P$300,15,FALSE)</f>
        <v>3.1300000000000001E-2</v>
      </c>
      <c r="S569" s="186">
        <f t="shared" si="325"/>
        <v>0</v>
      </c>
      <c r="T569" s="186">
        <f t="shared" si="312"/>
        <v>0</v>
      </c>
      <c r="U569" s="186">
        <f t="shared" si="312"/>
        <v>0</v>
      </c>
      <c r="V569" s="186">
        <f t="shared" si="312"/>
        <v>0</v>
      </c>
      <c r="W569" s="186">
        <f t="shared" si="312"/>
        <v>0</v>
      </c>
      <c r="Y569" s="31">
        <f t="shared" si="313"/>
        <v>279161.20761851326</v>
      </c>
      <c r="Z569" s="187">
        <f t="shared" si="314"/>
        <v>279161.20761851326</v>
      </c>
      <c r="AB569" s="31">
        <f t="shared" si="315"/>
        <v>268298.04556402494</v>
      </c>
      <c r="AC569" s="187">
        <f t="shared" si="316"/>
        <v>268298.04556402494</v>
      </c>
      <c r="AE569" s="31">
        <f t="shared" si="317"/>
        <v>283159.0718263833</v>
      </c>
      <c r="AF569" s="187">
        <f t="shared" si="318"/>
        <v>283159.0718263833</v>
      </c>
      <c r="AH569" s="31">
        <f t="shared" si="319"/>
        <v>277313.91863970435</v>
      </c>
      <c r="AI569" s="187">
        <f t="shared" si="320"/>
        <v>277313.91863970435</v>
      </c>
      <c r="AK569" s="31">
        <f t="shared" si="321"/>
        <v>279740.20864172198</v>
      </c>
      <c r="AL569" s="187">
        <f t="shared" si="322"/>
        <v>279740.20864172198</v>
      </c>
    </row>
    <row r="570" spans="1:38" x14ac:dyDescent="0.2">
      <c r="A570" s="250">
        <v>15</v>
      </c>
      <c r="B570" s="1" t="s">
        <v>246</v>
      </c>
      <c r="C570" s="1" t="str">
        <f>VLOOKUP(B570,Valores!$A$2:$F$223,5,FALSE)</f>
        <v>m³</v>
      </c>
      <c r="D570" s="1">
        <v>0.2</v>
      </c>
      <c r="E570" s="64">
        <f>VLOOKUP($B570,Valores!$A$2:$G$300,6,FALSE)*VLOOKUP(VLOOKUP($B570,Indices_Poder!$B$5:$E$250,3,FALSE),Indices_Poder!$G$6:$N$28,4,FALSE)</f>
        <v>5744.0577699282558</v>
      </c>
      <c r="F570" s="65">
        <f>$E570*VLOOKUP(F$555,Regional!$A$2:$B$7,2,FALSE)</f>
        <v>5815.858492052359</v>
      </c>
      <c r="G570" s="65">
        <f>$E570*VLOOKUP(G$555,Regional!$A$2:$B$7,2,FALSE)</f>
        <v>5589.5426159171857</v>
      </c>
      <c r="H570" s="65">
        <f>$E570*VLOOKUP(H$555,Regional!$A$2:$B$7,2,FALSE)</f>
        <v>5899.1473297163184</v>
      </c>
      <c r="I570" s="65">
        <f>$E570*VLOOKUP(I$555,Regional!$A$2:$B$7,2,FALSE)</f>
        <v>5777.3733049938401</v>
      </c>
      <c r="J570" s="65">
        <f>$E570*VLOOKUP(J$555,Regional!$A$2:$B$7,2,FALSE)</f>
        <v>5827.9210133692077</v>
      </c>
      <c r="K570" s="66">
        <f t="shared" si="323"/>
        <v>1148.8115539856512</v>
      </c>
      <c r="L570" s="65">
        <f t="shared" si="324"/>
        <v>1163.1716984104719</v>
      </c>
      <c r="M570" s="65">
        <f t="shared" si="324"/>
        <v>1117.9085231834372</v>
      </c>
      <c r="N570" s="65">
        <f t="shared" si="324"/>
        <v>1179.8294659432638</v>
      </c>
      <c r="O570" s="65">
        <f t="shared" si="324"/>
        <v>1155.4746609987681</v>
      </c>
      <c r="P570" s="133">
        <f t="shared" si="324"/>
        <v>1165.5842026738417</v>
      </c>
      <c r="Q570" s="119">
        <f>VLOOKUP(B570,Valores!$A$2:$P$300,14,FALSE)</f>
        <v>1</v>
      </c>
      <c r="R570" s="119">
        <f>VLOOKUP(B570,Valores!$A$2:$P$300,15,FALSE)</f>
        <v>3.1300000000000001E-2</v>
      </c>
      <c r="S570" s="186">
        <f t="shared" si="325"/>
        <v>0</v>
      </c>
      <c r="T570" s="186">
        <f t="shared" si="312"/>
        <v>0</v>
      </c>
      <c r="U570" s="186">
        <f t="shared" si="312"/>
        <v>0</v>
      </c>
      <c r="V570" s="186">
        <f t="shared" si="312"/>
        <v>0</v>
      </c>
      <c r="W570" s="186">
        <f t="shared" si="312"/>
        <v>0</v>
      </c>
      <c r="Y570" s="31">
        <f t="shared" si="313"/>
        <v>1163.1716984104719</v>
      </c>
      <c r="Z570" s="187">
        <f t="shared" si="314"/>
        <v>1163.1716984104719</v>
      </c>
      <c r="AB570" s="31">
        <f t="shared" si="315"/>
        <v>1117.9085231834372</v>
      </c>
      <c r="AC570" s="187">
        <f t="shared" si="316"/>
        <v>1117.9085231834372</v>
      </c>
      <c r="AE570" s="31">
        <f t="shared" si="317"/>
        <v>1179.8294659432638</v>
      </c>
      <c r="AF570" s="187">
        <f t="shared" si="318"/>
        <v>1179.8294659432638</v>
      </c>
      <c r="AH570" s="31">
        <f t="shared" si="319"/>
        <v>1155.4746609987681</v>
      </c>
      <c r="AI570" s="187">
        <f t="shared" si="320"/>
        <v>1155.4746609987681</v>
      </c>
      <c r="AK570" s="31">
        <f t="shared" si="321"/>
        <v>1165.5842026738417</v>
      </c>
      <c r="AL570" s="187">
        <f t="shared" si="322"/>
        <v>1165.5842026738417</v>
      </c>
    </row>
    <row r="571" spans="1:38" x14ac:dyDescent="0.2">
      <c r="A571" s="250">
        <v>16</v>
      </c>
      <c r="B571" s="1" t="s">
        <v>215</v>
      </c>
      <c r="C571" s="1" t="str">
        <f>VLOOKUP(B571,Valores!$A$2:$F$223,5,FALSE)</f>
        <v>m³</v>
      </c>
      <c r="D571" s="1">
        <v>0</v>
      </c>
      <c r="E571" s="64">
        <f>VLOOKUP($B571,Valores!$A$2:$G$300,6,FALSE)*VLOOKUP(VLOOKUP($B571,Indices_Poder!$B$5:$E$250,3,FALSE),Indices_Poder!$G$6:$N$28,4,FALSE)</f>
        <v>5744.0577699282558</v>
      </c>
      <c r="F571" s="65">
        <f>$E571*VLOOKUP(F$555,Regional!$A$2:$B$7,2,FALSE)</f>
        <v>5815.858492052359</v>
      </c>
      <c r="G571" s="65">
        <f>$E571*VLOOKUP(G$555,Regional!$A$2:$B$7,2,FALSE)</f>
        <v>5589.5426159171857</v>
      </c>
      <c r="H571" s="65">
        <f>$E571*VLOOKUP(H$555,Regional!$A$2:$B$7,2,FALSE)</f>
        <v>5899.1473297163184</v>
      </c>
      <c r="I571" s="65">
        <f>$E571*VLOOKUP(I$555,Regional!$A$2:$B$7,2,FALSE)</f>
        <v>5777.3733049938401</v>
      </c>
      <c r="J571" s="65">
        <f>$E571*VLOOKUP(J$555,Regional!$A$2:$B$7,2,FALSE)</f>
        <v>5827.9210133692077</v>
      </c>
      <c r="K571" s="66">
        <f t="shared" si="323"/>
        <v>0</v>
      </c>
      <c r="L571" s="65">
        <f t="shared" si="324"/>
        <v>0</v>
      </c>
      <c r="M571" s="65">
        <f t="shared" si="324"/>
        <v>0</v>
      </c>
      <c r="N571" s="65">
        <f t="shared" si="324"/>
        <v>0</v>
      </c>
      <c r="O571" s="65">
        <f t="shared" si="324"/>
        <v>0</v>
      </c>
      <c r="P571" s="133">
        <f t="shared" si="324"/>
        <v>0</v>
      </c>
      <c r="Q571" s="119">
        <f>VLOOKUP(B571,Valores!$A$2:$P$300,14,FALSE)</f>
        <v>1</v>
      </c>
      <c r="R571" s="119">
        <f>VLOOKUP(B571,Valores!$A$2:$P$300,15,FALSE)</f>
        <v>3.1300000000000001E-2</v>
      </c>
      <c r="S571" s="186">
        <f t="shared" si="325"/>
        <v>0</v>
      </c>
      <c r="T571" s="186">
        <f t="shared" si="312"/>
        <v>0</v>
      </c>
      <c r="U571" s="186">
        <f t="shared" si="312"/>
        <v>0</v>
      </c>
      <c r="V571" s="186">
        <f t="shared" si="312"/>
        <v>0</v>
      </c>
      <c r="W571" s="186">
        <f t="shared" si="312"/>
        <v>0</v>
      </c>
      <c r="Y571" s="31">
        <f t="shared" si="313"/>
        <v>0</v>
      </c>
      <c r="Z571" s="187">
        <f t="shared" si="314"/>
        <v>0</v>
      </c>
      <c r="AB571" s="31">
        <f t="shared" si="315"/>
        <v>0</v>
      </c>
      <c r="AC571" s="187">
        <f t="shared" si="316"/>
        <v>0</v>
      </c>
      <c r="AE571" s="31">
        <f t="shared" si="317"/>
        <v>0</v>
      </c>
      <c r="AF571" s="187">
        <f t="shared" si="318"/>
        <v>0</v>
      </c>
      <c r="AH571" s="31">
        <f t="shared" si="319"/>
        <v>0</v>
      </c>
      <c r="AI571" s="187">
        <f t="shared" si="320"/>
        <v>0</v>
      </c>
      <c r="AK571" s="31">
        <f t="shared" si="321"/>
        <v>0</v>
      </c>
      <c r="AL571" s="187">
        <f t="shared" si="322"/>
        <v>0</v>
      </c>
    </row>
    <row r="572" spans="1:38" x14ac:dyDescent="0.2">
      <c r="A572" s="250">
        <v>17</v>
      </c>
      <c r="B572" s="1" t="s">
        <v>247</v>
      </c>
      <c r="C572" s="1" t="str">
        <f>VLOOKUP(B572,Valores!$A$2:$F$223,5,FALSE)</f>
        <v>m³</v>
      </c>
      <c r="D572" s="1">
        <v>2.33</v>
      </c>
      <c r="E572" s="64">
        <f>VLOOKUP($B572,Valores!$A$2:$G$300,6,FALSE)*VLOOKUP(VLOOKUP($B572,Indices_Poder!$B$5:$E$250,3,FALSE),Indices_Poder!$G$6:$N$28,4,FALSE)</f>
        <v>5744.0577699282558</v>
      </c>
      <c r="F572" s="65">
        <f>$E572*VLOOKUP(F$555,Regional!$A$2:$B$7,2,FALSE)</f>
        <v>5815.858492052359</v>
      </c>
      <c r="G572" s="65">
        <f>$E572*VLOOKUP(G$555,Regional!$A$2:$B$7,2,FALSE)</f>
        <v>5589.5426159171857</v>
      </c>
      <c r="H572" s="65">
        <f>$E572*VLOOKUP(H$555,Regional!$A$2:$B$7,2,FALSE)</f>
        <v>5899.1473297163184</v>
      </c>
      <c r="I572" s="65">
        <f>$E572*VLOOKUP(I$555,Regional!$A$2:$B$7,2,FALSE)</f>
        <v>5777.3733049938401</v>
      </c>
      <c r="J572" s="65">
        <f>$E572*VLOOKUP(J$555,Regional!$A$2:$B$7,2,FALSE)</f>
        <v>5827.9210133692077</v>
      </c>
      <c r="K572" s="66">
        <f t="shared" si="323"/>
        <v>13383.654603932837</v>
      </c>
      <c r="L572" s="65">
        <f t="shared" si="324"/>
        <v>13550.950286481997</v>
      </c>
      <c r="M572" s="65">
        <f t="shared" si="324"/>
        <v>13023.634295087044</v>
      </c>
      <c r="N572" s="65">
        <f t="shared" si="324"/>
        <v>13745.013278239023</v>
      </c>
      <c r="O572" s="65">
        <f t="shared" si="324"/>
        <v>13461.279800635648</v>
      </c>
      <c r="P572" s="133">
        <f t="shared" si="324"/>
        <v>13579.055961150254</v>
      </c>
      <c r="Q572" s="119">
        <f>VLOOKUP(B572,Valores!$A$2:$P$300,14,FALSE)</f>
        <v>1</v>
      </c>
      <c r="R572" s="119">
        <f>VLOOKUP(B572,Valores!$A$2:$P$300,15,FALSE)</f>
        <v>3.1300000000000001E-2</v>
      </c>
      <c r="S572" s="186">
        <f t="shared" si="325"/>
        <v>0</v>
      </c>
      <c r="T572" s="186">
        <f t="shared" si="312"/>
        <v>0</v>
      </c>
      <c r="U572" s="186">
        <f t="shared" si="312"/>
        <v>0</v>
      </c>
      <c r="V572" s="186">
        <f t="shared" si="312"/>
        <v>0</v>
      </c>
      <c r="W572" s="186">
        <f t="shared" si="312"/>
        <v>0</v>
      </c>
      <c r="Y572" s="31">
        <f t="shared" si="313"/>
        <v>13550.950286481997</v>
      </c>
      <c r="Z572" s="187">
        <f t="shared" si="314"/>
        <v>13550.950286481997</v>
      </c>
      <c r="AB572" s="31">
        <f t="shared" si="315"/>
        <v>13023.634295087044</v>
      </c>
      <c r="AC572" s="187">
        <f t="shared" si="316"/>
        <v>13023.634295087044</v>
      </c>
      <c r="AE572" s="31">
        <f t="shared" si="317"/>
        <v>13745.013278239023</v>
      </c>
      <c r="AF572" s="187">
        <f t="shared" si="318"/>
        <v>13745.013278239023</v>
      </c>
      <c r="AH572" s="31">
        <f t="shared" si="319"/>
        <v>13461.279800635648</v>
      </c>
      <c r="AI572" s="187">
        <f t="shared" si="320"/>
        <v>13461.279800635648</v>
      </c>
      <c r="AK572" s="31">
        <f t="shared" si="321"/>
        <v>13579.055961150254</v>
      </c>
      <c r="AL572" s="187">
        <f t="shared" si="322"/>
        <v>13579.055961150254</v>
      </c>
    </row>
    <row r="573" spans="1:38" x14ac:dyDescent="0.2">
      <c r="A573" s="250">
        <v>18</v>
      </c>
      <c r="B573" s="1" t="s">
        <v>248</v>
      </c>
      <c r="C573" s="1" t="str">
        <f>VLOOKUP(B573,Valores!$A$2:$F$223,5,FALSE)</f>
        <v>m³</v>
      </c>
      <c r="D573" s="1">
        <v>1.75</v>
      </c>
      <c r="E573" s="64">
        <f>VLOOKUP($B573,Valores!$A$2:$G$300,6,FALSE)*VLOOKUP(VLOOKUP($B573,Indices_Poder!$B$5:$E$250,3,FALSE),Indices_Poder!$G$6:$N$28,4,FALSE)</f>
        <v>5744.0577699282558</v>
      </c>
      <c r="F573" s="65">
        <f>$E573*VLOOKUP(F$555,Regional!$A$2:$B$7,2,FALSE)</f>
        <v>5815.858492052359</v>
      </c>
      <c r="G573" s="65">
        <f>$E573*VLOOKUP(G$555,Regional!$A$2:$B$7,2,FALSE)</f>
        <v>5589.5426159171857</v>
      </c>
      <c r="H573" s="65">
        <f>$E573*VLOOKUP(H$555,Regional!$A$2:$B$7,2,FALSE)</f>
        <v>5899.1473297163184</v>
      </c>
      <c r="I573" s="65">
        <f>$E573*VLOOKUP(I$555,Regional!$A$2:$B$7,2,FALSE)</f>
        <v>5777.3733049938401</v>
      </c>
      <c r="J573" s="65">
        <f>$E573*VLOOKUP(J$555,Regional!$A$2:$B$7,2,FALSE)</f>
        <v>5827.9210133692077</v>
      </c>
      <c r="K573" s="66">
        <f t="shared" si="323"/>
        <v>10052.101097374447</v>
      </c>
      <c r="L573" s="65">
        <f t="shared" si="324"/>
        <v>10177.752361091629</v>
      </c>
      <c r="M573" s="65">
        <f t="shared" si="324"/>
        <v>9781.6995778550754</v>
      </c>
      <c r="N573" s="65">
        <f t="shared" si="324"/>
        <v>10323.507827003557</v>
      </c>
      <c r="O573" s="65">
        <f t="shared" si="324"/>
        <v>10110.403283739221</v>
      </c>
      <c r="P573" s="133">
        <f t="shared" si="324"/>
        <v>10198.861773396113</v>
      </c>
      <c r="Q573" s="119">
        <f>VLOOKUP(B573,Valores!$A$2:$P$300,14,FALSE)</f>
        <v>1</v>
      </c>
      <c r="R573" s="119">
        <f>VLOOKUP(B573,Valores!$A$2:$P$300,15,FALSE)</f>
        <v>3.1300000000000001E-2</v>
      </c>
      <c r="S573" s="186">
        <f t="shared" si="325"/>
        <v>0</v>
      </c>
      <c r="T573" s="186">
        <f t="shared" si="312"/>
        <v>0</v>
      </c>
      <c r="U573" s="186">
        <f t="shared" si="312"/>
        <v>0</v>
      </c>
      <c r="V573" s="186">
        <f t="shared" si="312"/>
        <v>0</v>
      </c>
      <c r="W573" s="186">
        <f t="shared" si="312"/>
        <v>0</v>
      </c>
      <c r="Y573" s="31">
        <f t="shared" si="313"/>
        <v>10177.752361091629</v>
      </c>
      <c r="Z573" s="187">
        <f t="shared" si="314"/>
        <v>10177.752361091629</v>
      </c>
      <c r="AB573" s="31">
        <f t="shared" si="315"/>
        <v>9781.6995778550754</v>
      </c>
      <c r="AC573" s="187">
        <f t="shared" si="316"/>
        <v>9781.6995778550754</v>
      </c>
      <c r="AE573" s="31">
        <f t="shared" si="317"/>
        <v>10323.507827003557</v>
      </c>
      <c r="AF573" s="187">
        <f t="shared" si="318"/>
        <v>10323.507827003557</v>
      </c>
      <c r="AH573" s="31">
        <f t="shared" si="319"/>
        <v>10110.403283739221</v>
      </c>
      <c r="AI573" s="187">
        <f t="shared" si="320"/>
        <v>10110.403283739221</v>
      </c>
      <c r="AK573" s="31">
        <f t="shared" si="321"/>
        <v>10198.861773396113</v>
      </c>
      <c r="AL573" s="187">
        <f t="shared" si="322"/>
        <v>10198.861773396113</v>
      </c>
    </row>
    <row r="574" spans="1:38" x14ac:dyDescent="0.2">
      <c r="A574" s="250">
        <v>19</v>
      </c>
      <c r="B574" s="1" t="s">
        <v>217</v>
      </c>
      <c r="C574" s="1" t="str">
        <f>VLOOKUP(B574,Valores!$A$2:$F$223,5,FALSE)</f>
        <v>m³</v>
      </c>
      <c r="D574" s="135">
        <v>20</v>
      </c>
      <c r="E574" s="64">
        <f>VLOOKUP($B574,Valores!$A$2:$G$300,6,FALSE)*VLOOKUP(VLOOKUP($B574,Indices_Poder!$B$5:$E$250,3,FALSE),Indices_Poder!$G$6:$N$28,4,FALSE)</f>
        <v>5744.0577699282558</v>
      </c>
      <c r="F574" s="65">
        <f>$E574*VLOOKUP(F$555,Regional!$A$2:$B$7,2,FALSE)</f>
        <v>5815.858492052359</v>
      </c>
      <c r="G574" s="65">
        <f>$E574*VLOOKUP(G$555,Regional!$A$2:$B$7,2,FALSE)</f>
        <v>5589.5426159171857</v>
      </c>
      <c r="H574" s="65">
        <f>$E574*VLOOKUP(H$555,Regional!$A$2:$B$7,2,FALSE)</f>
        <v>5899.1473297163184</v>
      </c>
      <c r="I574" s="65">
        <f>$E574*VLOOKUP(I$555,Regional!$A$2:$B$7,2,FALSE)</f>
        <v>5777.3733049938401</v>
      </c>
      <c r="J574" s="65">
        <f>$E574*VLOOKUP(J$555,Regional!$A$2:$B$7,2,FALSE)</f>
        <v>5827.9210133692077</v>
      </c>
      <c r="K574" s="74">
        <f t="shared" si="323"/>
        <v>114881.15539856511</v>
      </c>
      <c r="L574" s="65">
        <f t="shared" si="324"/>
        <v>116317.16984104717</v>
      </c>
      <c r="M574" s="65">
        <f t="shared" si="324"/>
        <v>111790.85231834371</v>
      </c>
      <c r="N574" s="65">
        <f t="shared" si="324"/>
        <v>117982.94659432636</v>
      </c>
      <c r="O574" s="65">
        <f t="shared" si="324"/>
        <v>115547.46609987679</v>
      </c>
      <c r="P574" s="133">
        <f t="shared" si="324"/>
        <v>116558.42026738415</v>
      </c>
      <c r="Q574" s="119">
        <f>VLOOKUP(B574,Valores!$A$2:$P$300,14,FALSE)</f>
        <v>1</v>
      </c>
      <c r="R574" s="119">
        <f>VLOOKUP(B574,Valores!$A$2:$P$300,15,FALSE)</f>
        <v>3.1300000000000001E-2</v>
      </c>
      <c r="S574" s="186">
        <f t="shared" si="325"/>
        <v>0</v>
      </c>
      <c r="T574" s="186">
        <f t="shared" si="312"/>
        <v>0</v>
      </c>
      <c r="U574" s="186">
        <f t="shared" si="312"/>
        <v>0</v>
      </c>
      <c r="V574" s="186">
        <f t="shared" si="312"/>
        <v>0</v>
      </c>
      <c r="W574" s="186">
        <f t="shared" si="312"/>
        <v>0</v>
      </c>
      <c r="Y574" s="31">
        <f t="shared" si="313"/>
        <v>116317.16984104717</v>
      </c>
      <c r="Z574" s="187">
        <f t="shared" si="314"/>
        <v>116317.16984104717</v>
      </c>
      <c r="AB574" s="31">
        <f t="shared" si="315"/>
        <v>111790.85231834371</v>
      </c>
      <c r="AC574" s="187">
        <f t="shared" si="316"/>
        <v>111790.85231834371</v>
      </c>
      <c r="AE574" s="31">
        <f t="shared" si="317"/>
        <v>117982.94659432636</v>
      </c>
      <c r="AF574" s="187">
        <f t="shared" si="318"/>
        <v>117982.94659432636</v>
      </c>
      <c r="AH574" s="31">
        <f t="shared" si="319"/>
        <v>115547.46609987679</v>
      </c>
      <c r="AI574" s="187">
        <f t="shared" si="320"/>
        <v>115547.46609987679</v>
      </c>
      <c r="AK574" s="31">
        <f t="shared" si="321"/>
        <v>116558.42026738415</v>
      </c>
      <c r="AL574" s="187">
        <f t="shared" si="322"/>
        <v>116558.42026738415</v>
      </c>
    </row>
    <row r="575" spans="1:38" s="29" customFormat="1" x14ac:dyDescent="0.2">
      <c r="A575" s="79"/>
      <c r="B575" s="80" t="s">
        <v>143</v>
      </c>
      <c r="C575" s="80"/>
      <c r="D575" s="82"/>
      <c r="E575" s="192"/>
      <c r="F575" s="191"/>
      <c r="G575" s="191"/>
      <c r="H575" s="191"/>
      <c r="I575" s="191"/>
      <c r="J575" s="191"/>
      <c r="K575" s="192">
        <f t="shared" ref="K575:P575" si="326">SUM(K556:K574)</f>
        <v>8898585.2005281057</v>
      </c>
      <c r="L575" s="83">
        <f t="shared" si="326"/>
        <v>9009817.5155347083</v>
      </c>
      <c r="M575" s="83">
        <f t="shared" si="326"/>
        <v>8659213.2586339004</v>
      </c>
      <c r="N575" s="83">
        <f t="shared" si="326"/>
        <v>9138847.0009423643</v>
      </c>
      <c r="O575" s="83">
        <f t="shared" si="326"/>
        <v>8950196.9946911708</v>
      </c>
      <c r="P575" s="83">
        <f t="shared" si="326"/>
        <v>9028504.5444558188</v>
      </c>
      <c r="S575" s="174">
        <f>SUMIF($Q556:$Q574,"&lt;&gt;Rateio",Z556:Z574)</f>
        <v>9009817.5155347083</v>
      </c>
      <c r="T575" s="174">
        <f>SUMIF($Q556:$Q574,"&lt;&gt;Rateio",AC556:AC574)</f>
        <v>8659213.2586339004</v>
      </c>
      <c r="U575" s="174">
        <f>SUMIF($Q556:$Q574,"&lt;&gt;Rateio",AF556:AF574)</f>
        <v>9138847.0009423643</v>
      </c>
      <c r="V575" s="174">
        <f>SUMIF($Q556:$Q574,"&lt;&gt;Rateio",AI556:AI574)</f>
        <v>8950196.9946911708</v>
      </c>
      <c r="W575" s="174">
        <f>SUMIF($Q556:$Q574,"&lt;&gt;Rateio",AL556:AL574)</f>
        <v>9028504.5444558188</v>
      </c>
      <c r="Z575" s="187"/>
      <c r="AC575" s="187"/>
      <c r="AF575" s="187"/>
      <c r="AI575" s="187"/>
      <c r="AL575" s="187"/>
    </row>
    <row r="576" spans="1:38" s="29" customFormat="1" ht="12.75" hidden="1" customHeight="1" x14ac:dyDescent="0.2">
      <c r="A576" s="79"/>
      <c r="B576" s="80"/>
      <c r="C576" s="80"/>
      <c r="D576" s="82"/>
      <c r="E576" s="137" t="s">
        <v>118</v>
      </c>
      <c r="F576" s="87" t="s">
        <v>129</v>
      </c>
      <c r="G576" s="87" t="s">
        <v>130</v>
      </c>
      <c r="H576" s="87" t="s">
        <v>142</v>
      </c>
      <c r="I576" s="87" t="s">
        <v>132</v>
      </c>
      <c r="J576" s="87" t="s">
        <v>133</v>
      </c>
      <c r="K576" s="88"/>
      <c r="L576" s="83"/>
      <c r="M576" s="83"/>
      <c r="N576" s="83"/>
      <c r="O576" s="83"/>
      <c r="P576" s="83"/>
      <c r="S576" s="186"/>
      <c r="T576" s="186"/>
      <c r="U576" s="186"/>
      <c r="V576" s="186"/>
      <c r="W576" s="186"/>
      <c r="Z576" s="187"/>
      <c r="AC576" s="187"/>
      <c r="AF576" s="187"/>
      <c r="AI576" s="187"/>
      <c r="AL576" s="187"/>
    </row>
    <row r="577" spans="1:38" s="29" customFormat="1" ht="12.75" hidden="1" customHeight="1" x14ac:dyDescent="0.2">
      <c r="A577" s="89"/>
      <c r="B577" s="90" t="s">
        <v>206</v>
      </c>
      <c r="C577" s="90"/>
      <c r="D577" s="92"/>
      <c r="E577" s="92" t="e">
        <f>(SUMIF(#REF!,"Obras civis",K556:K574)+#REF!)*3.98%</f>
        <v>#REF!</v>
      </c>
      <c r="F577" s="93" t="e">
        <f>(SUMIF(#REF!,"Obras civis",L556:L574)+#REF!)*3.98%</f>
        <v>#REF!</v>
      </c>
      <c r="G577" s="93" t="e">
        <f>(SUMIF(#REF!,"Obras civis",M556:M574)+#REF!)*3.98%</f>
        <v>#REF!</v>
      </c>
      <c r="H577" s="93" t="e">
        <f>(SUMIF(#REF!,"Obras civis",N556:N574)+#REF!)*3.98%</f>
        <v>#REF!</v>
      </c>
      <c r="I577" s="93" t="e">
        <f>(SUMIF(#REF!,"Obras civis",O556:O574)+#REF!)*3.98%</f>
        <v>#REF!</v>
      </c>
      <c r="J577" s="93" t="e">
        <f>(SUMIF(#REF!,"Obras civis",P556:P574)+#REF!)*3.98%</f>
        <v>#REF!</v>
      </c>
      <c r="K577" s="92"/>
      <c r="L577" s="93"/>
      <c r="M577" s="93"/>
      <c r="N577" s="93"/>
      <c r="O577" s="93"/>
      <c r="P577" s="93"/>
      <c r="S577" s="186"/>
      <c r="T577" s="186"/>
      <c r="U577" s="186"/>
      <c r="V577" s="186"/>
      <c r="W577" s="186"/>
      <c r="Z577" s="187"/>
      <c r="AC577" s="187"/>
      <c r="AF577" s="187"/>
      <c r="AI577" s="187"/>
      <c r="AL577" s="187"/>
    </row>
    <row r="578" spans="1:38" s="29" customFormat="1" ht="12.75" hidden="1" customHeight="1" x14ac:dyDescent="0.2">
      <c r="A578" s="89"/>
      <c r="B578" s="90" t="s">
        <v>145</v>
      </c>
      <c r="C578" s="97"/>
      <c r="D578" s="99"/>
      <c r="E578" s="99" t="e">
        <f>K575+#REF!+E577</f>
        <v>#REF!</v>
      </c>
      <c r="F578" s="100" t="e">
        <f>L575+#REF!+F577</f>
        <v>#REF!</v>
      </c>
      <c r="G578" s="100" t="e">
        <f>M575+#REF!+G577</f>
        <v>#REF!</v>
      </c>
      <c r="H578" s="100" t="e">
        <f>N575+#REF!+H577</f>
        <v>#REF!</v>
      </c>
      <c r="I578" s="100" t="e">
        <f>O575+#REF!+I577</f>
        <v>#REF!</v>
      </c>
      <c r="J578" s="100" t="e">
        <f>P575+#REF!+J577</f>
        <v>#REF!</v>
      </c>
      <c r="K578" s="99"/>
      <c r="L578" s="100"/>
      <c r="M578" s="100"/>
      <c r="N578" s="100"/>
      <c r="O578" s="100"/>
      <c r="P578" s="100"/>
      <c r="S578" s="186"/>
      <c r="T578" s="186"/>
      <c r="U578" s="186"/>
      <c r="V578" s="186"/>
      <c r="W578" s="186"/>
      <c r="Z578" s="187"/>
      <c r="AC578" s="187"/>
      <c r="AF578" s="187"/>
      <c r="AI578" s="187"/>
      <c r="AL578" s="187"/>
    </row>
    <row r="579" spans="1:38" s="29" customFormat="1" ht="12.75" hidden="1" customHeight="1" x14ac:dyDescent="0.2">
      <c r="A579" s="89"/>
      <c r="B579" s="90" t="s">
        <v>146</v>
      </c>
      <c r="C579" s="90"/>
      <c r="D579" s="91"/>
      <c r="E579" s="92" t="e">
        <f>E578*2.7%</f>
        <v>#REF!</v>
      </c>
      <c r="F579" s="93" t="e">
        <f>F578*2.7%</f>
        <v>#REF!</v>
      </c>
      <c r="G579" s="93" t="e">
        <f t="shared" ref="G579:J579" si="327">G578*2.7%</f>
        <v>#REF!</v>
      </c>
      <c r="H579" s="93" t="e">
        <f t="shared" si="327"/>
        <v>#REF!</v>
      </c>
      <c r="I579" s="93" t="e">
        <f t="shared" si="327"/>
        <v>#REF!</v>
      </c>
      <c r="J579" s="93" t="e">
        <f t="shared" si="327"/>
        <v>#REF!</v>
      </c>
      <c r="K579" s="92"/>
      <c r="L579" s="93"/>
      <c r="M579" s="93"/>
      <c r="N579" s="93"/>
      <c r="O579" s="93"/>
      <c r="P579" s="93"/>
      <c r="S579" s="186"/>
      <c r="T579" s="186"/>
      <c r="U579" s="186"/>
      <c r="V579" s="186"/>
      <c r="W579" s="186"/>
      <c r="Z579" s="187"/>
      <c r="AC579" s="187"/>
      <c r="AF579" s="187"/>
      <c r="AI579" s="187"/>
      <c r="AL579" s="187"/>
    </row>
    <row r="580" spans="1:38" s="29" customFormat="1" ht="12.75" hidden="1" customHeight="1" x14ac:dyDescent="0.2">
      <c r="A580" s="89"/>
      <c r="B580" s="90" t="s">
        <v>147</v>
      </c>
      <c r="C580" s="97"/>
      <c r="D580" s="98"/>
      <c r="E580" s="99" t="e">
        <f>E578*1.4%</f>
        <v>#REF!</v>
      </c>
      <c r="F580" s="100" t="e">
        <f>F578*1.4%</f>
        <v>#REF!</v>
      </c>
      <c r="G580" s="100" t="e">
        <f t="shared" ref="G580:J580" si="328">G578*1.4%</f>
        <v>#REF!</v>
      </c>
      <c r="H580" s="100" t="e">
        <f t="shared" si="328"/>
        <v>#REF!</v>
      </c>
      <c r="I580" s="100" t="e">
        <f t="shared" si="328"/>
        <v>#REF!</v>
      </c>
      <c r="J580" s="100" t="e">
        <f t="shared" si="328"/>
        <v>#REF!</v>
      </c>
      <c r="K580" s="99"/>
      <c r="L580" s="100"/>
      <c r="M580" s="100"/>
      <c r="N580" s="100"/>
      <c r="O580" s="100"/>
      <c r="P580" s="100"/>
      <c r="S580" s="186"/>
      <c r="T580" s="186"/>
      <c r="U580" s="186"/>
      <c r="V580" s="186"/>
      <c r="W580" s="186"/>
      <c r="Z580" s="187"/>
      <c r="AC580" s="187"/>
      <c r="AF580" s="187"/>
      <c r="AI580" s="187"/>
      <c r="AL580" s="187"/>
    </row>
    <row r="581" spans="1:38" s="29" customFormat="1" ht="12.75" hidden="1" customHeight="1" x14ac:dyDescent="0.2">
      <c r="A581" s="89"/>
      <c r="B581" s="90" t="s">
        <v>148</v>
      </c>
      <c r="C581" s="90"/>
      <c r="D581" s="90"/>
      <c r="E581" s="92" t="e">
        <f>E578*3.99%</f>
        <v>#REF!</v>
      </c>
      <c r="F581" s="93" t="e">
        <f>F578*3.99%</f>
        <v>#REF!</v>
      </c>
      <c r="G581" s="93" t="e">
        <f t="shared" ref="G581:J581" si="329">G578*3.99%</f>
        <v>#REF!</v>
      </c>
      <c r="H581" s="93" t="e">
        <f t="shared" si="329"/>
        <v>#REF!</v>
      </c>
      <c r="I581" s="93" t="e">
        <f t="shared" si="329"/>
        <v>#REF!</v>
      </c>
      <c r="J581" s="93" t="e">
        <f t="shared" si="329"/>
        <v>#REF!</v>
      </c>
      <c r="K581" s="92"/>
      <c r="L581" s="93"/>
      <c r="M581" s="93"/>
      <c r="N581" s="93"/>
      <c r="O581" s="93"/>
      <c r="P581" s="93"/>
      <c r="S581" s="186"/>
      <c r="T581" s="186"/>
      <c r="U581" s="186"/>
      <c r="V581" s="186"/>
      <c r="W581" s="186"/>
      <c r="Z581" s="187"/>
      <c r="AC581" s="187"/>
      <c r="AF581" s="187"/>
      <c r="AI581" s="187"/>
      <c r="AL581" s="187"/>
    </row>
    <row r="582" spans="1:38" s="29" customFormat="1" ht="12.75" hidden="1" customHeight="1" x14ac:dyDescent="0.2">
      <c r="A582" s="89"/>
      <c r="B582" s="104" t="s">
        <v>149</v>
      </c>
      <c r="C582" s="104"/>
      <c r="D582" s="105"/>
      <c r="E582" s="106" t="e">
        <f>E578*2.7%</f>
        <v>#REF!</v>
      </c>
      <c r="F582" s="107" t="e">
        <f>F578*2.7%</f>
        <v>#REF!</v>
      </c>
      <c r="G582" s="107" t="e">
        <f t="shared" ref="G582:J582" si="330">G578*2.7%</f>
        <v>#REF!</v>
      </c>
      <c r="H582" s="107" t="e">
        <f t="shared" si="330"/>
        <v>#REF!</v>
      </c>
      <c r="I582" s="107" t="e">
        <f t="shared" si="330"/>
        <v>#REF!</v>
      </c>
      <c r="J582" s="107" t="e">
        <f t="shared" si="330"/>
        <v>#REF!</v>
      </c>
      <c r="K582" s="106"/>
      <c r="L582" s="107"/>
      <c r="M582" s="107"/>
      <c r="N582" s="107"/>
      <c r="O582" s="107"/>
      <c r="P582" s="107"/>
      <c r="S582" s="186"/>
      <c r="T582" s="186"/>
      <c r="U582" s="186"/>
      <c r="V582" s="186"/>
      <c r="W582" s="186"/>
      <c r="Z582" s="187"/>
      <c r="AC582" s="187"/>
      <c r="AF582" s="187"/>
      <c r="AI582" s="187"/>
      <c r="AL582" s="187"/>
    </row>
    <row r="583" spans="1:38" s="29" customFormat="1" ht="12.75" hidden="1" customHeight="1" x14ac:dyDescent="0.2">
      <c r="A583" s="89"/>
      <c r="B583" s="90" t="s">
        <v>150</v>
      </c>
      <c r="C583" s="90"/>
      <c r="D583" s="91"/>
      <c r="E583" s="106" t="e">
        <f>E578+E579+E580+E581+E582</f>
        <v>#REF!</v>
      </c>
      <c r="F583" s="93" t="e">
        <f>F578+F579+F580+F581+F582</f>
        <v>#REF!</v>
      </c>
      <c r="G583" s="93" t="e">
        <f t="shared" ref="G583:J583" si="331">G578+G579+G580+G581+G582</f>
        <v>#REF!</v>
      </c>
      <c r="H583" s="93" t="e">
        <f t="shared" si="331"/>
        <v>#REF!</v>
      </c>
      <c r="I583" s="93" t="e">
        <f t="shared" si="331"/>
        <v>#REF!</v>
      </c>
      <c r="J583" s="93" t="e">
        <f t="shared" si="331"/>
        <v>#REF!</v>
      </c>
      <c r="K583" s="92"/>
      <c r="L583" s="93"/>
      <c r="M583" s="93"/>
      <c r="N583" s="93"/>
      <c r="O583" s="93"/>
      <c r="P583" s="93"/>
      <c r="S583" s="186"/>
      <c r="T583" s="186"/>
      <c r="U583" s="186"/>
      <c r="V583" s="186"/>
      <c r="W583" s="186"/>
      <c r="Z583" s="187"/>
      <c r="AC583" s="187"/>
      <c r="AF583" s="187"/>
      <c r="AI583" s="187"/>
      <c r="AL583" s="187"/>
    </row>
    <row r="584" spans="1:38" s="29" customFormat="1" ht="12.75" hidden="1" customHeight="1" x14ac:dyDescent="0.2">
      <c r="A584" s="90"/>
      <c r="B584" s="90" t="s">
        <v>151</v>
      </c>
      <c r="C584" s="90"/>
      <c r="D584" s="91"/>
      <c r="E584" s="92" t="e">
        <f t="shared" ref="E584:J584" si="332">E583*3%</f>
        <v>#REF!</v>
      </c>
      <c r="F584" s="93" t="e">
        <f t="shared" si="332"/>
        <v>#REF!</v>
      </c>
      <c r="G584" s="93" t="e">
        <f t="shared" si="332"/>
        <v>#REF!</v>
      </c>
      <c r="H584" s="93" t="e">
        <f t="shared" si="332"/>
        <v>#REF!</v>
      </c>
      <c r="I584" s="93" t="e">
        <f t="shared" si="332"/>
        <v>#REF!</v>
      </c>
      <c r="J584" s="93" t="e">
        <f t="shared" si="332"/>
        <v>#REF!</v>
      </c>
      <c r="K584" s="92"/>
      <c r="L584" s="93"/>
      <c r="M584" s="93"/>
      <c r="N584" s="93"/>
      <c r="O584" s="93"/>
      <c r="P584" s="93"/>
      <c r="S584" s="186"/>
      <c r="T584" s="186"/>
      <c r="U584" s="186"/>
      <c r="V584" s="186"/>
      <c r="W584" s="186"/>
      <c r="Z584" s="187"/>
      <c r="AC584" s="187"/>
      <c r="AF584" s="187"/>
      <c r="AI584" s="187"/>
      <c r="AL584" s="187"/>
    </row>
    <row r="585" spans="1:38" s="29" customFormat="1" ht="12.75" hidden="1" customHeight="1" x14ac:dyDescent="0.2">
      <c r="A585" s="110"/>
      <c r="B585" s="110" t="s">
        <v>152</v>
      </c>
      <c r="C585" s="110"/>
      <c r="D585" s="111"/>
      <c r="E585" s="112" t="e">
        <f>E583*2.7%</f>
        <v>#REF!</v>
      </c>
      <c r="F585" s="103" t="e">
        <f>F583*2.7%</f>
        <v>#REF!</v>
      </c>
      <c r="G585" s="103" t="e">
        <f t="shared" ref="G585:J585" si="333">G583*2.7%</f>
        <v>#REF!</v>
      </c>
      <c r="H585" s="103" t="e">
        <f t="shared" si="333"/>
        <v>#REF!</v>
      </c>
      <c r="I585" s="103" t="e">
        <f t="shared" si="333"/>
        <v>#REF!</v>
      </c>
      <c r="J585" s="103" t="e">
        <f t="shared" si="333"/>
        <v>#REF!</v>
      </c>
      <c r="K585" s="112"/>
      <c r="L585" s="103"/>
      <c r="M585" s="103"/>
      <c r="N585" s="103"/>
      <c r="O585" s="103"/>
      <c r="P585" s="103"/>
      <c r="S585" s="186"/>
      <c r="T585" s="186"/>
      <c r="U585" s="186"/>
      <c r="V585" s="186"/>
      <c r="W585" s="186"/>
      <c r="Z585" s="187"/>
      <c r="AC585" s="187"/>
      <c r="AF585" s="187"/>
      <c r="AI585" s="187"/>
      <c r="AL585" s="187"/>
    </row>
    <row r="586" spans="1:38" s="29" customFormat="1" x14ac:dyDescent="0.2">
      <c r="A586" s="79"/>
      <c r="B586" s="80" t="s">
        <v>153</v>
      </c>
      <c r="C586" s="80"/>
      <c r="D586" s="82"/>
      <c r="E586" s="82">
        <f>K575*(1+Entrada!$L$13)</f>
        <v>12865574.482923536</v>
      </c>
      <c r="F586" s="83">
        <f>L575*(1+Entrada!$L$13)</f>
        <v>13026394.163960081</v>
      </c>
      <c r="G586" s="83">
        <f>M575*(1+Entrada!$L$13)</f>
        <v>12519490.529332893</v>
      </c>
      <c r="H586" s="83">
        <f>N575*(1+Entrada!$L$13)</f>
        <v>13212944.99396247</v>
      </c>
      <c r="I586" s="83">
        <f>O575*(1+Entrada!$L$13)</f>
        <v>12940194.814924495</v>
      </c>
      <c r="J586" s="83">
        <f>P575*(1+Entrada!$L$13)</f>
        <v>13053411.870374223</v>
      </c>
      <c r="K586" s="82"/>
      <c r="L586" s="83"/>
      <c r="M586" s="83"/>
      <c r="N586" s="83"/>
      <c r="O586" s="83"/>
      <c r="P586" s="83"/>
      <c r="S586" s="174">
        <f>SUMIF($Q556:$Q574,"&lt;&gt;Rateio",Y556:Y574)</f>
        <v>9009817.5155347083</v>
      </c>
      <c r="T586" s="174">
        <f>SUMIF($Q556:$Q574,"&lt;&gt;Rateio",AB556:AB574)</f>
        <v>8659213.2586339004</v>
      </c>
      <c r="U586" s="174">
        <f>SUMIF($Q556:$Q574,"&lt;&gt;Rateio",AE556:AE574)</f>
        <v>9138847.0009423643</v>
      </c>
      <c r="V586" s="174">
        <f>SUMIF($Q556:$Q574,"&lt;&gt;Rateio",AH556:AH574)</f>
        <v>8950196.9946911708</v>
      </c>
      <c r="W586" s="174">
        <f>SUMIF($Q556:$Q574,"&lt;&gt;Rateio",AK556:AK574)</f>
        <v>9028504.5444558188</v>
      </c>
      <c r="Z586" s="187"/>
      <c r="AC586" s="187"/>
      <c r="AF586" s="187"/>
      <c r="AI586" s="187"/>
      <c r="AL586" s="187"/>
    </row>
    <row r="587" spans="1:38" s="29" customFormat="1" x14ac:dyDescent="0.2">
      <c r="C587" s="231"/>
      <c r="E587" s="168">
        <f>AVERAGE(F587:J587)</f>
        <v>1</v>
      </c>
      <c r="F587" s="193">
        <f>S587</f>
        <v>1</v>
      </c>
      <c r="G587" s="194">
        <f>T587</f>
        <v>1</v>
      </c>
      <c r="H587" s="194">
        <f>U587</f>
        <v>1</v>
      </c>
      <c r="I587" s="194">
        <f>V587</f>
        <v>1</v>
      </c>
      <c r="J587" s="195">
        <f>W587</f>
        <v>1</v>
      </c>
      <c r="K587" s="233"/>
      <c r="L587" s="233"/>
      <c r="M587" s="233"/>
      <c r="N587" s="233"/>
      <c r="O587" s="31"/>
      <c r="P587" s="31"/>
      <c r="Q587" s="31"/>
      <c r="S587" s="196">
        <f>S575/S586</f>
        <v>1</v>
      </c>
      <c r="T587" s="196">
        <f>T575/T586</f>
        <v>1</v>
      </c>
      <c r="U587" s="196">
        <f>U575/U586</f>
        <v>1</v>
      </c>
      <c r="V587" s="196">
        <f>V575/V586</f>
        <v>1</v>
      </c>
      <c r="W587" s="196">
        <f>W575/W586</f>
        <v>1</v>
      </c>
      <c r="Y587" s="197"/>
      <c r="Z587" s="198"/>
      <c r="AB587" s="197"/>
      <c r="AC587" s="198"/>
      <c r="AE587" s="197"/>
      <c r="AF587" s="198"/>
      <c r="AH587" s="197"/>
      <c r="AI587" s="198"/>
      <c r="AK587" s="197"/>
      <c r="AL587" s="198"/>
    </row>
    <row r="588" spans="1:38" s="29" customFormat="1" x14ac:dyDescent="0.2">
      <c r="C588" s="231"/>
      <c r="E588" s="199"/>
      <c r="F588" s="200"/>
      <c r="G588" s="200"/>
      <c r="H588" s="200"/>
      <c r="I588" s="200"/>
      <c r="J588" s="200"/>
      <c r="K588" s="233"/>
      <c r="L588" s="233"/>
      <c r="M588" s="233"/>
      <c r="N588" s="233"/>
      <c r="O588" s="31"/>
      <c r="P588" s="31"/>
      <c r="Q588" s="31"/>
    </row>
    <row r="589" spans="1:38" s="29" customFormat="1" x14ac:dyDescent="0.2">
      <c r="C589" s="231"/>
      <c r="E589" s="199"/>
      <c r="F589" s="200"/>
      <c r="G589" s="200"/>
      <c r="H589" s="200"/>
      <c r="I589" s="200"/>
      <c r="J589" s="200"/>
      <c r="K589" s="233"/>
      <c r="L589" s="233"/>
      <c r="M589" s="233"/>
      <c r="N589" s="233"/>
      <c r="O589" s="31"/>
      <c r="P589" s="31"/>
      <c r="Q589" s="31"/>
    </row>
    <row r="590" spans="1:38" s="29" customFormat="1" x14ac:dyDescent="0.2">
      <c r="E590" s="28"/>
      <c r="F590" s="233"/>
      <c r="G590" s="233"/>
      <c r="H590" s="233"/>
      <c r="I590" s="233"/>
      <c r="J590" s="233"/>
      <c r="K590" s="233"/>
      <c r="L590" s="233"/>
      <c r="M590" s="233"/>
      <c r="N590" s="31"/>
      <c r="O590" s="31"/>
      <c r="P590" s="31"/>
      <c r="Q590" s="31"/>
    </row>
    <row r="591" spans="1:38" x14ac:dyDescent="0.2">
      <c r="F591" s="233"/>
      <c r="G591" s="233"/>
      <c r="H591" s="233"/>
      <c r="I591" s="233"/>
      <c r="J591" s="233"/>
      <c r="K591" s="233"/>
      <c r="L591" s="233"/>
      <c r="M591" s="233"/>
    </row>
    <row r="592" spans="1:38" x14ac:dyDescent="0.2">
      <c r="A592" s="260"/>
      <c r="B592" s="260"/>
      <c r="C592" s="260"/>
      <c r="F592" s="282"/>
    </row>
    <row r="593" spans="1:3" x14ac:dyDescent="0.2">
      <c r="A593" s="260"/>
      <c r="B593" s="260"/>
      <c r="C593" s="260"/>
    </row>
    <row r="594" spans="1:3" x14ac:dyDescent="0.2">
      <c r="A594" s="260"/>
      <c r="B594" s="261"/>
      <c r="C594" s="260"/>
    </row>
    <row r="595" spans="1:3" x14ac:dyDescent="0.2">
      <c r="A595" s="260"/>
      <c r="B595" s="261"/>
      <c r="C595" s="260"/>
    </row>
    <row r="596" spans="1:3" x14ac:dyDescent="0.2">
      <c r="A596" s="260"/>
      <c r="B596" s="261"/>
      <c r="C596" s="260"/>
    </row>
    <row r="597" spans="1:3" x14ac:dyDescent="0.2">
      <c r="A597" s="260"/>
      <c r="B597" s="262"/>
      <c r="C597" s="260"/>
    </row>
    <row r="598" spans="1:3" x14ac:dyDescent="0.2">
      <c r="A598" s="260"/>
      <c r="B598" s="262"/>
      <c r="C598" s="260"/>
    </row>
    <row r="599" spans="1:3" x14ac:dyDescent="0.2">
      <c r="A599" s="260"/>
      <c r="B599" s="261"/>
      <c r="C599" s="260"/>
    </row>
    <row r="600" spans="1:3" x14ac:dyDescent="0.2">
      <c r="A600" s="260"/>
      <c r="B600" s="261"/>
      <c r="C600" s="260"/>
    </row>
    <row r="601" spans="1:3" x14ac:dyDescent="0.2">
      <c r="A601" s="260"/>
      <c r="B601" s="262"/>
      <c r="C601" s="260"/>
    </row>
    <row r="602" spans="1:3" x14ac:dyDescent="0.2">
      <c r="A602" s="260"/>
      <c r="B602" s="262"/>
      <c r="C602" s="260"/>
    </row>
    <row r="603" spans="1:3" x14ac:dyDescent="0.2">
      <c r="A603" s="260"/>
      <c r="B603" s="262"/>
      <c r="C603" s="260"/>
    </row>
    <row r="604" spans="1:3" x14ac:dyDescent="0.2">
      <c r="A604" s="260"/>
      <c r="B604" s="261"/>
      <c r="C604" s="260"/>
    </row>
    <row r="605" spans="1:3" x14ac:dyDescent="0.2">
      <c r="A605" s="260"/>
      <c r="B605" s="261"/>
      <c r="C605" s="260"/>
    </row>
    <row r="606" spans="1:3" x14ac:dyDescent="0.2">
      <c r="A606" s="260"/>
      <c r="B606" s="262"/>
      <c r="C606" s="260"/>
    </row>
    <row r="607" spans="1:3" x14ac:dyDescent="0.2">
      <c r="A607" s="260"/>
      <c r="B607" s="262"/>
      <c r="C607" s="260"/>
    </row>
    <row r="608" spans="1:3" x14ac:dyDescent="0.2">
      <c r="A608" s="260"/>
      <c r="B608" s="261"/>
      <c r="C608" s="260"/>
    </row>
    <row r="609" spans="1:3" x14ac:dyDescent="0.2">
      <c r="A609" s="260"/>
      <c r="B609" s="261"/>
      <c r="C609" s="260"/>
    </row>
    <row r="610" spans="1:3" x14ac:dyDescent="0.2">
      <c r="A610" s="260"/>
      <c r="B610" s="260"/>
      <c r="C610" s="260"/>
    </row>
    <row r="611" spans="1:3" x14ac:dyDescent="0.2">
      <c r="A611" s="260"/>
      <c r="B611" s="260"/>
      <c r="C611" s="260"/>
    </row>
    <row r="612" spans="1:3" x14ac:dyDescent="0.2">
      <c r="A612" s="260"/>
      <c r="B612" s="260"/>
      <c r="C612" s="260"/>
    </row>
  </sheetData>
  <sheetProtection autoFilter="0"/>
  <mergeCells count="105">
    <mergeCell ref="B162:B163"/>
    <mergeCell ref="B6:B7"/>
    <mergeCell ref="A8:A9"/>
    <mergeCell ref="B8:B9"/>
    <mergeCell ref="C8:C9"/>
    <mergeCell ref="D8:D9"/>
    <mergeCell ref="F8:J8"/>
    <mergeCell ref="B84:B85"/>
    <mergeCell ref="A86:A87"/>
    <mergeCell ref="B86:B87"/>
    <mergeCell ref="C86:C87"/>
    <mergeCell ref="D86:D87"/>
    <mergeCell ref="F86:J86"/>
    <mergeCell ref="L86:P86"/>
    <mergeCell ref="B123:B124"/>
    <mergeCell ref="A125:A126"/>
    <mergeCell ref="B125:B126"/>
    <mergeCell ref="C125:C126"/>
    <mergeCell ref="D125:D126"/>
    <mergeCell ref="F125:J125"/>
    <mergeCell ref="L125:P125"/>
    <mergeCell ref="L8:P8"/>
    <mergeCell ref="B45:B46"/>
    <mergeCell ref="A47:A48"/>
    <mergeCell ref="B47:B48"/>
    <mergeCell ref="C47:C48"/>
    <mergeCell ref="D47:D48"/>
    <mergeCell ref="F47:J47"/>
    <mergeCell ref="L47:P47"/>
    <mergeCell ref="B240:B241"/>
    <mergeCell ref="A242:A243"/>
    <mergeCell ref="B242:B243"/>
    <mergeCell ref="C242:C243"/>
    <mergeCell ref="D242:D243"/>
    <mergeCell ref="F242:J242"/>
    <mergeCell ref="L164:P164"/>
    <mergeCell ref="B201:B202"/>
    <mergeCell ref="A203:A204"/>
    <mergeCell ref="B203:B204"/>
    <mergeCell ref="C203:C204"/>
    <mergeCell ref="D203:D204"/>
    <mergeCell ref="F203:J203"/>
    <mergeCell ref="L203:P203"/>
    <mergeCell ref="A164:A165"/>
    <mergeCell ref="B164:B165"/>
    <mergeCell ref="C164:C165"/>
    <mergeCell ref="D164:D165"/>
    <mergeCell ref="F164:J164"/>
    <mergeCell ref="B318:B319"/>
    <mergeCell ref="A320:A321"/>
    <mergeCell ref="B320:B321"/>
    <mergeCell ref="C320:C321"/>
    <mergeCell ref="D320:D321"/>
    <mergeCell ref="F320:J320"/>
    <mergeCell ref="L242:P242"/>
    <mergeCell ref="B279:B280"/>
    <mergeCell ref="A281:A282"/>
    <mergeCell ref="B281:B282"/>
    <mergeCell ref="C281:C282"/>
    <mergeCell ref="D281:D282"/>
    <mergeCell ref="F281:J281"/>
    <mergeCell ref="L281:P281"/>
    <mergeCell ref="B396:B397"/>
    <mergeCell ref="A398:A399"/>
    <mergeCell ref="B398:B399"/>
    <mergeCell ref="C398:C399"/>
    <mergeCell ref="D398:D399"/>
    <mergeCell ref="F398:J398"/>
    <mergeCell ref="L320:P320"/>
    <mergeCell ref="B357:B358"/>
    <mergeCell ref="A359:A360"/>
    <mergeCell ref="B359:B360"/>
    <mergeCell ref="C359:C360"/>
    <mergeCell ref="D359:D360"/>
    <mergeCell ref="F359:J359"/>
    <mergeCell ref="L359:P359"/>
    <mergeCell ref="B474:B475"/>
    <mergeCell ref="A476:A477"/>
    <mergeCell ref="B476:B477"/>
    <mergeCell ref="C476:C477"/>
    <mergeCell ref="D476:D477"/>
    <mergeCell ref="F476:J476"/>
    <mergeCell ref="L398:P398"/>
    <mergeCell ref="B435:B436"/>
    <mergeCell ref="A437:A438"/>
    <mergeCell ref="B437:B438"/>
    <mergeCell ref="C437:C438"/>
    <mergeCell ref="D437:D438"/>
    <mergeCell ref="F437:J437"/>
    <mergeCell ref="L437:P437"/>
    <mergeCell ref="L554:P554"/>
    <mergeCell ref="B552:B553"/>
    <mergeCell ref="A554:A555"/>
    <mergeCell ref="B554:B555"/>
    <mergeCell ref="C554:C555"/>
    <mergeCell ref="D554:D555"/>
    <mergeCell ref="F554:J554"/>
    <mergeCell ref="L476:P476"/>
    <mergeCell ref="B513:B514"/>
    <mergeCell ref="A515:A516"/>
    <mergeCell ref="B515:B516"/>
    <mergeCell ref="C515:C516"/>
    <mergeCell ref="D515:D516"/>
    <mergeCell ref="F515:J515"/>
    <mergeCell ref="L515:P515"/>
  </mergeCells>
  <dataValidations count="1">
    <dataValidation type="list" allowBlank="1" showInputMessage="1" showErrorMessage="1" sqref="C4" xr:uid="{00000000-0002-0000-0F00-000000000000}">
      <formula1>RESF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31">
    <tabColor theme="3"/>
    <pageSetUpPr fitToPage="1"/>
  </sheetPr>
  <dimension ref="A1:AI549"/>
  <sheetViews>
    <sheetView zoomScale="80" zoomScaleNormal="80" workbookViewId="0"/>
  </sheetViews>
  <sheetFormatPr defaultColWidth="9.140625" defaultRowHeight="12.75" x14ac:dyDescent="0.2"/>
  <cols>
    <col min="1" max="1" width="4.28515625" style="119" bestFit="1" customWidth="1"/>
    <col min="2" max="2" width="51.28515625" style="119" customWidth="1"/>
    <col min="3" max="3" width="8.7109375" style="119" customWidth="1"/>
    <col min="4" max="4" width="9.140625" style="119"/>
    <col min="5" max="5" width="12.42578125" style="127" bestFit="1" customWidth="1"/>
    <col min="6" max="6" width="12.85546875" style="70" customWidth="1"/>
    <col min="7" max="9" width="12.7109375" style="119" bestFit="1" customWidth="1"/>
    <col min="10" max="11" width="12.28515625" style="119" customWidth="1"/>
    <col min="12" max="12" width="13.28515625" style="70" customWidth="1"/>
    <col min="13" max="14" width="12.7109375" style="119" bestFit="1" customWidth="1"/>
    <col min="15" max="16" width="12.28515625" style="119" customWidth="1"/>
    <col min="17" max="17" width="11.7109375" style="119" customWidth="1"/>
    <col min="18" max="18" width="9.140625" style="119"/>
    <col min="19" max="23" width="10.85546875" style="119" bestFit="1" customWidth="1"/>
    <col min="24" max="24" width="9.140625" style="119"/>
    <col min="25" max="29" width="10.85546875" style="119" bestFit="1" customWidth="1"/>
    <col min="30" max="16384" width="9.140625" style="119"/>
  </cols>
  <sheetData>
    <row r="1" spans="1:35" s="29" customFormat="1" x14ac:dyDescent="0.2">
      <c r="E1" s="30"/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  <c r="Q1" s="31"/>
    </row>
    <row r="2" spans="1:35" s="29" customFormat="1" ht="15.75" x14ac:dyDescent="0.25">
      <c r="C2" s="34" t="str">
        <f>BCD!C2</f>
        <v>Planilhas de Apoio ANEEL - Ref. 01/2026</v>
      </c>
      <c r="E2" s="30"/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  <c r="Q2" s="31"/>
    </row>
    <row r="3" spans="1:35" s="29" customFormat="1" ht="15.75" x14ac:dyDescent="0.25">
      <c r="C3" s="34" t="s">
        <v>313</v>
      </c>
      <c r="E3" s="30"/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  <c r="Q3" s="31"/>
    </row>
    <row r="4" spans="1:35" s="29" customFormat="1" x14ac:dyDescent="0.2">
      <c r="B4" s="28"/>
      <c r="C4" s="28"/>
      <c r="D4" s="28"/>
      <c r="E4" s="28"/>
      <c r="F4" s="263"/>
      <c r="G4" s="264"/>
      <c r="H4" s="31"/>
      <c r="I4" s="31"/>
      <c r="J4" s="31"/>
      <c r="K4" s="31"/>
      <c r="L4" s="28"/>
      <c r="M4" s="31"/>
      <c r="N4" s="31"/>
      <c r="O4" s="31"/>
      <c r="P4" s="31"/>
      <c r="Q4" s="31"/>
    </row>
    <row r="5" spans="1:35" s="29" customFormat="1" ht="15.75" x14ac:dyDescent="0.25">
      <c r="B5" s="62"/>
      <c r="C5" s="231"/>
      <c r="D5" s="265"/>
      <c r="E5" s="30"/>
      <c r="F5" s="28"/>
      <c r="G5" s="266"/>
      <c r="H5" s="31"/>
      <c r="I5" s="31"/>
      <c r="J5" s="31"/>
      <c r="K5" s="31"/>
      <c r="L5" s="28"/>
      <c r="M5" s="31"/>
      <c r="N5" s="31"/>
      <c r="O5" s="31"/>
      <c r="P5" s="31"/>
      <c r="Q5" s="31"/>
    </row>
    <row r="6" spans="1:35" s="35" customFormat="1" ht="12.75" customHeight="1" x14ac:dyDescent="0.25">
      <c r="B6" s="398" t="s">
        <v>314</v>
      </c>
      <c r="C6" s="232"/>
      <c r="D6" s="231"/>
      <c r="E6" s="233"/>
      <c r="F6" s="233"/>
      <c r="G6" s="231"/>
      <c r="H6" s="234"/>
      <c r="I6" s="235"/>
      <c r="J6" s="36"/>
      <c r="K6" s="36"/>
      <c r="L6" s="37"/>
      <c r="M6" s="36"/>
      <c r="N6" s="36"/>
      <c r="S6" s="171" t="s">
        <v>129</v>
      </c>
      <c r="T6" s="171" t="s">
        <v>130</v>
      </c>
      <c r="U6" s="171" t="s">
        <v>142</v>
      </c>
      <c r="V6" s="171" t="s">
        <v>132</v>
      </c>
      <c r="W6" s="213" t="s">
        <v>133</v>
      </c>
      <c r="Y6" s="171" t="s">
        <v>129</v>
      </c>
      <c r="Z6" s="171" t="s">
        <v>130</v>
      </c>
      <c r="AA6" s="171" t="s">
        <v>142</v>
      </c>
      <c r="AB6" s="171" t="s">
        <v>132</v>
      </c>
      <c r="AC6" s="213" t="s">
        <v>133</v>
      </c>
      <c r="AE6" s="171" t="s">
        <v>129</v>
      </c>
      <c r="AF6" s="171" t="s">
        <v>130</v>
      </c>
      <c r="AG6" s="171" t="s">
        <v>142</v>
      </c>
      <c r="AH6" s="171" t="s">
        <v>132</v>
      </c>
      <c r="AI6" s="213" t="s">
        <v>133</v>
      </c>
    </row>
    <row r="7" spans="1:35" s="35" customFormat="1" ht="12.75" customHeight="1" x14ac:dyDescent="0.2">
      <c r="B7" s="399"/>
      <c r="C7" s="236"/>
      <c r="D7" s="258"/>
      <c r="E7" s="267"/>
      <c r="F7" s="233"/>
      <c r="G7" s="258"/>
      <c r="H7" s="259"/>
      <c r="I7" s="259"/>
      <c r="J7" s="36"/>
      <c r="K7" s="36"/>
      <c r="L7" s="37"/>
      <c r="M7" s="36"/>
      <c r="N7" s="36"/>
      <c r="Q7" s="29" t="s">
        <v>202</v>
      </c>
      <c r="S7" s="174">
        <f>SUMIF($Q10:$Q23,"Rateio",L10:L23)+F35</f>
        <v>10176782.383416142</v>
      </c>
      <c r="T7" s="174">
        <f>SUMIF($Q10:$Q23,"Rateio",M10:M23)+G35</f>
        <v>9780767.3454837054</v>
      </c>
      <c r="U7" s="174">
        <f>SUMIF($Q10:$Q23,"Rateio",N10:N23)+H35</f>
        <v>10322523.958289757</v>
      </c>
      <c r="V7" s="174">
        <f>SUMIF($Q10:$Q23,"Rateio",O10:O23)+I35</f>
        <v>10109439.724681441</v>
      </c>
      <c r="W7" s="214">
        <f>SUMIF($Q10:$Q23,"Rateio",P10:P23)+J35</f>
        <v>10197889.783915082</v>
      </c>
      <c r="Y7" s="215"/>
      <c r="AC7" s="175"/>
      <c r="AE7" s="215"/>
      <c r="AI7" s="175"/>
    </row>
    <row r="8" spans="1:35" s="44" customFormat="1" x14ac:dyDescent="0.2">
      <c r="A8" s="379" t="s">
        <v>136</v>
      </c>
      <c r="B8" s="393" t="s">
        <v>138</v>
      </c>
      <c r="C8" s="379" t="s">
        <v>3</v>
      </c>
      <c r="D8" s="396" t="s">
        <v>139</v>
      </c>
      <c r="E8" s="43">
        <f>BCD!E7</f>
        <v>44228</v>
      </c>
      <c r="F8" s="388" t="str">
        <f>BCD!F7</f>
        <v>Preço Unitário</v>
      </c>
      <c r="G8" s="386"/>
      <c r="H8" s="386"/>
      <c r="I8" s="386"/>
      <c r="J8" s="387"/>
      <c r="K8" s="43">
        <f>E8</f>
        <v>44228</v>
      </c>
      <c r="L8" s="389" t="str">
        <f>BCD!L7</f>
        <v>Preço Total</v>
      </c>
      <c r="M8" s="390"/>
      <c r="N8" s="390"/>
      <c r="O8" s="390"/>
      <c r="P8" s="391"/>
      <c r="Q8" s="176" t="s">
        <v>203</v>
      </c>
      <c r="S8" s="174">
        <f>SUMIF($R10:$R23,"UAR",L10:L23)</f>
        <v>0</v>
      </c>
      <c r="T8" s="174">
        <f>SUMIF($R10:$R23,"UAR",M10:M23)</f>
        <v>0</v>
      </c>
      <c r="U8" s="174">
        <f>SUMIF($R10:$R23,"UAR",N10:N23)</f>
        <v>0</v>
      </c>
      <c r="V8" s="174">
        <f>SUMIF($R10:$R23,"UAR",O10:O23)</f>
        <v>0</v>
      </c>
      <c r="W8" s="214">
        <f>SUMIF($R10:$R23,"UAR",P10:P23)</f>
        <v>0</v>
      </c>
      <c r="Y8" s="216"/>
      <c r="AC8" s="177"/>
      <c r="AE8" s="216"/>
      <c r="AI8" s="177"/>
    </row>
    <row r="9" spans="1:35" s="49" customFormat="1" x14ac:dyDescent="0.2">
      <c r="A9" s="379"/>
      <c r="B9" s="380"/>
      <c r="C9" s="379"/>
      <c r="D9" s="397"/>
      <c r="E9" s="45" t="s">
        <v>118</v>
      </c>
      <c r="F9" s="47" t="s">
        <v>129</v>
      </c>
      <c r="G9" s="47" t="s">
        <v>130</v>
      </c>
      <c r="H9" s="47" t="s">
        <v>142</v>
      </c>
      <c r="I9" s="47" t="s">
        <v>132</v>
      </c>
      <c r="J9" s="47" t="s">
        <v>133</v>
      </c>
      <c r="K9" s="45" t="s">
        <v>118</v>
      </c>
      <c r="L9" s="47" t="s">
        <v>129</v>
      </c>
      <c r="M9" s="47" t="s">
        <v>130</v>
      </c>
      <c r="N9" s="47" t="s">
        <v>142</v>
      </c>
      <c r="O9" s="47" t="s">
        <v>132</v>
      </c>
      <c r="P9" s="47" t="s">
        <v>133</v>
      </c>
      <c r="Q9" s="176" t="s">
        <v>204</v>
      </c>
      <c r="S9" s="181">
        <f>S8/S7</f>
        <v>0</v>
      </c>
      <c r="T9" s="181">
        <f>T8/T7</f>
        <v>0</v>
      </c>
      <c r="U9" s="181">
        <f>U8/U7</f>
        <v>0</v>
      </c>
      <c r="V9" s="181">
        <f>V8/V7</f>
        <v>0</v>
      </c>
      <c r="W9" s="217">
        <f>W8/W7</f>
        <v>0</v>
      </c>
      <c r="Y9" s="218"/>
      <c r="Z9" s="182"/>
      <c r="AA9" s="182"/>
      <c r="AB9" s="182"/>
      <c r="AC9" s="184"/>
      <c r="AE9" s="218"/>
      <c r="AF9" s="182"/>
      <c r="AG9" s="182"/>
      <c r="AH9" s="182"/>
      <c r="AI9" s="184"/>
    </row>
    <row r="10" spans="1:35" x14ac:dyDescent="0.2">
      <c r="A10" s="246">
        <v>1</v>
      </c>
      <c r="B10" s="116" t="s">
        <v>82</v>
      </c>
      <c r="C10" s="1" t="str">
        <f>VLOOKUP(B10,Valores!$A$2:$F$223,5,FALSE)</f>
        <v>unid.</v>
      </c>
      <c r="D10" s="247">
        <v>1</v>
      </c>
      <c r="E10" s="53">
        <f>EXP(10.90679)*POWER(Resumo!$C$67,0.38282)*POWER(Resumo!$D$67,0.00247)*POWER(Resumo!$E$67,0.45363)*(IF(Resumo!$F$67="ONAN/ONAF",0.8,IF(Resumo!$F$67="ONAN/ONAF/ONAF",1,1.1)))*1.024659*0.93*(1+Valores!$H$4)*(1+Valores!$I$4)*(1+Valores!$J$4)*VLOOKUP(VLOOKUP($B10,Indices_Poder!$B$5:$E$250,3,FALSE),Indices_Poder!$G$6:$N$28,8,FALSE)</f>
        <v>6185587.8182408055</v>
      </c>
      <c r="F10" s="268">
        <f>$E10*VLOOKUP(F$9,Regional!$A$2:$B$7,2,FALSE)</f>
        <v>6262907.6659688149</v>
      </c>
      <c r="G10" s="268">
        <f>$E10*VLOOKUP(G$9,Regional!$A$2:$B$7,2,FALSE)</f>
        <v>6019195.5059301276</v>
      </c>
      <c r="H10" s="268">
        <f>$E10*VLOOKUP(H$9,Regional!$A$2:$B$7,2,FALSE)</f>
        <v>6352598.6893333066</v>
      </c>
      <c r="I10" s="268">
        <f>$E10*VLOOKUP(I$9,Regional!$A$2:$B$7,2,FALSE)</f>
        <v>6221464.2275866028</v>
      </c>
      <c r="J10" s="269">
        <f>$E10*VLOOKUP(J$9,Regional!$A$2:$B$7,2,FALSE)</f>
        <v>6275897.4003871214</v>
      </c>
      <c r="K10" s="56">
        <f>D10*E10</f>
        <v>6185587.8182408055</v>
      </c>
      <c r="L10" s="248">
        <f>D10*F10</f>
        <v>6262907.6659688149</v>
      </c>
      <c r="M10" s="248">
        <f>D10*G10</f>
        <v>6019195.5059301276</v>
      </c>
      <c r="N10" s="248">
        <f>D10*H10</f>
        <v>6352598.6893333066</v>
      </c>
      <c r="O10" s="248">
        <f>D10*I10</f>
        <v>6221464.2275866028</v>
      </c>
      <c r="P10" s="249">
        <f>D10*J10</f>
        <v>6275897.4003871214</v>
      </c>
      <c r="Q10" s="185">
        <f>VLOOKUP(B10,Valores!$A$2:$P$300,14,FALSE)</f>
        <v>1</v>
      </c>
      <c r="R10" s="185">
        <f>VLOOKUP(B10,Valores!$A$2:$P$300,15,FALSE)</f>
        <v>2.86E-2</v>
      </c>
      <c r="S10" s="186">
        <f>IF($R10="UAR",L10*S$9,0)</f>
        <v>0</v>
      </c>
      <c r="T10" s="186">
        <f t="shared" ref="T10:W23" si="0">IF($R10="UAR",M10*T$9,0)</f>
        <v>0</v>
      </c>
      <c r="U10" s="186">
        <f t="shared" si="0"/>
        <v>0</v>
      </c>
      <c r="V10" s="186">
        <f t="shared" si="0"/>
        <v>0</v>
      </c>
      <c r="W10" s="186">
        <f t="shared" si="0"/>
        <v>0</v>
      </c>
      <c r="Y10" s="174">
        <f>L10+S10</f>
        <v>6262907.6659688149</v>
      </c>
      <c r="Z10" s="31">
        <f>M10+T10</f>
        <v>6019195.5059301276</v>
      </c>
      <c r="AA10" s="31">
        <f>N10+U10</f>
        <v>6352598.6893333066</v>
      </c>
      <c r="AB10" s="31">
        <f>O10+V10</f>
        <v>6221464.2275866028</v>
      </c>
      <c r="AC10" s="220">
        <f>P10+W10</f>
        <v>6275897.4003871214</v>
      </c>
      <c r="AE10" s="186">
        <f t="shared" ref="AE10:AI23" si="1">IF($Q10="rateio",0,Y10*$Q10)</f>
        <v>6262907.6659688149</v>
      </c>
      <c r="AF10" s="29">
        <f t="shared" si="1"/>
        <v>6019195.5059301276</v>
      </c>
      <c r="AG10" s="29">
        <f t="shared" si="1"/>
        <v>6352598.6893333066</v>
      </c>
      <c r="AH10" s="29">
        <f t="shared" si="1"/>
        <v>6221464.2275866028</v>
      </c>
      <c r="AI10" s="187">
        <f t="shared" si="1"/>
        <v>6275897.4003871214</v>
      </c>
    </row>
    <row r="11" spans="1:35" x14ac:dyDescent="0.2">
      <c r="A11" s="250">
        <v>2</v>
      </c>
      <c r="B11" s="1" t="s">
        <v>238</v>
      </c>
      <c r="C11" s="1" t="str">
        <f>VLOOKUP(B11,Valores!$A$2:$F$223,5,FALSE)</f>
        <v>unid.</v>
      </c>
      <c r="D11" s="1">
        <v>0</v>
      </c>
      <c r="E11" s="64">
        <f>VLOOKUP($B11,Valores!$A$2:$G$300,6,FALSE)*VLOOKUP(VLOOKUP($B11,Indices_Poder!$B$5:$E$250,3,FALSE),Indices_Poder!$G$6:$N$28,4,FALSE)</f>
        <v>2604.1258136719553</v>
      </c>
      <c r="F11" s="65">
        <f>$E11*VLOOKUP(F$9,Regional!$A$2:$B$7,2,FALSE)</f>
        <v>2636.6773863428548</v>
      </c>
      <c r="G11" s="65">
        <f>$E11*VLOOKUP(G$9,Regional!$A$2:$B$7,2,FALSE)</f>
        <v>2534.0748292841795</v>
      </c>
      <c r="H11" s="65">
        <f>$E11*VLOOKUP(H$9,Regional!$A$2:$B$7,2,FALSE)</f>
        <v>2674.4372106410979</v>
      </c>
      <c r="I11" s="65">
        <f>$E11*VLOOKUP(I$9,Regional!$A$2:$B$7,2,FALSE)</f>
        <v>2619.2297433912527</v>
      </c>
      <c r="J11" s="65">
        <f>$E11*VLOOKUP(J$9,Regional!$A$2:$B$7,2,FALSE)</f>
        <v>2642.1460505515656</v>
      </c>
      <c r="K11" s="66">
        <f t="shared" ref="K11:K23" si="2">D11*E11</f>
        <v>0</v>
      </c>
      <c r="L11" s="65">
        <f t="shared" ref="L11:P23" si="3">$D11*F11</f>
        <v>0</v>
      </c>
      <c r="M11" s="65">
        <f t="shared" si="3"/>
        <v>0</v>
      </c>
      <c r="N11" s="65">
        <f t="shared" si="3"/>
        <v>0</v>
      </c>
      <c r="O11" s="65">
        <f t="shared" si="3"/>
        <v>0</v>
      </c>
      <c r="P11" s="133">
        <f t="shared" si="3"/>
        <v>0</v>
      </c>
      <c r="Q11" s="185">
        <f>VLOOKUP(B11,Valores!$A$2:$P$300,14,FALSE)</f>
        <v>1</v>
      </c>
      <c r="R11" s="185">
        <f>VLOOKUP(B11,Valores!$A$2:$P$300,15,FALSE)</f>
        <v>2.7E-2</v>
      </c>
      <c r="S11" s="186">
        <f t="shared" ref="S11:S23" si="4">IF($R11="UAR",L11*S$9,0)</f>
        <v>0</v>
      </c>
      <c r="T11" s="186">
        <f t="shared" si="0"/>
        <v>0</v>
      </c>
      <c r="U11" s="186">
        <f t="shared" si="0"/>
        <v>0</v>
      </c>
      <c r="V11" s="186">
        <f t="shared" si="0"/>
        <v>0</v>
      </c>
      <c r="W11" s="186">
        <f t="shared" si="0"/>
        <v>0</v>
      </c>
      <c r="Y11" s="174">
        <f t="shared" ref="Y11:AC23" si="5">L11+S11</f>
        <v>0</v>
      </c>
      <c r="Z11" s="31">
        <f t="shared" si="5"/>
        <v>0</v>
      </c>
      <c r="AA11" s="31">
        <f t="shared" si="5"/>
        <v>0</v>
      </c>
      <c r="AB11" s="31">
        <f t="shared" si="5"/>
        <v>0</v>
      </c>
      <c r="AC11" s="220">
        <f t="shared" si="5"/>
        <v>0</v>
      </c>
      <c r="AE11" s="186">
        <f t="shared" si="1"/>
        <v>0</v>
      </c>
      <c r="AF11" s="29">
        <f t="shared" si="1"/>
        <v>0</v>
      </c>
      <c r="AG11" s="29">
        <f t="shared" si="1"/>
        <v>0</v>
      </c>
      <c r="AH11" s="29">
        <f t="shared" si="1"/>
        <v>0</v>
      </c>
      <c r="AI11" s="187">
        <f t="shared" si="1"/>
        <v>0</v>
      </c>
    </row>
    <row r="12" spans="1:35" x14ac:dyDescent="0.2">
      <c r="A12" s="250">
        <v>3</v>
      </c>
      <c r="B12" s="1" t="s">
        <v>239</v>
      </c>
      <c r="C12" s="1" t="str">
        <f>VLOOKUP(B12,Valores!$A$2:$F$223,5,FALSE)</f>
        <v>unid.</v>
      </c>
      <c r="D12" s="1">
        <v>0</v>
      </c>
      <c r="E12" s="64">
        <f>VLOOKUP($B12,Valores!$A$2:$G$300,6,FALSE)*VLOOKUP(VLOOKUP($B12,Indices_Poder!$B$5:$E$250,3,FALSE),Indices_Poder!$G$6:$N$28,4,FALSE)</f>
        <v>2604.1258136719553</v>
      </c>
      <c r="F12" s="65">
        <f>$E12*VLOOKUP(F$9,Regional!$A$2:$B$7,2,FALSE)</f>
        <v>2636.6773863428548</v>
      </c>
      <c r="G12" s="65">
        <f>$E12*VLOOKUP(G$9,Regional!$A$2:$B$7,2,FALSE)</f>
        <v>2534.0748292841795</v>
      </c>
      <c r="H12" s="65">
        <f>$E12*VLOOKUP(H$9,Regional!$A$2:$B$7,2,FALSE)</f>
        <v>2674.4372106410979</v>
      </c>
      <c r="I12" s="65">
        <f>$E12*VLOOKUP(I$9,Regional!$A$2:$B$7,2,FALSE)</f>
        <v>2619.2297433912527</v>
      </c>
      <c r="J12" s="65">
        <f>$E12*VLOOKUP(J$9,Regional!$A$2:$B$7,2,FALSE)</f>
        <v>2642.1460505515656</v>
      </c>
      <c r="K12" s="66">
        <f t="shared" si="2"/>
        <v>0</v>
      </c>
      <c r="L12" s="65">
        <f t="shared" si="3"/>
        <v>0</v>
      </c>
      <c r="M12" s="65">
        <f t="shared" si="3"/>
        <v>0</v>
      </c>
      <c r="N12" s="65">
        <f t="shared" si="3"/>
        <v>0</v>
      </c>
      <c r="O12" s="65">
        <f t="shared" si="3"/>
        <v>0</v>
      </c>
      <c r="P12" s="133">
        <f t="shared" si="3"/>
        <v>0</v>
      </c>
      <c r="Q12" s="185">
        <f>VLOOKUP(B12,Valores!$A$2:$P$300,14,FALSE)</f>
        <v>1</v>
      </c>
      <c r="R12" s="185">
        <f>VLOOKUP(B12,Valores!$A$2:$P$300,15,FALSE)</f>
        <v>2.7E-2</v>
      </c>
      <c r="S12" s="186">
        <f t="shared" si="4"/>
        <v>0</v>
      </c>
      <c r="T12" s="186">
        <f t="shared" si="0"/>
        <v>0</v>
      </c>
      <c r="U12" s="186">
        <f t="shared" si="0"/>
        <v>0</v>
      </c>
      <c r="V12" s="186">
        <f t="shared" si="0"/>
        <v>0</v>
      </c>
      <c r="W12" s="186">
        <f t="shared" si="0"/>
        <v>0</v>
      </c>
      <c r="Y12" s="174">
        <f t="shared" si="5"/>
        <v>0</v>
      </c>
      <c r="Z12" s="31">
        <f t="shared" si="5"/>
        <v>0</v>
      </c>
      <c r="AA12" s="31">
        <f t="shared" si="5"/>
        <v>0</v>
      </c>
      <c r="AB12" s="31">
        <f t="shared" si="5"/>
        <v>0</v>
      </c>
      <c r="AC12" s="220">
        <f t="shared" si="5"/>
        <v>0</v>
      </c>
      <c r="AE12" s="186">
        <f t="shared" si="1"/>
        <v>0</v>
      </c>
      <c r="AF12" s="29">
        <f t="shared" si="1"/>
        <v>0</v>
      </c>
      <c r="AG12" s="29">
        <f t="shared" si="1"/>
        <v>0</v>
      </c>
      <c r="AH12" s="29">
        <f t="shared" si="1"/>
        <v>0</v>
      </c>
      <c r="AI12" s="187">
        <f t="shared" si="1"/>
        <v>0</v>
      </c>
    </row>
    <row r="13" spans="1:35" x14ac:dyDescent="0.2">
      <c r="A13" s="250">
        <v>4</v>
      </c>
      <c r="B13" s="1" t="s">
        <v>30</v>
      </c>
      <c r="C13" s="1" t="str">
        <f>VLOOKUP(B13,Valores!$A$2:$F$223,5,FALSE)</f>
        <v>unid.</v>
      </c>
      <c r="D13" s="1">
        <v>1</v>
      </c>
      <c r="E13" s="64">
        <f>VLOOKUP($B13,Valores!$A$2:$G$300,6,FALSE)*VLOOKUP(VLOOKUP($B13,Indices_Poder!$B$5:$E$250,3,FALSE),Indices_Poder!$G$6:$N$28,4,FALSE)</f>
        <v>54015.592521526502</v>
      </c>
      <c r="F13" s="65">
        <f>$E13*VLOOKUP(F$9,Regional!$A$2:$B$7,2,FALSE)</f>
        <v>54690.78742804558</v>
      </c>
      <c r="G13" s="65">
        <f>$E13*VLOOKUP(G$9,Regional!$A$2:$B$7,2,FALSE)</f>
        <v>52562.57308269744</v>
      </c>
      <c r="H13" s="65">
        <f>$E13*VLOOKUP(H$9,Regional!$A$2:$B$7,2,FALSE)</f>
        <v>55474.01351960771</v>
      </c>
      <c r="I13" s="65">
        <f>$E13*VLOOKUP(I$9,Regional!$A$2:$B$7,2,FALSE)</f>
        <v>54328.882958151356</v>
      </c>
      <c r="J13" s="65">
        <f>$E13*VLOOKUP(J$9,Regional!$A$2:$B$7,2,FALSE)</f>
        <v>54804.220172340785</v>
      </c>
      <c r="K13" s="66">
        <f>D13*E13</f>
        <v>54015.592521526502</v>
      </c>
      <c r="L13" s="65">
        <f t="shared" si="3"/>
        <v>54690.78742804558</v>
      </c>
      <c r="M13" s="65">
        <f t="shared" si="3"/>
        <v>52562.57308269744</v>
      </c>
      <c r="N13" s="65">
        <f t="shared" si="3"/>
        <v>55474.01351960771</v>
      </c>
      <c r="O13" s="65">
        <f t="shared" si="3"/>
        <v>54328.882958151356</v>
      </c>
      <c r="P13" s="133">
        <f t="shared" si="3"/>
        <v>54804.220172340785</v>
      </c>
      <c r="Q13" s="185">
        <f>VLOOKUP(B13,Valores!$A$2:$P$300,14,FALSE)</f>
        <v>1</v>
      </c>
      <c r="R13" s="185">
        <f>VLOOKUP(B13,Valores!$A$2:$P$300,15,FALSE)</f>
        <v>0.04</v>
      </c>
      <c r="S13" s="186">
        <f t="shared" si="4"/>
        <v>0</v>
      </c>
      <c r="T13" s="186">
        <f t="shared" si="0"/>
        <v>0</v>
      </c>
      <c r="U13" s="186">
        <f t="shared" si="0"/>
        <v>0</v>
      </c>
      <c r="V13" s="186">
        <f t="shared" si="0"/>
        <v>0</v>
      </c>
      <c r="W13" s="186">
        <f t="shared" si="0"/>
        <v>0</v>
      </c>
      <c r="Y13" s="174">
        <f t="shared" si="5"/>
        <v>54690.78742804558</v>
      </c>
      <c r="Z13" s="31">
        <f t="shared" si="5"/>
        <v>52562.57308269744</v>
      </c>
      <c r="AA13" s="31">
        <f t="shared" si="5"/>
        <v>55474.01351960771</v>
      </c>
      <c r="AB13" s="31">
        <f t="shared" si="5"/>
        <v>54328.882958151356</v>
      </c>
      <c r="AC13" s="220">
        <f t="shared" si="5"/>
        <v>54804.220172340785</v>
      </c>
      <c r="AE13" s="186">
        <f t="shared" si="1"/>
        <v>54690.78742804558</v>
      </c>
      <c r="AF13" s="29">
        <f t="shared" si="1"/>
        <v>52562.57308269744</v>
      </c>
      <c r="AG13" s="29">
        <f t="shared" si="1"/>
        <v>55474.01351960771</v>
      </c>
      <c r="AH13" s="29">
        <f t="shared" si="1"/>
        <v>54328.882958151356</v>
      </c>
      <c r="AI13" s="187">
        <f t="shared" si="1"/>
        <v>54804.220172340785</v>
      </c>
    </row>
    <row r="14" spans="1:35" x14ac:dyDescent="0.2">
      <c r="A14" s="250">
        <v>5</v>
      </c>
      <c r="B14" s="1" t="s">
        <v>226</v>
      </c>
      <c r="C14" s="1" t="str">
        <f>VLOOKUP(B14,Valores!$A$2:$F$223,5,FALSE)</f>
        <v>kg</v>
      </c>
      <c r="D14" s="1">
        <v>0</v>
      </c>
      <c r="E14" s="64">
        <f>VLOOKUP($B14,Valores!$A$2:$G$300,6,FALSE)*VLOOKUP(VLOOKUP($B14,Indices_Poder!$B$5:$E$250,3,FALSE),Indices_Poder!$G$6:$N$28,4,FALSE)</f>
        <v>132.79382328753289</v>
      </c>
      <c r="F14" s="65">
        <f>$E14*VLOOKUP(F$9,Regional!$A$2:$B$7,2,FALSE)</f>
        <v>134.45374607862703</v>
      </c>
      <c r="G14" s="65">
        <f>$E14*VLOOKUP(G$9,Regional!$A$2:$B$7,2,FALSE)</f>
        <v>129.22166944109824</v>
      </c>
      <c r="H14" s="65">
        <f>$E14*VLOOKUP(H$9,Regional!$A$2:$B$7,2,FALSE)</f>
        <v>136.37925651629627</v>
      </c>
      <c r="I14" s="65">
        <f>$E14*VLOOKUP(I$9,Regional!$A$2:$B$7,2,FALSE)</f>
        <v>133.56402746260059</v>
      </c>
      <c r="J14" s="65">
        <f>$E14*VLOOKUP(J$9,Regional!$A$2:$B$7,2,FALSE)</f>
        <v>134.73261310753085</v>
      </c>
      <c r="K14" s="66">
        <f t="shared" si="2"/>
        <v>0</v>
      </c>
      <c r="L14" s="65">
        <f t="shared" si="3"/>
        <v>0</v>
      </c>
      <c r="M14" s="65">
        <f t="shared" si="3"/>
        <v>0</v>
      </c>
      <c r="N14" s="65">
        <f t="shared" si="3"/>
        <v>0</v>
      </c>
      <c r="O14" s="65">
        <f t="shared" si="3"/>
        <v>0</v>
      </c>
      <c r="P14" s="133">
        <f t="shared" si="3"/>
        <v>0</v>
      </c>
      <c r="Q14" s="185">
        <f>VLOOKUP(B14,Valores!$A$2:$P$300,14,FALSE)</f>
        <v>1</v>
      </c>
      <c r="R14" s="185">
        <f>VLOOKUP(B14,Valores!$A$2:$P$300,15,FALSE)</f>
        <v>2.5000000000000001E-2</v>
      </c>
      <c r="S14" s="186">
        <f t="shared" si="4"/>
        <v>0</v>
      </c>
      <c r="T14" s="186">
        <f t="shared" si="0"/>
        <v>0</v>
      </c>
      <c r="U14" s="186">
        <f t="shared" si="0"/>
        <v>0</v>
      </c>
      <c r="V14" s="186">
        <f t="shared" si="0"/>
        <v>0</v>
      </c>
      <c r="W14" s="186">
        <f t="shared" si="0"/>
        <v>0</v>
      </c>
      <c r="Y14" s="174">
        <f t="shared" si="5"/>
        <v>0</v>
      </c>
      <c r="Z14" s="31">
        <f t="shared" si="5"/>
        <v>0</v>
      </c>
      <c r="AA14" s="31">
        <f t="shared" si="5"/>
        <v>0</v>
      </c>
      <c r="AB14" s="31">
        <f t="shared" si="5"/>
        <v>0</v>
      </c>
      <c r="AC14" s="220">
        <f t="shared" si="5"/>
        <v>0</v>
      </c>
      <c r="AE14" s="186">
        <f t="shared" si="1"/>
        <v>0</v>
      </c>
      <c r="AF14" s="29">
        <f t="shared" si="1"/>
        <v>0</v>
      </c>
      <c r="AG14" s="29">
        <f t="shared" si="1"/>
        <v>0</v>
      </c>
      <c r="AH14" s="29">
        <f t="shared" si="1"/>
        <v>0</v>
      </c>
      <c r="AI14" s="187">
        <f t="shared" si="1"/>
        <v>0</v>
      </c>
    </row>
    <row r="15" spans="1:35" x14ac:dyDescent="0.2">
      <c r="A15" s="250">
        <v>6</v>
      </c>
      <c r="B15" s="1" t="s">
        <v>53</v>
      </c>
      <c r="C15" s="1" t="str">
        <f>VLOOKUP(B15,Valores!$A$2:$F$223,5,FALSE)</f>
        <v>kg</v>
      </c>
      <c r="D15" s="1">
        <v>0</v>
      </c>
      <c r="E15" s="64">
        <f>VLOOKUP($B15,Valores!$A$2:$G$300,6,FALSE)*VLOOKUP(VLOOKUP($B15,Indices_Poder!$B$5:$E$250,3,FALSE),Indices_Poder!$G$6:$N$28,4,FALSE)</f>
        <v>107.00410922919521</v>
      </c>
      <c r="F15" s="65">
        <f>$E15*VLOOKUP(F$9,Regional!$A$2:$B$7,2,FALSE)</f>
        <v>108.34166059456014</v>
      </c>
      <c r="G15" s="65">
        <f>$E15*VLOOKUP(G$9,Regional!$A$2:$B$7,2,FALSE)</f>
        <v>104.12569869092985</v>
      </c>
      <c r="H15" s="65">
        <f>$E15*VLOOKUP(H$9,Regional!$A$2:$B$7,2,FALSE)</f>
        <v>109.89322017838347</v>
      </c>
      <c r="I15" s="65">
        <f>$E15*VLOOKUP(I$9,Regional!$A$2:$B$7,2,FALSE)</f>
        <v>107.62473306272454</v>
      </c>
      <c r="J15" s="65">
        <f>$E15*VLOOKUP(J$9,Regional!$A$2:$B$7,2,FALSE)</f>
        <v>108.56636922394145</v>
      </c>
      <c r="K15" s="66">
        <f t="shared" si="2"/>
        <v>0</v>
      </c>
      <c r="L15" s="65">
        <f t="shared" si="3"/>
        <v>0</v>
      </c>
      <c r="M15" s="65">
        <f t="shared" si="3"/>
        <v>0</v>
      </c>
      <c r="N15" s="65">
        <f t="shared" si="3"/>
        <v>0</v>
      </c>
      <c r="O15" s="65">
        <f t="shared" si="3"/>
        <v>0</v>
      </c>
      <c r="P15" s="133">
        <f t="shared" si="3"/>
        <v>0</v>
      </c>
      <c r="Q15" s="185">
        <f>VLOOKUP(B15,Valores!$A$2:$P$300,14,FALSE)</f>
        <v>1</v>
      </c>
      <c r="R15" s="185" t="str">
        <f>VLOOKUP(B15,Valores!$A$2:$P$300,15,FALSE)</f>
        <v>Rateio</v>
      </c>
      <c r="S15" s="186">
        <f t="shared" si="4"/>
        <v>0</v>
      </c>
      <c r="T15" s="186">
        <f t="shared" si="0"/>
        <v>0</v>
      </c>
      <c r="U15" s="186">
        <f t="shared" si="0"/>
        <v>0</v>
      </c>
      <c r="V15" s="186">
        <f t="shared" si="0"/>
        <v>0</v>
      </c>
      <c r="W15" s="186">
        <f t="shared" si="0"/>
        <v>0</v>
      </c>
      <c r="Y15" s="174">
        <f t="shared" si="5"/>
        <v>0</v>
      </c>
      <c r="Z15" s="31">
        <f t="shared" si="5"/>
        <v>0</v>
      </c>
      <c r="AA15" s="31">
        <f t="shared" si="5"/>
        <v>0</v>
      </c>
      <c r="AB15" s="31">
        <f t="shared" si="5"/>
        <v>0</v>
      </c>
      <c r="AC15" s="220">
        <f t="shared" si="5"/>
        <v>0</v>
      </c>
      <c r="AE15" s="186">
        <f t="shared" si="1"/>
        <v>0</v>
      </c>
      <c r="AF15" s="29">
        <f t="shared" si="1"/>
        <v>0</v>
      </c>
      <c r="AG15" s="29">
        <f t="shared" si="1"/>
        <v>0</v>
      </c>
      <c r="AH15" s="29">
        <f t="shared" si="1"/>
        <v>0</v>
      </c>
      <c r="AI15" s="187">
        <f t="shared" si="1"/>
        <v>0</v>
      </c>
    </row>
    <row r="16" spans="1:35" x14ac:dyDescent="0.2">
      <c r="A16" s="250">
        <v>7</v>
      </c>
      <c r="B16" s="1" t="s">
        <v>242</v>
      </c>
      <c r="C16" s="1" t="str">
        <f>VLOOKUP(B16,Valores!$A$2:$F$223,5,FALSE)</f>
        <v>unid.</v>
      </c>
      <c r="D16" s="1">
        <v>0</v>
      </c>
      <c r="E16" s="64">
        <f>VLOOKUP($B16,Valores!$A$2:$G$300,6,FALSE)*VLOOKUP(VLOOKUP($B16,Indices_Poder!$B$5:$E$250,3,FALSE),Indices_Poder!$G$6:$N$28,4,FALSE)</f>
        <v>318.82451132788094</v>
      </c>
      <c r="F16" s="65">
        <f>$E16*VLOOKUP(F$9,Regional!$A$2:$B$7,2,FALSE)</f>
        <v>322.80981771947944</v>
      </c>
      <c r="G16" s="65">
        <f>$E16*VLOOKUP(G$9,Regional!$A$2:$B$7,2,FALSE)</f>
        <v>310.24813197316092</v>
      </c>
      <c r="H16" s="65">
        <f>$E16*VLOOKUP(H$9,Regional!$A$2:$B$7,2,FALSE)</f>
        <v>327.43277313373369</v>
      </c>
      <c r="I16" s="65">
        <f>$E16*VLOOKUP(I$9,Regional!$A$2:$B$7,2,FALSE)</f>
        <v>320.67369349358268</v>
      </c>
      <c r="J16" s="65">
        <f>$E16*VLOOKUP(J$9,Regional!$A$2:$B$7,2,FALSE)</f>
        <v>323.47934919326798</v>
      </c>
      <c r="K16" s="66">
        <f t="shared" si="2"/>
        <v>0</v>
      </c>
      <c r="L16" s="65">
        <f t="shared" si="3"/>
        <v>0</v>
      </c>
      <c r="M16" s="65">
        <f t="shared" si="3"/>
        <v>0</v>
      </c>
      <c r="N16" s="65">
        <f t="shared" si="3"/>
        <v>0</v>
      </c>
      <c r="O16" s="65">
        <f t="shared" si="3"/>
        <v>0</v>
      </c>
      <c r="P16" s="133">
        <f t="shared" si="3"/>
        <v>0</v>
      </c>
      <c r="Q16" s="185">
        <f>VLOOKUP(B16,Valores!$A$2:$P$300,14,FALSE)</f>
        <v>1</v>
      </c>
      <c r="R16" s="185">
        <f>VLOOKUP(B16,Valores!$A$2:$P$300,15,FALSE)</f>
        <v>2.5000000000000001E-2</v>
      </c>
      <c r="S16" s="186">
        <f t="shared" si="4"/>
        <v>0</v>
      </c>
      <c r="T16" s="186">
        <f t="shared" si="0"/>
        <v>0</v>
      </c>
      <c r="U16" s="186">
        <f t="shared" si="0"/>
        <v>0</v>
      </c>
      <c r="V16" s="186">
        <f t="shared" si="0"/>
        <v>0</v>
      </c>
      <c r="W16" s="186">
        <f t="shared" si="0"/>
        <v>0</v>
      </c>
      <c r="Y16" s="174">
        <f t="shared" si="5"/>
        <v>0</v>
      </c>
      <c r="Z16" s="31">
        <f t="shared" si="5"/>
        <v>0</v>
      </c>
      <c r="AA16" s="31">
        <f t="shared" si="5"/>
        <v>0</v>
      </c>
      <c r="AB16" s="31">
        <f t="shared" si="5"/>
        <v>0</v>
      </c>
      <c r="AC16" s="220">
        <f t="shared" si="5"/>
        <v>0</v>
      </c>
      <c r="AE16" s="186">
        <f t="shared" si="1"/>
        <v>0</v>
      </c>
      <c r="AF16" s="29">
        <f t="shared" si="1"/>
        <v>0</v>
      </c>
      <c r="AG16" s="29">
        <f t="shared" si="1"/>
        <v>0</v>
      </c>
      <c r="AH16" s="29">
        <f t="shared" si="1"/>
        <v>0</v>
      </c>
      <c r="AI16" s="187">
        <f t="shared" si="1"/>
        <v>0</v>
      </c>
    </row>
    <row r="17" spans="1:35" x14ac:dyDescent="0.2">
      <c r="A17" s="250">
        <v>8</v>
      </c>
      <c r="B17" s="1" t="s">
        <v>243</v>
      </c>
      <c r="C17" s="1" t="str">
        <f>VLOOKUP(B17,Valores!$A$2:$F$223,5,FALSE)</f>
        <v>kg</v>
      </c>
      <c r="D17" s="1">
        <v>0</v>
      </c>
      <c r="E17" s="64">
        <f>VLOOKUP($B17,Valores!$A$2:$G$300,6,FALSE)*VLOOKUP(VLOOKUP($B17,Indices_Poder!$B$5:$E$250,3,FALSE),Indices_Poder!$G$6:$N$28,4,FALSE)</f>
        <v>90.692785411365136</v>
      </c>
      <c r="F17" s="65">
        <f>$E17*VLOOKUP(F$9,Regional!$A$2:$B$7,2,FALSE)</f>
        <v>91.826445229007192</v>
      </c>
      <c r="G17" s="65">
        <f>$E17*VLOOKUP(G$9,Regional!$A$2:$B$7,2,FALSE)</f>
        <v>88.253149483799405</v>
      </c>
      <c r="H17" s="65">
        <f>$E17*VLOOKUP(H$9,Regional!$A$2:$B$7,2,FALSE)</f>
        <v>93.141490617471987</v>
      </c>
      <c r="I17" s="65">
        <f>$E17*VLOOKUP(I$9,Regional!$A$2:$B$7,2,FALSE)</f>
        <v>91.218803566751063</v>
      </c>
      <c r="J17" s="65">
        <f>$E17*VLOOKUP(J$9,Regional!$A$2:$B$7,2,FALSE)</f>
        <v>92.016900078371066</v>
      </c>
      <c r="K17" s="66">
        <f>D17*E17</f>
        <v>0</v>
      </c>
      <c r="L17" s="65">
        <f t="shared" si="3"/>
        <v>0</v>
      </c>
      <c r="M17" s="65">
        <f t="shared" si="3"/>
        <v>0</v>
      </c>
      <c r="N17" s="65">
        <f t="shared" si="3"/>
        <v>0</v>
      </c>
      <c r="O17" s="65">
        <f t="shared" si="3"/>
        <v>0</v>
      </c>
      <c r="P17" s="133">
        <f t="shared" si="3"/>
        <v>0</v>
      </c>
      <c r="Q17" s="185">
        <f>VLOOKUP(B17,Valores!$A$2:$P$300,14,FALSE)</f>
        <v>1</v>
      </c>
      <c r="R17" s="185">
        <f>VLOOKUP(B17,Valores!$A$2:$P$300,15,FALSE)</f>
        <v>3.1300000000000001E-2</v>
      </c>
      <c r="S17" s="186">
        <f t="shared" si="4"/>
        <v>0</v>
      </c>
      <c r="T17" s="186">
        <f t="shared" si="0"/>
        <v>0</v>
      </c>
      <c r="U17" s="186">
        <f t="shared" si="0"/>
        <v>0</v>
      </c>
      <c r="V17" s="186">
        <f t="shared" si="0"/>
        <v>0</v>
      </c>
      <c r="W17" s="186">
        <f t="shared" si="0"/>
        <v>0</v>
      </c>
      <c r="Y17" s="174">
        <f t="shared" si="5"/>
        <v>0</v>
      </c>
      <c r="Z17" s="31">
        <f t="shared" si="5"/>
        <v>0</v>
      </c>
      <c r="AA17" s="31">
        <f t="shared" si="5"/>
        <v>0</v>
      </c>
      <c r="AB17" s="31">
        <f t="shared" si="5"/>
        <v>0</v>
      </c>
      <c r="AC17" s="220">
        <f t="shared" si="5"/>
        <v>0</v>
      </c>
      <c r="AE17" s="186">
        <f t="shared" si="1"/>
        <v>0</v>
      </c>
      <c r="AF17" s="29">
        <f t="shared" si="1"/>
        <v>0</v>
      </c>
      <c r="AG17" s="29">
        <f t="shared" si="1"/>
        <v>0</v>
      </c>
      <c r="AH17" s="29">
        <f t="shared" si="1"/>
        <v>0</v>
      </c>
      <c r="AI17" s="187">
        <f t="shared" si="1"/>
        <v>0</v>
      </c>
    </row>
    <row r="18" spans="1:35" x14ac:dyDescent="0.2">
      <c r="A18" s="250">
        <v>9</v>
      </c>
      <c r="B18" s="1" t="s">
        <v>244</v>
      </c>
      <c r="C18" s="1" t="str">
        <f>VLOOKUP(B18,Valores!$A$2:$F$223,5,FALSE)</f>
        <v>kg</v>
      </c>
      <c r="D18" s="1">
        <v>0</v>
      </c>
      <c r="E18" s="64">
        <f>VLOOKUP($B18,Valores!$A$2:$G$300,6,FALSE)*VLOOKUP(VLOOKUP($B18,Indices_Poder!$B$5:$E$250,3,FALSE),Indices_Poder!$G$6:$N$28,4,FALSE)</f>
        <v>90.692785411365136</v>
      </c>
      <c r="F18" s="65">
        <f>$E18*VLOOKUP(F$9,Regional!$A$2:$B$7,2,FALSE)</f>
        <v>91.826445229007192</v>
      </c>
      <c r="G18" s="65">
        <f>$E18*VLOOKUP(G$9,Regional!$A$2:$B$7,2,FALSE)</f>
        <v>88.253149483799405</v>
      </c>
      <c r="H18" s="65">
        <f>$E18*VLOOKUP(H$9,Regional!$A$2:$B$7,2,FALSE)</f>
        <v>93.141490617471987</v>
      </c>
      <c r="I18" s="65">
        <f>$E18*VLOOKUP(I$9,Regional!$A$2:$B$7,2,FALSE)</f>
        <v>91.218803566751063</v>
      </c>
      <c r="J18" s="65">
        <f>$E18*VLOOKUP(J$9,Regional!$A$2:$B$7,2,FALSE)</f>
        <v>92.016900078371066</v>
      </c>
      <c r="K18" s="66">
        <f t="shared" si="2"/>
        <v>0</v>
      </c>
      <c r="L18" s="65">
        <f t="shared" si="3"/>
        <v>0</v>
      </c>
      <c r="M18" s="65">
        <f t="shared" si="3"/>
        <v>0</v>
      </c>
      <c r="N18" s="65">
        <f t="shared" si="3"/>
        <v>0</v>
      </c>
      <c r="O18" s="65">
        <f t="shared" si="3"/>
        <v>0</v>
      </c>
      <c r="P18" s="133">
        <f t="shared" si="3"/>
        <v>0</v>
      </c>
      <c r="Q18" s="185">
        <f>VLOOKUP(B18,Valores!$A$2:$P$300,14,FALSE)</f>
        <v>1</v>
      </c>
      <c r="R18" s="185">
        <f>VLOOKUP(B18,Valores!$A$2:$P$300,15,FALSE)</f>
        <v>3.1300000000000001E-2</v>
      </c>
      <c r="S18" s="186">
        <f t="shared" si="4"/>
        <v>0</v>
      </c>
      <c r="T18" s="186">
        <f t="shared" si="0"/>
        <v>0</v>
      </c>
      <c r="U18" s="186">
        <f t="shared" si="0"/>
        <v>0</v>
      </c>
      <c r="V18" s="186">
        <f t="shared" si="0"/>
        <v>0</v>
      </c>
      <c r="W18" s="186">
        <f t="shared" si="0"/>
        <v>0</v>
      </c>
      <c r="Y18" s="174">
        <f t="shared" si="5"/>
        <v>0</v>
      </c>
      <c r="Z18" s="31">
        <f t="shared" si="5"/>
        <v>0</v>
      </c>
      <c r="AA18" s="31">
        <f t="shared" si="5"/>
        <v>0</v>
      </c>
      <c r="AB18" s="31">
        <f t="shared" si="5"/>
        <v>0</v>
      </c>
      <c r="AC18" s="220">
        <f t="shared" si="5"/>
        <v>0</v>
      </c>
      <c r="AE18" s="186">
        <f t="shared" si="1"/>
        <v>0</v>
      </c>
      <c r="AF18" s="29">
        <f t="shared" si="1"/>
        <v>0</v>
      </c>
      <c r="AG18" s="29">
        <f t="shared" si="1"/>
        <v>0</v>
      </c>
      <c r="AH18" s="29">
        <f t="shared" si="1"/>
        <v>0</v>
      </c>
      <c r="AI18" s="187">
        <f t="shared" si="1"/>
        <v>0</v>
      </c>
    </row>
    <row r="19" spans="1:35" x14ac:dyDescent="0.2">
      <c r="A19" s="250">
        <v>10</v>
      </c>
      <c r="B19" s="1" t="s">
        <v>265</v>
      </c>
      <c r="C19" s="1" t="str">
        <f>VLOOKUP(B19,Valores!$A$2:$F$223,5,FALSE)</f>
        <v>m³</v>
      </c>
      <c r="D19" s="1">
        <v>2.5</v>
      </c>
      <c r="E19" s="64">
        <f>VLOOKUP($B19,Valores!$A$2:$G$300,6,FALSE)*VLOOKUP(VLOOKUP($B19,Indices_Poder!$B$5:$E$250,3,FALSE),Indices_Poder!$G$6:$N$28,4,FALSE)</f>
        <v>5744.0577699282558</v>
      </c>
      <c r="F19" s="65">
        <f>$E19*VLOOKUP(F$9,Regional!$A$2:$B$7,2,FALSE)</f>
        <v>5815.858492052359</v>
      </c>
      <c r="G19" s="65">
        <f>$E19*VLOOKUP(G$9,Regional!$A$2:$B$7,2,FALSE)</f>
        <v>5589.5426159171857</v>
      </c>
      <c r="H19" s="65">
        <f>$E19*VLOOKUP(H$9,Regional!$A$2:$B$7,2,FALSE)</f>
        <v>5899.1473297163184</v>
      </c>
      <c r="I19" s="65">
        <f>$E19*VLOOKUP(I$9,Regional!$A$2:$B$7,2,FALSE)</f>
        <v>5777.3733049938401</v>
      </c>
      <c r="J19" s="65">
        <f>$E19*VLOOKUP(J$9,Regional!$A$2:$B$7,2,FALSE)</f>
        <v>5827.9210133692077</v>
      </c>
      <c r="K19" s="66">
        <f t="shared" si="2"/>
        <v>14360.144424820639</v>
      </c>
      <c r="L19" s="65">
        <f t="shared" si="3"/>
        <v>14539.646230130897</v>
      </c>
      <c r="M19" s="65">
        <f t="shared" si="3"/>
        <v>13973.856539792963</v>
      </c>
      <c r="N19" s="65">
        <f t="shared" si="3"/>
        <v>14747.868324290795</v>
      </c>
      <c r="O19" s="65">
        <f t="shared" si="3"/>
        <v>14443.433262484599</v>
      </c>
      <c r="P19" s="133">
        <f t="shared" si="3"/>
        <v>14569.802533423019</v>
      </c>
      <c r="Q19" s="185">
        <f>VLOOKUP(B19,Valores!$A$2:$P$300,14,FALSE)</f>
        <v>1</v>
      </c>
      <c r="R19" s="185">
        <f>VLOOKUP(B19,Valores!$A$2:$P$300,15,FALSE)</f>
        <v>3.1300000000000001E-2</v>
      </c>
      <c r="S19" s="186">
        <f t="shared" si="4"/>
        <v>0</v>
      </c>
      <c r="T19" s="186">
        <f t="shared" si="0"/>
        <v>0</v>
      </c>
      <c r="U19" s="186">
        <f t="shared" si="0"/>
        <v>0</v>
      </c>
      <c r="V19" s="186">
        <f t="shared" si="0"/>
        <v>0</v>
      </c>
      <c r="W19" s="186">
        <f t="shared" si="0"/>
        <v>0</v>
      </c>
      <c r="Y19" s="174">
        <f t="shared" si="5"/>
        <v>14539.646230130897</v>
      </c>
      <c r="Z19" s="31">
        <f t="shared" si="5"/>
        <v>13973.856539792963</v>
      </c>
      <c r="AA19" s="31">
        <f t="shared" si="5"/>
        <v>14747.868324290795</v>
      </c>
      <c r="AB19" s="31">
        <f t="shared" si="5"/>
        <v>14443.433262484599</v>
      </c>
      <c r="AC19" s="220">
        <f t="shared" si="5"/>
        <v>14569.802533423019</v>
      </c>
      <c r="AE19" s="186">
        <f t="shared" si="1"/>
        <v>14539.646230130897</v>
      </c>
      <c r="AF19" s="29">
        <f t="shared" si="1"/>
        <v>13973.856539792963</v>
      </c>
      <c r="AG19" s="29">
        <f t="shared" si="1"/>
        <v>14747.868324290795</v>
      </c>
      <c r="AH19" s="29">
        <f t="shared" si="1"/>
        <v>14443.433262484599</v>
      </c>
      <c r="AI19" s="187">
        <f t="shared" si="1"/>
        <v>14569.802533423019</v>
      </c>
    </row>
    <row r="20" spans="1:35" x14ac:dyDescent="0.2">
      <c r="A20" s="250">
        <v>11</v>
      </c>
      <c r="B20" s="1" t="s">
        <v>214</v>
      </c>
      <c r="C20" s="1" t="str">
        <f>VLOOKUP(B20,Valores!$A$2:$F$223,5,FALSE)</f>
        <v>m³</v>
      </c>
      <c r="D20" s="1">
        <v>7.15</v>
      </c>
      <c r="E20" s="64">
        <f>VLOOKUP($B20,Valores!$A$2:$G$300,6,FALSE)*VLOOKUP(VLOOKUP($B20,Indices_Poder!$B$5:$E$250,3,FALSE),Indices_Poder!$G$6:$N$28,4,FALSE)</f>
        <v>5744.0577699282558</v>
      </c>
      <c r="F20" s="65">
        <f>$E20*VLOOKUP(F$9,Regional!$A$2:$B$7,2,FALSE)</f>
        <v>5815.858492052359</v>
      </c>
      <c r="G20" s="65">
        <f>$E20*VLOOKUP(G$9,Regional!$A$2:$B$7,2,FALSE)</f>
        <v>5589.5426159171857</v>
      </c>
      <c r="H20" s="65">
        <f>$E20*VLOOKUP(H$9,Regional!$A$2:$B$7,2,FALSE)</f>
        <v>5899.1473297163184</v>
      </c>
      <c r="I20" s="65">
        <f>$E20*VLOOKUP(I$9,Regional!$A$2:$B$7,2,FALSE)</f>
        <v>5777.3733049938401</v>
      </c>
      <c r="J20" s="65">
        <f>$E20*VLOOKUP(J$9,Regional!$A$2:$B$7,2,FALSE)</f>
        <v>5827.9210133692077</v>
      </c>
      <c r="K20" s="66">
        <f t="shared" si="2"/>
        <v>41070.01305498703</v>
      </c>
      <c r="L20" s="65">
        <f t="shared" si="3"/>
        <v>41583.388218174368</v>
      </c>
      <c r="M20" s="65">
        <f t="shared" si="3"/>
        <v>39965.229703807883</v>
      </c>
      <c r="N20" s="65">
        <f t="shared" si="3"/>
        <v>42178.903407471676</v>
      </c>
      <c r="O20" s="65">
        <f t="shared" si="3"/>
        <v>41308.219130705962</v>
      </c>
      <c r="P20" s="133">
        <f t="shared" si="3"/>
        <v>41669.635245589838</v>
      </c>
      <c r="Q20" s="185">
        <f>VLOOKUP(B20,Valores!$A$2:$P$300,14,FALSE)</f>
        <v>1</v>
      </c>
      <c r="R20" s="185">
        <f>VLOOKUP(B20,Valores!$A$2:$P$300,15,FALSE)</f>
        <v>3.1300000000000001E-2</v>
      </c>
      <c r="S20" s="186">
        <f t="shared" si="4"/>
        <v>0</v>
      </c>
      <c r="T20" s="186">
        <f t="shared" si="0"/>
        <v>0</v>
      </c>
      <c r="U20" s="186">
        <f t="shared" si="0"/>
        <v>0</v>
      </c>
      <c r="V20" s="186">
        <f t="shared" si="0"/>
        <v>0</v>
      </c>
      <c r="W20" s="186">
        <f t="shared" si="0"/>
        <v>0</v>
      </c>
      <c r="Y20" s="174">
        <f t="shared" si="5"/>
        <v>41583.388218174368</v>
      </c>
      <c r="Z20" s="31">
        <f t="shared" si="5"/>
        <v>39965.229703807883</v>
      </c>
      <c r="AA20" s="31">
        <f t="shared" si="5"/>
        <v>42178.903407471676</v>
      </c>
      <c r="AB20" s="31">
        <f t="shared" si="5"/>
        <v>41308.219130705962</v>
      </c>
      <c r="AC20" s="220">
        <f t="shared" si="5"/>
        <v>41669.635245589838</v>
      </c>
      <c r="AE20" s="186">
        <f t="shared" si="1"/>
        <v>41583.388218174368</v>
      </c>
      <c r="AF20" s="29">
        <f t="shared" si="1"/>
        <v>39965.229703807883</v>
      </c>
      <c r="AG20" s="29">
        <f t="shared" si="1"/>
        <v>42178.903407471676</v>
      </c>
      <c r="AH20" s="29">
        <f t="shared" si="1"/>
        <v>41308.219130705962</v>
      </c>
      <c r="AI20" s="187">
        <f t="shared" si="1"/>
        <v>41669.635245589838</v>
      </c>
    </row>
    <row r="21" spans="1:35" x14ac:dyDescent="0.2">
      <c r="A21" s="250">
        <v>12</v>
      </c>
      <c r="B21" s="1" t="s">
        <v>247</v>
      </c>
      <c r="C21" s="1" t="str">
        <f>VLOOKUP(B21,Valores!$A$2:$F$223,5,FALSE)</f>
        <v>m³</v>
      </c>
      <c r="D21" s="1">
        <v>0</v>
      </c>
      <c r="E21" s="64">
        <f>VLOOKUP($B21,Valores!$A$2:$G$300,6,FALSE)*VLOOKUP(VLOOKUP($B21,Indices_Poder!$B$5:$E$250,3,FALSE),Indices_Poder!$G$6:$N$28,4,FALSE)</f>
        <v>5744.0577699282558</v>
      </c>
      <c r="F21" s="65">
        <f>$E21*VLOOKUP(F$9,Regional!$A$2:$B$7,2,FALSE)</f>
        <v>5815.858492052359</v>
      </c>
      <c r="G21" s="65">
        <f>$E21*VLOOKUP(G$9,Regional!$A$2:$B$7,2,FALSE)</f>
        <v>5589.5426159171857</v>
      </c>
      <c r="H21" s="65">
        <f>$E21*VLOOKUP(H$9,Regional!$A$2:$B$7,2,FALSE)</f>
        <v>5899.1473297163184</v>
      </c>
      <c r="I21" s="65">
        <f>$E21*VLOOKUP(I$9,Regional!$A$2:$B$7,2,FALSE)</f>
        <v>5777.3733049938401</v>
      </c>
      <c r="J21" s="65">
        <f>$E21*VLOOKUP(J$9,Regional!$A$2:$B$7,2,FALSE)</f>
        <v>5827.9210133692077</v>
      </c>
      <c r="K21" s="66">
        <f t="shared" si="2"/>
        <v>0</v>
      </c>
      <c r="L21" s="65">
        <f t="shared" si="3"/>
        <v>0</v>
      </c>
      <c r="M21" s="65">
        <f t="shared" si="3"/>
        <v>0</v>
      </c>
      <c r="N21" s="65">
        <f t="shared" si="3"/>
        <v>0</v>
      </c>
      <c r="O21" s="65">
        <f t="shared" si="3"/>
        <v>0</v>
      </c>
      <c r="P21" s="133">
        <f t="shared" si="3"/>
        <v>0</v>
      </c>
      <c r="Q21" s="185">
        <f>VLOOKUP(B21,Valores!$A$2:$P$300,14,FALSE)</f>
        <v>1</v>
      </c>
      <c r="R21" s="185">
        <f>VLOOKUP(B21,Valores!$A$2:$P$300,15,FALSE)</f>
        <v>3.1300000000000001E-2</v>
      </c>
      <c r="S21" s="186">
        <f t="shared" si="4"/>
        <v>0</v>
      </c>
      <c r="T21" s="186">
        <f t="shared" si="0"/>
        <v>0</v>
      </c>
      <c r="U21" s="186">
        <f t="shared" si="0"/>
        <v>0</v>
      </c>
      <c r="V21" s="186">
        <f t="shared" si="0"/>
        <v>0</v>
      </c>
      <c r="W21" s="186">
        <f t="shared" si="0"/>
        <v>0</v>
      </c>
      <c r="Y21" s="174">
        <f t="shared" si="5"/>
        <v>0</v>
      </c>
      <c r="Z21" s="31">
        <f t="shared" si="5"/>
        <v>0</v>
      </c>
      <c r="AA21" s="31">
        <f t="shared" si="5"/>
        <v>0</v>
      </c>
      <c r="AB21" s="31">
        <f t="shared" si="5"/>
        <v>0</v>
      </c>
      <c r="AC21" s="220">
        <f t="shared" si="5"/>
        <v>0</v>
      </c>
      <c r="AE21" s="186">
        <f t="shared" si="1"/>
        <v>0</v>
      </c>
      <c r="AF21" s="29">
        <f t="shared" si="1"/>
        <v>0</v>
      </c>
      <c r="AG21" s="29">
        <f t="shared" si="1"/>
        <v>0</v>
      </c>
      <c r="AH21" s="29">
        <f t="shared" si="1"/>
        <v>0</v>
      </c>
      <c r="AI21" s="187">
        <f t="shared" si="1"/>
        <v>0</v>
      </c>
    </row>
    <row r="22" spans="1:35" x14ac:dyDescent="0.2">
      <c r="A22" s="250">
        <v>13</v>
      </c>
      <c r="B22" s="1" t="s">
        <v>248</v>
      </c>
      <c r="C22" s="1" t="str">
        <f>VLOOKUP(B22,Valores!$A$2:$F$223,5,FALSE)</f>
        <v>m³</v>
      </c>
      <c r="D22" s="1">
        <v>0</v>
      </c>
      <c r="E22" s="64">
        <f>VLOOKUP($B22,Valores!$A$2:$G$300,6,FALSE)*VLOOKUP(VLOOKUP($B22,Indices_Poder!$B$5:$E$250,3,FALSE),Indices_Poder!$G$6:$N$28,4,FALSE)</f>
        <v>5744.0577699282558</v>
      </c>
      <c r="F22" s="65">
        <f>$E22*VLOOKUP(F$9,Regional!$A$2:$B$7,2,FALSE)</f>
        <v>5815.858492052359</v>
      </c>
      <c r="G22" s="65">
        <f>$E22*VLOOKUP(G$9,Regional!$A$2:$B$7,2,FALSE)</f>
        <v>5589.5426159171857</v>
      </c>
      <c r="H22" s="65">
        <f>$E22*VLOOKUP(H$9,Regional!$A$2:$B$7,2,FALSE)</f>
        <v>5899.1473297163184</v>
      </c>
      <c r="I22" s="65">
        <f>$E22*VLOOKUP(I$9,Regional!$A$2:$B$7,2,FALSE)</f>
        <v>5777.3733049938401</v>
      </c>
      <c r="J22" s="65">
        <f>$E22*VLOOKUP(J$9,Regional!$A$2:$B$7,2,FALSE)</f>
        <v>5827.9210133692077</v>
      </c>
      <c r="K22" s="66">
        <f t="shared" si="2"/>
        <v>0</v>
      </c>
      <c r="L22" s="65">
        <f t="shared" si="3"/>
        <v>0</v>
      </c>
      <c r="M22" s="65">
        <f t="shared" si="3"/>
        <v>0</v>
      </c>
      <c r="N22" s="65">
        <f t="shared" si="3"/>
        <v>0</v>
      </c>
      <c r="O22" s="65">
        <f t="shared" si="3"/>
        <v>0</v>
      </c>
      <c r="P22" s="133">
        <f t="shared" si="3"/>
        <v>0</v>
      </c>
      <c r="Q22" s="185">
        <f>VLOOKUP(B22,Valores!$A$2:$P$300,14,FALSE)</f>
        <v>1</v>
      </c>
      <c r="R22" s="185">
        <f>VLOOKUP(B22,Valores!$A$2:$P$300,15,FALSE)</f>
        <v>3.1300000000000001E-2</v>
      </c>
      <c r="S22" s="186">
        <f t="shared" si="4"/>
        <v>0</v>
      </c>
      <c r="T22" s="186">
        <f t="shared" si="0"/>
        <v>0</v>
      </c>
      <c r="U22" s="186">
        <f t="shared" si="0"/>
        <v>0</v>
      </c>
      <c r="V22" s="186">
        <f t="shared" si="0"/>
        <v>0</v>
      </c>
      <c r="W22" s="186">
        <f t="shared" si="0"/>
        <v>0</v>
      </c>
      <c r="Y22" s="174">
        <f t="shared" si="5"/>
        <v>0</v>
      </c>
      <c r="Z22" s="31">
        <f t="shared" si="5"/>
        <v>0</v>
      </c>
      <c r="AA22" s="31">
        <f t="shared" si="5"/>
        <v>0</v>
      </c>
      <c r="AB22" s="31">
        <f t="shared" si="5"/>
        <v>0</v>
      </c>
      <c r="AC22" s="220">
        <f t="shared" si="5"/>
        <v>0</v>
      </c>
      <c r="AE22" s="186">
        <f t="shared" si="1"/>
        <v>0</v>
      </c>
      <c r="AF22" s="29">
        <f t="shared" si="1"/>
        <v>0</v>
      </c>
      <c r="AG22" s="29">
        <f t="shared" si="1"/>
        <v>0</v>
      </c>
      <c r="AH22" s="29">
        <f t="shared" si="1"/>
        <v>0</v>
      </c>
      <c r="AI22" s="187">
        <f t="shared" si="1"/>
        <v>0</v>
      </c>
    </row>
    <row r="23" spans="1:35" x14ac:dyDescent="0.2">
      <c r="A23" s="250">
        <v>14</v>
      </c>
      <c r="B23" s="1" t="s">
        <v>217</v>
      </c>
      <c r="C23" s="1" t="str">
        <f>VLOOKUP(B23,Valores!$A$2:$F$223,5,FALSE)</f>
        <v>m³</v>
      </c>
      <c r="D23" s="135">
        <v>60</v>
      </c>
      <c r="E23" s="64">
        <f>VLOOKUP($B23,Valores!$A$2:$G$300,6,FALSE)*VLOOKUP(VLOOKUP($B23,Indices_Poder!$B$5:$E$250,3,FALSE),Indices_Poder!$G$6:$N$28,4,FALSE)</f>
        <v>5744.0577699282558</v>
      </c>
      <c r="F23" s="65">
        <f>$E23*VLOOKUP(F$9,Regional!$A$2:$B$7,2,FALSE)</f>
        <v>5815.858492052359</v>
      </c>
      <c r="G23" s="65">
        <f>$E23*VLOOKUP(G$9,Regional!$A$2:$B$7,2,FALSE)</f>
        <v>5589.5426159171857</v>
      </c>
      <c r="H23" s="65">
        <f>$E23*VLOOKUP(H$9,Regional!$A$2:$B$7,2,FALSE)</f>
        <v>5899.1473297163184</v>
      </c>
      <c r="I23" s="65">
        <f>$E23*VLOOKUP(I$9,Regional!$A$2:$B$7,2,FALSE)</f>
        <v>5777.3733049938401</v>
      </c>
      <c r="J23" s="65">
        <f>$E23*VLOOKUP(J$9,Regional!$A$2:$B$7,2,FALSE)</f>
        <v>5827.9210133692077</v>
      </c>
      <c r="K23" s="74">
        <f t="shared" si="2"/>
        <v>344643.46619569534</v>
      </c>
      <c r="L23" s="253">
        <f t="shared" si="3"/>
        <v>348951.50952314155</v>
      </c>
      <c r="M23" s="253">
        <f t="shared" si="3"/>
        <v>335372.55695503112</v>
      </c>
      <c r="N23" s="253">
        <f t="shared" si="3"/>
        <v>353948.83978297911</v>
      </c>
      <c r="O23" s="253">
        <f t="shared" si="3"/>
        <v>346642.39829963038</v>
      </c>
      <c r="P23" s="254">
        <f t="shared" si="3"/>
        <v>349675.26080215245</v>
      </c>
      <c r="Q23" s="185">
        <f>VLOOKUP(B23,Valores!$A$2:$P$300,14,FALSE)</f>
        <v>1</v>
      </c>
      <c r="R23" s="185">
        <f>VLOOKUP(B23,Valores!$A$2:$P$300,15,FALSE)</f>
        <v>3.1300000000000001E-2</v>
      </c>
      <c r="S23" s="186">
        <f t="shared" si="4"/>
        <v>0</v>
      </c>
      <c r="T23" s="186">
        <f t="shared" si="0"/>
        <v>0</v>
      </c>
      <c r="U23" s="186">
        <f t="shared" si="0"/>
        <v>0</v>
      </c>
      <c r="V23" s="186">
        <f t="shared" si="0"/>
        <v>0</v>
      </c>
      <c r="W23" s="186">
        <f t="shared" si="0"/>
        <v>0</v>
      </c>
      <c r="Y23" s="174">
        <f t="shared" si="5"/>
        <v>348951.50952314155</v>
      </c>
      <c r="Z23" s="31">
        <f t="shared" si="5"/>
        <v>335372.55695503112</v>
      </c>
      <c r="AA23" s="31">
        <f t="shared" si="5"/>
        <v>353948.83978297911</v>
      </c>
      <c r="AB23" s="31">
        <f t="shared" si="5"/>
        <v>346642.39829963038</v>
      </c>
      <c r="AC23" s="220">
        <f t="shared" si="5"/>
        <v>349675.26080215245</v>
      </c>
      <c r="AE23" s="186">
        <f t="shared" si="1"/>
        <v>348951.50952314155</v>
      </c>
      <c r="AF23" s="29">
        <f t="shared" si="1"/>
        <v>335372.55695503112</v>
      </c>
      <c r="AG23" s="29">
        <f t="shared" si="1"/>
        <v>353948.83978297911</v>
      </c>
      <c r="AH23" s="29">
        <f t="shared" si="1"/>
        <v>346642.39829963038</v>
      </c>
      <c r="AI23" s="187">
        <f t="shared" si="1"/>
        <v>349675.26080215245</v>
      </c>
    </row>
    <row r="24" spans="1:35" s="29" customFormat="1" x14ac:dyDescent="0.2">
      <c r="A24" s="79"/>
      <c r="B24" s="80" t="s">
        <v>143</v>
      </c>
      <c r="C24" s="80"/>
      <c r="D24" s="81"/>
      <c r="E24" s="82"/>
      <c r="F24" s="83"/>
      <c r="G24" s="83"/>
      <c r="H24" s="83"/>
      <c r="I24" s="83"/>
      <c r="J24" s="83"/>
      <c r="K24" s="192">
        <f t="shared" ref="K24:P24" si="6">SUM(K10:K23)</f>
        <v>6639677.0344378352</v>
      </c>
      <c r="L24" s="83">
        <f t="shared" si="6"/>
        <v>6722672.9973683069</v>
      </c>
      <c r="M24" s="83">
        <f t="shared" si="6"/>
        <v>6461069.7222114578</v>
      </c>
      <c r="N24" s="83">
        <f t="shared" si="6"/>
        <v>6818948.3143676557</v>
      </c>
      <c r="O24" s="83">
        <f t="shared" si="6"/>
        <v>6678187.1612375751</v>
      </c>
      <c r="P24" s="83">
        <f t="shared" si="6"/>
        <v>6736616.319140627</v>
      </c>
      <c r="S24" s="174">
        <f>SUMIF($Q10:$Q23,"&lt;&gt;Rateio",AE10:AE23)</f>
        <v>6722672.9973683069</v>
      </c>
      <c r="T24" s="174">
        <f>SUMIF($Q10:$Q23,"&lt;&gt;Rateio",AF10:AF23)</f>
        <v>6461069.7222114578</v>
      </c>
      <c r="U24" s="174">
        <f>SUMIF($Q10:$Q23,"&lt;&gt;Rateio",AG10:AG23)</f>
        <v>6818948.3143676557</v>
      </c>
      <c r="V24" s="174">
        <f>SUMIF($Q10:$Q23,"&lt;&gt;Rateio",AH10:AH23)</f>
        <v>6678187.1612375751</v>
      </c>
      <c r="W24" s="214">
        <f>SUMIF($Q10:$Q23,"&lt;&gt;Rateio",AI10:AI23)</f>
        <v>6736616.319140627</v>
      </c>
      <c r="Y24" s="186"/>
      <c r="AC24" s="187"/>
      <c r="AE24" s="186"/>
      <c r="AI24" s="187"/>
    </row>
    <row r="25" spans="1:35" s="29" customFormat="1" ht="12.75" hidden="1" customHeight="1" x14ac:dyDescent="0.2">
      <c r="A25" s="79"/>
      <c r="B25" s="80"/>
      <c r="C25" s="80"/>
      <c r="D25" s="81"/>
      <c r="E25" s="137" t="s">
        <v>118</v>
      </c>
      <c r="F25" s="87" t="s">
        <v>129</v>
      </c>
      <c r="G25" s="87" t="s">
        <v>130</v>
      </c>
      <c r="H25" s="87" t="s">
        <v>142</v>
      </c>
      <c r="I25" s="87" t="s">
        <v>132</v>
      </c>
      <c r="J25" s="87" t="s">
        <v>133</v>
      </c>
      <c r="K25" s="88"/>
      <c r="L25" s="83"/>
      <c r="M25" s="83"/>
      <c r="N25" s="83"/>
      <c r="O25" s="83"/>
      <c r="P25" s="83"/>
      <c r="S25" s="186"/>
      <c r="T25" s="186"/>
      <c r="U25" s="186"/>
      <c r="V25" s="186"/>
      <c r="W25" s="219"/>
      <c r="Y25" s="186"/>
      <c r="AC25" s="187"/>
      <c r="AE25" s="186"/>
      <c r="AI25" s="187"/>
    </row>
    <row r="26" spans="1:35" s="29" customFormat="1" ht="12.75" hidden="1" customHeight="1" x14ac:dyDescent="0.2">
      <c r="A26" s="89"/>
      <c r="B26" s="90" t="s">
        <v>206</v>
      </c>
      <c r="C26" s="90"/>
      <c r="D26" s="91"/>
      <c r="E26" s="92" t="e">
        <f>(SUMIF(#REF!,"Obras civis",K10:K23)+#REF!)*3.98%</f>
        <v>#REF!</v>
      </c>
      <c r="F26" s="93" t="e">
        <f>(SUMIF(#REF!,"Obras civis",L10:L23)+#REF!)*3.98%</f>
        <v>#REF!</v>
      </c>
      <c r="G26" s="93" t="e">
        <f>(SUMIF(#REF!,"Obras civis",M10:M23)+#REF!)*3.98%</f>
        <v>#REF!</v>
      </c>
      <c r="H26" s="93" t="e">
        <f>(SUMIF(#REF!,"Obras civis",N10:N23)+#REF!)*3.98%</f>
        <v>#REF!</v>
      </c>
      <c r="I26" s="93" t="e">
        <f>(SUMIF(#REF!,"Obras civis",O10:O23)+#REF!)*3.98%</f>
        <v>#REF!</v>
      </c>
      <c r="J26" s="93" t="e">
        <f>(SUMIF(#REF!,"Obras civis",P10:P23)+#REF!)*3.98%</f>
        <v>#REF!</v>
      </c>
      <c r="K26" s="92"/>
      <c r="L26" s="93"/>
      <c r="M26" s="93"/>
      <c r="N26" s="93"/>
      <c r="O26" s="93"/>
      <c r="P26" s="93"/>
      <c r="S26" s="186"/>
      <c r="T26" s="186"/>
      <c r="U26" s="186"/>
      <c r="V26" s="186"/>
      <c r="W26" s="219"/>
      <c r="Y26" s="186"/>
      <c r="AC26" s="187"/>
      <c r="AE26" s="186"/>
      <c r="AI26" s="187"/>
    </row>
    <row r="27" spans="1:35" s="29" customFormat="1" ht="12.75" hidden="1" customHeight="1" x14ac:dyDescent="0.2">
      <c r="A27" s="89"/>
      <c r="B27" s="90" t="s">
        <v>145</v>
      </c>
      <c r="C27" s="97"/>
      <c r="D27" s="98"/>
      <c r="E27" s="99" t="e">
        <f>K24+#REF!+E26</f>
        <v>#REF!</v>
      </c>
      <c r="F27" s="100" t="e">
        <f>L24+#REF!+F26</f>
        <v>#REF!</v>
      </c>
      <c r="G27" s="100" t="e">
        <f>M24+#REF!+G26</f>
        <v>#REF!</v>
      </c>
      <c r="H27" s="100" t="e">
        <f>N24+#REF!+H26</f>
        <v>#REF!</v>
      </c>
      <c r="I27" s="100" t="e">
        <f>O24+#REF!+I26</f>
        <v>#REF!</v>
      </c>
      <c r="J27" s="100" t="e">
        <f>P24+#REF!+J26</f>
        <v>#REF!</v>
      </c>
      <c r="K27" s="99"/>
      <c r="L27" s="100"/>
      <c r="M27" s="100"/>
      <c r="N27" s="100"/>
      <c r="O27" s="100"/>
      <c r="P27" s="100"/>
      <c r="S27" s="186"/>
      <c r="T27" s="186"/>
      <c r="U27" s="186"/>
      <c r="V27" s="186"/>
      <c r="W27" s="219"/>
      <c r="Y27" s="186"/>
      <c r="AC27" s="187"/>
      <c r="AE27" s="186"/>
      <c r="AI27" s="187"/>
    </row>
    <row r="28" spans="1:35" s="29" customFormat="1" ht="12.75" hidden="1" customHeight="1" x14ac:dyDescent="0.2">
      <c r="A28" s="89"/>
      <c r="B28" s="90" t="s">
        <v>146</v>
      </c>
      <c r="C28" s="90"/>
      <c r="D28" s="91"/>
      <c r="E28" s="92" t="e">
        <f>E27*2.7%</f>
        <v>#REF!</v>
      </c>
      <c r="F28" s="93" t="e">
        <f>F27*2.7%</f>
        <v>#REF!</v>
      </c>
      <c r="G28" s="93" t="e">
        <f t="shared" ref="G28:J28" si="7">G27*2.7%</f>
        <v>#REF!</v>
      </c>
      <c r="H28" s="93" t="e">
        <f t="shared" si="7"/>
        <v>#REF!</v>
      </c>
      <c r="I28" s="93" t="e">
        <f t="shared" si="7"/>
        <v>#REF!</v>
      </c>
      <c r="J28" s="93" t="e">
        <f t="shared" si="7"/>
        <v>#REF!</v>
      </c>
      <c r="K28" s="92"/>
      <c r="L28" s="93"/>
      <c r="M28" s="93"/>
      <c r="N28" s="93"/>
      <c r="O28" s="93"/>
      <c r="P28" s="93"/>
      <c r="S28" s="186"/>
      <c r="T28" s="186"/>
      <c r="U28" s="186"/>
      <c r="V28" s="186"/>
      <c r="W28" s="219"/>
      <c r="Y28" s="186"/>
      <c r="AC28" s="187"/>
      <c r="AE28" s="186"/>
      <c r="AI28" s="187"/>
    </row>
    <row r="29" spans="1:35" s="29" customFormat="1" ht="12.75" hidden="1" customHeight="1" x14ac:dyDescent="0.2">
      <c r="A29" s="89"/>
      <c r="B29" s="90" t="s">
        <v>147</v>
      </c>
      <c r="C29" s="97"/>
      <c r="D29" s="98"/>
      <c r="E29" s="99" t="e">
        <f>E27*1.4%</f>
        <v>#REF!</v>
      </c>
      <c r="F29" s="100" t="e">
        <f>F27*1.4%</f>
        <v>#REF!</v>
      </c>
      <c r="G29" s="100" t="e">
        <f t="shared" ref="G29:J29" si="8">G27*1.4%</f>
        <v>#REF!</v>
      </c>
      <c r="H29" s="100" t="e">
        <f t="shared" si="8"/>
        <v>#REF!</v>
      </c>
      <c r="I29" s="100" t="e">
        <f t="shared" si="8"/>
        <v>#REF!</v>
      </c>
      <c r="J29" s="100" t="e">
        <f t="shared" si="8"/>
        <v>#REF!</v>
      </c>
      <c r="K29" s="99"/>
      <c r="L29" s="100"/>
      <c r="M29" s="100"/>
      <c r="N29" s="100"/>
      <c r="O29" s="100"/>
      <c r="P29" s="100"/>
      <c r="S29" s="186"/>
      <c r="T29" s="186"/>
      <c r="U29" s="186"/>
      <c r="V29" s="186"/>
      <c r="W29" s="219"/>
      <c r="Y29" s="186"/>
      <c r="AC29" s="187"/>
      <c r="AE29" s="186"/>
      <c r="AI29" s="187"/>
    </row>
    <row r="30" spans="1:35" s="29" customFormat="1" ht="12.75" hidden="1" customHeight="1" x14ac:dyDescent="0.2">
      <c r="A30" s="89"/>
      <c r="B30" s="90" t="s">
        <v>148</v>
      </c>
      <c r="C30" s="90"/>
      <c r="D30" s="90"/>
      <c r="E30" s="92" t="e">
        <f>E27*3.99%</f>
        <v>#REF!</v>
      </c>
      <c r="F30" s="93" t="e">
        <f>F27*3.99%</f>
        <v>#REF!</v>
      </c>
      <c r="G30" s="93" t="e">
        <f t="shared" ref="G30:J30" si="9">G27*3.99%</f>
        <v>#REF!</v>
      </c>
      <c r="H30" s="93" t="e">
        <f t="shared" si="9"/>
        <v>#REF!</v>
      </c>
      <c r="I30" s="93" t="e">
        <f t="shared" si="9"/>
        <v>#REF!</v>
      </c>
      <c r="J30" s="93" t="e">
        <f t="shared" si="9"/>
        <v>#REF!</v>
      </c>
      <c r="K30" s="92"/>
      <c r="L30" s="93"/>
      <c r="M30" s="93"/>
      <c r="N30" s="93"/>
      <c r="O30" s="93"/>
      <c r="P30" s="93"/>
      <c r="S30" s="186"/>
      <c r="T30" s="186"/>
      <c r="U30" s="186"/>
      <c r="V30" s="186"/>
      <c r="W30" s="219"/>
      <c r="Y30" s="186"/>
      <c r="AC30" s="187"/>
      <c r="AE30" s="186"/>
      <c r="AI30" s="187"/>
    </row>
    <row r="31" spans="1:35" s="29" customFormat="1" ht="12.75" hidden="1" customHeight="1" x14ac:dyDescent="0.2">
      <c r="A31" s="89"/>
      <c r="B31" s="104" t="s">
        <v>149</v>
      </c>
      <c r="C31" s="104"/>
      <c r="D31" s="105"/>
      <c r="E31" s="106" t="e">
        <f>E27*2.7%</f>
        <v>#REF!</v>
      </c>
      <c r="F31" s="107" t="e">
        <f>F27*2.7%</f>
        <v>#REF!</v>
      </c>
      <c r="G31" s="107" t="e">
        <f t="shared" ref="G31:J31" si="10">G27*2.7%</f>
        <v>#REF!</v>
      </c>
      <c r="H31" s="107" t="e">
        <f t="shared" si="10"/>
        <v>#REF!</v>
      </c>
      <c r="I31" s="107" t="e">
        <f t="shared" si="10"/>
        <v>#REF!</v>
      </c>
      <c r="J31" s="107" t="e">
        <f t="shared" si="10"/>
        <v>#REF!</v>
      </c>
      <c r="K31" s="106"/>
      <c r="L31" s="107"/>
      <c r="M31" s="107"/>
      <c r="N31" s="107"/>
      <c r="O31" s="107"/>
      <c r="P31" s="107"/>
      <c r="S31" s="186"/>
      <c r="T31" s="186"/>
      <c r="U31" s="186"/>
      <c r="V31" s="186"/>
      <c r="W31" s="219"/>
      <c r="Y31" s="186"/>
      <c r="AC31" s="187"/>
      <c r="AE31" s="186"/>
      <c r="AI31" s="187"/>
    </row>
    <row r="32" spans="1:35" s="29" customFormat="1" ht="12.75" hidden="1" customHeight="1" x14ac:dyDescent="0.2">
      <c r="A32" s="89"/>
      <c r="B32" s="90" t="s">
        <v>150</v>
      </c>
      <c r="C32" s="90"/>
      <c r="D32" s="91"/>
      <c r="E32" s="106" t="e">
        <f>E27+E28+E29+E30+E31</f>
        <v>#REF!</v>
      </c>
      <c r="F32" s="93" t="e">
        <f>F27+F28+F29+F30+F31</f>
        <v>#REF!</v>
      </c>
      <c r="G32" s="93" t="e">
        <f t="shared" ref="G32:J32" si="11">G27+G28+G29+G30+G31</f>
        <v>#REF!</v>
      </c>
      <c r="H32" s="93" t="e">
        <f t="shared" si="11"/>
        <v>#REF!</v>
      </c>
      <c r="I32" s="93" t="e">
        <f t="shared" si="11"/>
        <v>#REF!</v>
      </c>
      <c r="J32" s="93" t="e">
        <f t="shared" si="11"/>
        <v>#REF!</v>
      </c>
      <c r="K32" s="92"/>
      <c r="L32" s="93"/>
      <c r="M32" s="93"/>
      <c r="N32" s="93"/>
      <c r="O32" s="93"/>
      <c r="P32" s="93"/>
      <c r="S32" s="186"/>
      <c r="T32" s="186"/>
      <c r="U32" s="186"/>
      <c r="V32" s="186"/>
      <c r="W32" s="219"/>
      <c r="Y32" s="186"/>
      <c r="AC32" s="187"/>
      <c r="AE32" s="186"/>
      <c r="AI32" s="187"/>
    </row>
    <row r="33" spans="1:35" s="29" customFormat="1" ht="12.75" hidden="1" customHeight="1" x14ac:dyDescent="0.2">
      <c r="A33" s="90"/>
      <c r="B33" s="90" t="s">
        <v>151</v>
      </c>
      <c r="C33" s="90"/>
      <c r="D33" s="91"/>
      <c r="E33" s="92" t="e">
        <f t="shared" ref="E33:J33" si="12">E32*3%</f>
        <v>#REF!</v>
      </c>
      <c r="F33" s="93" t="e">
        <f t="shared" si="12"/>
        <v>#REF!</v>
      </c>
      <c r="G33" s="93" t="e">
        <f t="shared" si="12"/>
        <v>#REF!</v>
      </c>
      <c r="H33" s="93" t="e">
        <f t="shared" si="12"/>
        <v>#REF!</v>
      </c>
      <c r="I33" s="93" t="e">
        <f t="shared" si="12"/>
        <v>#REF!</v>
      </c>
      <c r="J33" s="93" t="e">
        <f t="shared" si="12"/>
        <v>#REF!</v>
      </c>
      <c r="K33" s="92"/>
      <c r="L33" s="93"/>
      <c r="M33" s="93"/>
      <c r="N33" s="93"/>
      <c r="O33" s="93"/>
      <c r="P33" s="93"/>
      <c r="S33" s="186"/>
      <c r="T33" s="186"/>
      <c r="U33" s="186"/>
      <c r="V33" s="186"/>
      <c r="W33" s="219"/>
      <c r="Y33" s="186"/>
      <c r="AC33" s="187"/>
      <c r="AE33" s="186"/>
      <c r="AI33" s="187"/>
    </row>
    <row r="34" spans="1:35" s="29" customFormat="1" ht="12.75" hidden="1" customHeight="1" x14ac:dyDescent="0.2">
      <c r="A34" s="110"/>
      <c r="B34" s="110" t="s">
        <v>152</v>
      </c>
      <c r="C34" s="110"/>
      <c r="D34" s="111"/>
      <c r="E34" s="112" t="e">
        <f>E32*2.7%</f>
        <v>#REF!</v>
      </c>
      <c r="F34" s="103" t="e">
        <f>F32*2.7%</f>
        <v>#REF!</v>
      </c>
      <c r="G34" s="103" t="e">
        <f t="shared" ref="G34:J34" si="13">G32*2.7%</f>
        <v>#REF!</v>
      </c>
      <c r="H34" s="103" t="e">
        <f t="shared" si="13"/>
        <v>#REF!</v>
      </c>
      <c r="I34" s="103" t="e">
        <f t="shared" si="13"/>
        <v>#REF!</v>
      </c>
      <c r="J34" s="103" t="e">
        <f t="shared" si="13"/>
        <v>#REF!</v>
      </c>
      <c r="K34" s="112"/>
      <c r="L34" s="103"/>
      <c r="M34" s="103"/>
      <c r="N34" s="103"/>
      <c r="O34" s="103"/>
      <c r="P34" s="103"/>
      <c r="S34" s="186"/>
      <c r="T34" s="186"/>
      <c r="U34" s="186"/>
      <c r="V34" s="186"/>
      <c r="W34" s="219"/>
      <c r="Y34" s="186"/>
      <c r="AC34" s="187"/>
      <c r="AE34" s="186"/>
      <c r="AI34" s="187"/>
    </row>
    <row r="35" spans="1:35" s="29" customFormat="1" x14ac:dyDescent="0.2">
      <c r="A35" s="79"/>
      <c r="B35" s="80" t="s">
        <v>153</v>
      </c>
      <c r="C35" s="80"/>
      <c r="D35" s="81"/>
      <c r="E35" s="82">
        <f>K24*(1+Entrada!$G$13)</f>
        <v>10051143.094731996</v>
      </c>
      <c r="F35" s="83">
        <f>L24*(1+Entrada!$G$13)</f>
        <v>10176782.383416142</v>
      </c>
      <c r="G35" s="83">
        <f>M24*(1+Entrada!$G$13)</f>
        <v>9780767.3454837054</v>
      </c>
      <c r="H35" s="83">
        <f>N24*(1+Entrada!$G$13)</f>
        <v>10322523.958289757</v>
      </c>
      <c r="I35" s="83">
        <f>O24*(1+Entrada!$G$13)</f>
        <v>10109439.724681441</v>
      </c>
      <c r="J35" s="83">
        <f>P24*(1+Entrada!$G$13)</f>
        <v>10197889.783915082</v>
      </c>
      <c r="K35" s="82"/>
      <c r="L35" s="83"/>
      <c r="M35" s="83"/>
      <c r="N35" s="83"/>
      <c r="O35" s="83"/>
      <c r="P35" s="83"/>
      <c r="S35" s="174">
        <f>SUMIF($Q10:$Q23,"&lt;&gt;Rateio",Y10:Y23)</f>
        <v>6722672.9973683069</v>
      </c>
      <c r="T35" s="174">
        <f>SUMIF($Q10:$Q23,"&lt;&gt;Rateio",Z10:Z23)</f>
        <v>6461069.7222114578</v>
      </c>
      <c r="U35" s="174">
        <f>SUMIF($Q10:$Q23,"&lt;&gt;Rateio",AA10:AA23)</f>
        <v>6818948.3143676557</v>
      </c>
      <c r="V35" s="174">
        <f>SUMIF($Q10:$Q23,"&lt;&gt;Rateio",AB10:AB23)</f>
        <v>6678187.1612375751</v>
      </c>
      <c r="W35" s="214">
        <f>SUMIF($Q10:$Q23,"&lt;&gt;Rateio",AC10:AC23)</f>
        <v>6736616.319140627</v>
      </c>
      <c r="Y35" s="186"/>
      <c r="AC35" s="187"/>
      <c r="AE35" s="186"/>
      <c r="AI35" s="187"/>
    </row>
    <row r="36" spans="1:35" s="29" customFormat="1" x14ac:dyDescent="0.2">
      <c r="C36" s="231"/>
      <c r="E36" s="168">
        <f>AVERAGE(F36:J36)</f>
        <v>1</v>
      </c>
      <c r="F36" s="193">
        <f>S36</f>
        <v>1</v>
      </c>
      <c r="G36" s="194">
        <f>T36</f>
        <v>1</v>
      </c>
      <c r="H36" s="194">
        <f>U36</f>
        <v>1</v>
      </c>
      <c r="I36" s="194">
        <f>V36</f>
        <v>1</v>
      </c>
      <c r="J36" s="195">
        <f>W36</f>
        <v>1</v>
      </c>
      <c r="K36" s="233"/>
      <c r="L36" s="233"/>
      <c r="M36" s="233"/>
      <c r="N36" s="31"/>
      <c r="O36" s="31"/>
      <c r="P36" s="31"/>
      <c r="Q36" s="31"/>
      <c r="S36" s="196">
        <f>S24/S35</f>
        <v>1</v>
      </c>
      <c r="T36" s="196">
        <f>T24/T35</f>
        <v>1</v>
      </c>
      <c r="U36" s="196">
        <f>U24/U35</f>
        <v>1</v>
      </c>
      <c r="V36" s="196">
        <f>V24/V35</f>
        <v>1</v>
      </c>
      <c r="W36" s="255">
        <f>W24/W35</f>
        <v>1</v>
      </c>
      <c r="Y36" s="196"/>
      <c r="Z36" s="197"/>
      <c r="AA36" s="197"/>
      <c r="AB36" s="197"/>
      <c r="AC36" s="198"/>
      <c r="AE36" s="196"/>
      <c r="AF36" s="197"/>
      <c r="AG36" s="197"/>
      <c r="AH36" s="197"/>
      <c r="AI36" s="198"/>
    </row>
    <row r="37" spans="1:35" s="29" customFormat="1" x14ac:dyDescent="0.2">
      <c r="C37" s="231"/>
      <c r="E37" s="199"/>
      <c r="F37" s="200"/>
      <c r="G37" s="200"/>
      <c r="H37" s="200"/>
      <c r="I37" s="200"/>
      <c r="J37" s="200"/>
      <c r="K37" s="233"/>
      <c r="L37" s="233"/>
      <c r="M37" s="233"/>
      <c r="N37" s="31"/>
      <c r="O37" s="31"/>
      <c r="P37" s="31"/>
      <c r="Q37" s="31"/>
    </row>
    <row r="38" spans="1:35" s="29" customFormat="1" x14ac:dyDescent="0.2">
      <c r="C38" s="231"/>
      <c r="E38" s="199"/>
      <c r="F38" s="200"/>
      <c r="G38" s="200"/>
      <c r="H38" s="200"/>
      <c r="I38" s="200"/>
      <c r="J38" s="200"/>
      <c r="K38" s="233"/>
      <c r="L38" s="233"/>
      <c r="M38" s="233"/>
      <c r="N38" s="31"/>
      <c r="O38" s="31"/>
      <c r="P38" s="31"/>
      <c r="Q38" s="31"/>
    </row>
    <row r="39" spans="1:35" s="29" customFormat="1" x14ac:dyDescent="0.2">
      <c r="C39" s="231"/>
      <c r="E39" s="30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31"/>
    </row>
    <row r="40" spans="1:35" s="35" customFormat="1" ht="12.75" customHeight="1" x14ac:dyDescent="0.25">
      <c r="B40" s="398" t="s">
        <v>315</v>
      </c>
      <c r="C40" s="232"/>
      <c r="D40" s="231"/>
      <c r="E40" s="233"/>
      <c r="F40" s="233"/>
      <c r="G40" s="231"/>
      <c r="H40" s="234"/>
      <c r="I40" s="235"/>
      <c r="J40" s="36"/>
      <c r="K40" s="36"/>
      <c r="L40" s="37"/>
      <c r="M40" s="36"/>
      <c r="N40" s="36"/>
      <c r="S40" s="171" t="s">
        <v>129</v>
      </c>
      <c r="T40" s="171" t="s">
        <v>130</v>
      </c>
      <c r="U40" s="171" t="s">
        <v>142</v>
      </c>
      <c r="V40" s="171" t="s">
        <v>132</v>
      </c>
      <c r="W40" s="213" t="s">
        <v>133</v>
      </c>
      <c r="Y40" s="171" t="s">
        <v>129</v>
      </c>
      <c r="Z40" s="171" t="s">
        <v>130</v>
      </c>
      <c r="AA40" s="171" t="s">
        <v>142</v>
      </c>
      <c r="AB40" s="171" t="s">
        <v>132</v>
      </c>
      <c r="AC40" s="213" t="s">
        <v>133</v>
      </c>
      <c r="AE40" s="171" t="s">
        <v>129</v>
      </c>
      <c r="AF40" s="171" t="s">
        <v>130</v>
      </c>
      <c r="AG40" s="171" t="s">
        <v>142</v>
      </c>
      <c r="AH40" s="171" t="s">
        <v>132</v>
      </c>
      <c r="AI40" s="213" t="s">
        <v>133</v>
      </c>
    </row>
    <row r="41" spans="1:35" s="35" customFormat="1" ht="12.75" customHeight="1" x14ac:dyDescent="0.2">
      <c r="B41" s="399"/>
      <c r="C41" s="236"/>
      <c r="D41" s="258"/>
      <c r="E41" s="267"/>
      <c r="F41" s="233"/>
      <c r="G41" s="258"/>
      <c r="H41" s="259"/>
      <c r="I41" s="259"/>
      <c r="J41" s="36"/>
      <c r="K41" s="36"/>
      <c r="L41" s="37"/>
      <c r="M41" s="36"/>
      <c r="N41" s="36"/>
      <c r="Q41" s="29" t="s">
        <v>202</v>
      </c>
      <c r="S41" s="174">
        <f>SUMIF($Q44:$Q57,"Rateio",L44:L57)+F69</f>
        <v>10198263.967586685</v>
      </c>
      <c r="T41" s="174">
        <f>SUMIF($Q44:$Q57,"Rateio",M44:M57)+G69</f>
        <v>9801413.0043047965</v>
      </c>
      <c r="U41" s="174">
        <f>SUMIF($Q44:$Q57,"Rateio",N44:N57)+H69</f>
        <v>10344313.179962002</v>
      </c>
      <c r="V41" s="174">
        <f>SUMIF($Q44:$Q57,"Rateio",O44:O57)+I69</f>
        <v>10130779.159109818</v>
      </c>
      <c r="W41" s="214">
        <f>SUMIF($Q44:$Q57,"Rateio",P44:P57)+J69</f>
        <v>10219415.922482422</v>
      </c>
      <c r="Y41" s="215"/>
      <c r="AC41" s="175"/>
      <c r="AE41" s="215"/>
      <c r="AI41" s="175"/>
    </row>
    <row r="42" spans="1:35" s="44" customFormat="1" x14ac:dyDescent="0.2">
      <c r="A42" s="379" t="s">
        <v>136</v>
      </c>
      <c r="B42" s="393" t="s">
        <v>138</v>
      </c>
      <c r="C42" s="379" t="s">
        <v>3</v>
      </c>
      <c r="D42" s="396" t="s">
        <v>139</v>
      </c>
      <c r="E42" s="43">
        <f>$E$8</f>
        <v>44228</v>
      </c>
      <c r="F42" s="377" t="str">
        <f>$F$8</f>
        <v>Preço Unitário</v>
      </c>
      <c r="G42" s="377"/>
      <c r="H42" s="377"/>
      <c r="I42" s="377"/>
      <c r="J42" s="377"/>
      <c r="K42" s="43">
        <f>$K$8</f>
        <v>44228</v>
      </c>
      <c r="L42" s="378" t="str">
        <f>$L$8</f>
        <v>Preço Total</v>
      </c>
      <c r="M42" s="378"/>
      <c r="N42" s="378"/>
      <c r="O42" s="378"/>
      <c r="P42" s="378"/>
      <c r="Q42" s="176" t="s">
        <v>203</v>
      </c>
      <c r="S42" s="174">
        <f>SUMIF($R44:$R57,"UAR",L44:L57)</f>
        <v>0</v>
      </c>
      <c r="T42" s="174">
        <f>SUMIF($R44:$R57,"UAR",M44:M57)</f>
        <v>0</v>
      </c>
      <c r="U42" s="174">
        <f>SUMIF($R44:$R57,"UAR",N44:N57)</f>
        <v>0</v>
      </c>
      <c r="V42" s="174">
        <f>SUMIF($R44:$R57,"UAR",O44:O57)</f>
        <v>0</v>
      </c>
      <c r="W42" s="214">
        <f>SUMIF($R44:$R57,"UAR",P44:P57)</f>
        <v>0</v>
      </c>
      <c r="Y42" s="216"/>
      <c r="AC42" s="177"/>
      <c r="AE42" s="216"/>
      <c r="AI42" s="177"/>
    </row>
    <row r="43" spans="1:35" s="49" customFormat="1" x14ac:dyDescent="0.2">
      <c r="A43" s="379"/>
      <c r="B43" s="380"/>
      <c r="C43" s="379"/>
      <c r="D43" s="397"/>
      <c r="E43" s="45" t="s">
        <v>118</v>
      </c>
      <c r="F43" s="47" t="s">
        <v>129</v>
      </c>
      <c r="G43" s="47" t="s">
        <v>130</v>
      </c>
      <c r="H43" s="47" t="s">
        <v>142</v>
      </c>
      <c r="I43" s="47" t="s">
        <v>132</v>
      </c>
      <c r="J43" s="47" t="s">
        <v>133</v>
      </c>
      <c r="K43" s="45" t="s">
        <v>118</v>
      </c>
      <c r="L43" s="47" t="s">
        <v>129</v>
      </c>
      <c r="M43" s="47" t="s">
        <v>130</v>
      </c>
      <c r="N43" s="47" t="s">
        <v>142</v>
      </c>
      <c r="O43" s="47" t="s">
        <v>132</v>
      </c>
      <c r="P43" s="47" t="s">
        <v>133</v>
      </c>
      <c r="Q43" s="176" t="s">
        <v>204</v>
      </c>
      <c r="S43" s="181">
        <f>S42/S41</f>
        <v>0</v>
      </c>
      <c r="T43" s="181">
        <f>T42/T41</f>
        <v>0</v>
      </c>
      <c r="U43" s="181">
        <f>U42/U41</f>
        <v>0</v>
      </c>
      <c r="V43" s="181">
        <f>V42/V41</f>
        <v>0</v>
      </c>
      <c r="W43" s="217">
        <f>W42/W41</f>
        <v>0</v>
      </c>
      <c r="Y43" s="218"/>
      <c r="Z43" s="182"/>
      <c r="AA43" s="182"/>
      <c r="AB43" s="182"/>
      <c r="AC43" s="184"/>
      <c r="AE43" s="218"/>
      <c r="AF43" s="182"/>
      <c r="AG43" s="182"/>
      <c r="AH43" s="182"/>
      <c r="AI43" s="184"/>
    </row>
    <row r="44" spans="1:35" x14ac:dyDescent="0.2">
      <c r="A44" s="246">
        <v>1</v>
      </c>
      <c r="B44" s="116" t="s">
        <v>82</v>
      </c>
      <c r="C44" s="1" t="str">
        <f>VLOOKUP(B44,Valores!$A$2:$F$223,5,FALSE)</f>
        <v>unid.</v>
      </c>
      <c r="D44" s="247">
        <v>1</v>
      </c>
      <c r="E44" s="53">
        <f>EXP(10.90679)*POWER(Resumo!$C$68,0.38282)*POWER(Resumo!$D$68,0.00247)*POWER(Resumo!$E$68,0.45363)*(IF(Resumo!$F$68="ONAN/ONAF",0.8,IF(Resumo!$F$68="ONAN/ONAF/ONAF",1,1.1)))*1.024659*0.93*(1+Valores!$H$4)*(1+Valores!$I$4)*(1+Valores!$J$4)*VLOOKUP(VLOOKUP($B10,Indices_Poder!$B$5:$E$250,3,FALSE),Indices_Poder!$G$6:$N$28,8,FALSE)</f>
        <v>6199603.1303214608</v>
      </c>
      <c r="F44" s="270">
        <f>$E44*VLOOKUP(F$43,Regional!$A$2:$B$7,2,FALSE)</f>
        <v>6277098.1694504786</v>
      </c>
      <c r="G44" s="270">
        <f>$E44*VLOOKUP(G$43,Regional!$A$2:$B$7,2,FALSE)</f>
        <v>6032833.8061158136</v>
      </c>
      <c r="H44" s="270">
        <f>$E44*VLOOKUP(H$43,Regional!$A$2:$B$7,2,FALSE)</f>
        <v>6366992.4148401394</v>
      </c>
      <c r="I44" s="270">
        <f>$E44*VLOOKUP(I$43,Regional!$A$2:$B$7,2,FALSE)</f>
        <v>6235560.8284773258</v>
      </c>
      <c r="J44" s="271">
        <f>$E44*VLOOKUP(J$43,Regional!$A$2:$B$7,2,FALSE)</f>
        <v>6290117.336024154</v>
      </c>
      <c r="K44" s="56">
        <f>D44*E44</f>
        <v>6199603.1303214608</v>
      </c>
      <c r="L44" s="248">
        <f>D44*F44</f>
        <v>6277098.1694504786</v>
      </c>
      <c r="M44" s="248">
        <f>D44*G44</f>
        <v>6032833.8061158136</v>
      </c>
      <c r="N44" s="248">
        <f>D44*H44</f>
        <v>6366992.4148401394</v>
      </c>
      <c r="O44" s="248">
        <f>D44*I44</f>
        <v>6235560.8284773258</v>
      </c>
      <c r="P44" s="249">
        <f>D44*J44</f>
        <v>6290117.336024154</v>
      </c>
      <c r="Q44" s="185">
        <f>VLOOKUP(B44,Valores!$A$2:$P$300,14,FALSE)</f>
        <v>1</v>
      </c>
      <c r="R44" s="185">
        <f>VLOOKUP(B44,Valores!$A$2:$P$300,15,FALSE)</f>
        <v>2.86E-2</v>
      </c>
      <c r="S44" s="186">
        <f>IF($R44="UAR",L44*S$43,0)</f>
        <v>0</v>
      </c>
      <c r="T44" s="186">
        <f t="shared" ref="T44:W57" si="14">IF($R44="UAR",M44*T$43,0)</f>
        <v>0</v>
      </c>
      <c r="U44" s="186">
        <f t="shared" si="14"/>
        <v>0</v>
      </c>
      <c r="V44" s="186">
        <f t="shared" si="14"/>
        <v>0</v>
      </c>
      <c r="W44" s="186">
        <f t="shared" si="14"/>
        <v>0</v>
      </c>
      <c r="Y44" s="174">
        <f>L44+S44</f>
        <v>6277098.1694504786</v>
      </c>
      <c r="Z44" s="31">
        <f>M44+T44</f>
        <v>6032833.8061158136</v>
      </c>
      <c r="AA44" s="31">
        <f>N44+U44</f>
        <v>6366992.4148401394</v>
      </c>
      <c r="AB44" s="31">
        <f>O44+V44</f>
        <v>6235560.8284773258</v>
      </c>
      <c r="AC44" s="220">
        <f>P44+W44</f>
        <v>6290117.336024154</v>
      </c>
      <c r="AE44" s="186">
        <f t="shared" ref="AE44:AI57" si="15">IF($Q44="rateio",0,Y44*$Q44)</f>
        <v>6277098.1694504786</v>
      </c>
      <c r="AF44" s="29">
        <f t="shared" si="15"/>
        <v>6032833.8061158136</v>
      </c>
      <c r="AG44" s="29">
        <f t="shared" si="15"/>
        <v>6366992.4148401394</v>
      </c>
      <c r="AH44" s="29">
        <f t="shared" si="15"/>
        <v>6235560.8284773258</v>
      </c>
      <c r="AI44" s="187">
        <f t="shared" si="15"/>
        <v>6290117.336024154</v>
      </c>
    </row>
    <row r="45" spans="1:35" x14ac:dyDescent="0.2">
      <c r="A45" s="250">
        <v>2</v>
      </c>
      <c r="B45" s="1" t="s">
        <v>238</v>
      </c>
      <c r="C45" s="1" t="str">
        <f>VLOOKUP(B45,Valores!$A$2:$F$223,5,FALSE)</f>
        <v>unid.</v>
      </c>
      <c r="D45" s="1">
        <v>0</v>
      </c>
      <c r="E45" s="64">
        <f>VLOOKUP($B45,Valores!$A$2:$G$300,6,FALSE)*VLOOKUP(VLOOKUP($B45,Indices_Poder!$B$5:$E$250,3,FALSE),Indices_Poder!$G$6:$N$28,4,FALSE)</f>
        <v>2604.1258136719553</v>
      </c>
      <c r="F45" s="272">
        <f>$E45*VLOOKUP(F$43,Regional!$A$2:$B$7,2,FALSE)</f>
        <v>2636.6773863428548</v>
      </c>
      <c r="G45" s="272">
        <f>$E45*VLOOKUP(G$43,Regional!$A$2:$B$7,2,FALSE)</f>
        <v>2534.0748292841795</v>
      </c>
      <c r="H45" s="272">
        <f>$E45*VLOOKUP(H$43,Regional!$A$2:$B$7,2,FALSE)</f>
        <v>2674.4372106410979</v>
      </c>
      <c r="I45" s="272">
        <f>$E45*VLOOKUP(I$43,Regional!$A$2:$B$7,2,FALSE)</f>
        <v>2619.2297433912527</v>
      </c>
      <c r="J45" s="273">
        <f>$E45*VLOOKUP(J$43,Regional!$A$2:$B$7,2,FALSE)</f>
        <v>2642.1460505515656</v>
      </c>
      <c r="K45" s="66">
        <f t="shared" ref="K45:K57" si="16">D45*E45</f>
        <v>0</v>
      </c>
      <c r="L45" s="65">
        <f t="shared" ref="L45:P57" si="17">$D45*F45</f>
        <v>0</v>
      </c>
      <c r="M45" s="65">
        <f t="shared" si="17"/>
        <v>0</v>
      </c>
      <c r="N45" s="65">
        <f t="shared" si="17"/>
        <v>0</v>
      </c>
      <c r="O45" s="65">
        <f t="shared" si="17"/>
        <v>0</v>
      </c>
      <c r="P45" s="133">
        <f t="shared" si="17"/>
        <v>0</v>
      </c>
      <c r="Q45" s="185">
        <f>VLOOKUP(B45,Valores!$A$2:$P$300,14,FALSE)</f>
        <v>1</v>
      </c>
      <c r="R45" s="185">
        <f>VLOOKUP(B45,Valores!$A$2:$P$300,15,FALSE)</f>
        <v>2.7E-2</v>
      </c>
      <c r="S45" s="186">
        <f t="shared" ref="S45:S57" si="18">IF($R45="UAR",L45*S$43,0)</f>
        <v>0</v>
      </c>
      <c r="T45" s="186">
        <f t="shared" si="14"/>
        <v>0</v>
      </c>
      <c r="U45" s="186">
        <f t="shared" si="14"/>
        <v>0</v>
      </c>
      <c r="V45" s="186">
        <f t="shared" si="14"/>
        <v>0</v>
      </c>
      <c r="W45" s="186">
        <f t="shared" si="14"/>
        <v>0</v>
      </c>
      <c r="Y45" s="174">
        <f t="shared" ref="Y45:AC57" si="19">L45+S45</f>
        <v>0</v>
      </c>
      <c r="Z45" s="31">
        <f t="shared" si="19"/>
        <v>0</v>
      </c>
      <c r="AA45" s="31">
        <f t="shared" si="19"/>
        <v>0</v>
      </c>
      <c r="AB45" s="31">
        <f t="shared" si="19"/>
        <v>0</v>
      </c>
      <c r="AC45" s="220">
        <f t="shared" si="19"/>
        <v>0</v>
      </c>
      <c r="AE45" s="186">
        <f t="shared" si="15"/>
        <v>0</v>
      </c>
      <c r="AF45" s="29">
        <f t="shared" si="15"/>
        <v>0</v>
      </c>
      <c r="AG45" s="29">
        <f t="shared" si="15"/>
        <v>0</v>
      </c>
      <c r="AH45" s="29">
        <f t="shared" si="15"/>
        <v>0</v>
      </c>
      <c r="AI45" s="187">
        <f t="shared" si="15"/>
        <v>0</v>
      </c>
    </row>
    <row r="46" spans="1:35" x14ac:dyDescent="0.2">
      <c r="A46" s="250">
        <v>3</v>
      </c>
      <c r="B46" s="1" t="s">
        <v>239</v>
      </c>
      <c r="C46" s="1" t="str">
        <f>VLOOKUP(B46,Valores!$A$2:$F$223,5,FALSE)</f>
        <v>unid.</v>
      </c>
      <c r="D46" s="1">
        <v>0</v>
      </c>
      <c r="E46" s="64">
        <f>VLOOKUP($B46,Valores!$A$2:$G$300,6,FALSE)*VLOOKUP(VLOOKUP($B46,Indices_Poder!$B$5:$E$250,3,FALSE),Indices_Poder!$G$6:$N$28,4,FALSE)</f>
        <v>2604.1258136719553</v>
      </c>
      <c r="F46" s="272">
        <f>$E46*VLOOKUP(F$43,Regional!$A$2:$B$7,2,FALSE)</f>
        <v>2636.6773863428548</v>
      </c>
      <c r="G46" s="272">
        <f>$E46*VLOOKUP(G$43,Regional!$A$2:$B$7,2,FALSE)</f>
        <v>2534.0748292841795</v>
      </c>
      <c r="H46" s="272">
        <f>$E46*VLOOKUP(H$43,Regional!$A$2:$B$7,2,FALSE)</f>
        <v>2674.4372106410979</v>
      </c>
      <c r="I46" s="272">
        <f>$E46*VLOOKUP(I$43,Regional!$A$2:$B$7,2,FALSE)</f>
        <v>2619.2297433912527</v>
      </c>
      <c r="J46" s="273">
        <f>$E46*VLOOKUP(J$43,Regional!$A$2:$B$7,2,FALSE)</f>
        <v>2642.1460505515656</v>
      </c>
      <c r="K46" s="66">
        <f t="shared" si="16"/>
        <v>0</v>
      </c>
      <c r="L46" s="65">
        <f t="shared" si="17"/>
        <v>0</v>
      </c>
      <c r="M46" s="65">
        <f t="shared" si="17"/>
        <v>0</v>
      </c>
      <c r="N46" s="65">
        <f t="shared" si="17"/>
        <v>0</v>
      </c>
      <c r="O46" s="65">
        <f t="shared" si="17"/>
        <v>0</v>
      </c>
      <c r="P46" s="133">
        <f t="shared" si="17"/>
        <v>0</v>
      </c>
      <c r="Q46" s="185">
        <f>VLOOKUP(B46,Valores!$A$2:$P$300,14,FALSE)</f>
        <v>1</v>
      </c>
      <c r="R46" s="185">
        <f>VLOOKUP(B46,Valores!$A$2:$P$300,15,FALSE)</f>
        <v>2.7E-2</v>
      </c>
      <c r="S46" s="186">
        <f t="shared" si="18"/>
        <v>0</v>
      </c>
      <c r="T46" s="186">
        <f t="shared" si="14"/>
        <v>0</v>
      </c>
      <c r="U46" s="186">
        <f t="shared" si="14"/>
        <v>0</v>
      </c>
      <c r="V46" s="186">
        <f t="shared" si="14"/>
        <v>0</v>
      </c>
      <c r="W46" s="186">
        <f t="shared" si="14"/>
        <v>0</v>
      </c>
      <c r="Y46" s="174">
        <f t="shared" si="19"/>
        <v>0</v>
      </c>
      <c r="Z46" s="31">
        <f t="shared" si="19"/>
        <v>0</v>
      </c>
      <c r="AA46" s="31">
        <f t="shared" si="19"/>
        <v>0</v>
      </c>
      <c r="AB46" s="31">
        <f t="shared" si="19"/>
        <v>0</v>
      </c>
      <c r="AC46" s="220">
        <f t="shared" si="19"/>
        <v>0</v>
      </c>
      <c r="AE46" s="186">
        <f t="shared" si="15"/>
        <v>0</v>
      </c>
      <c r="AF46" s="29">
        <f t="shared" si="15"/>
        <v>0</v>
      </c>
      <c r="AG46" s="29">
        <f t="shared" si="15"/>
        <v>0</v>
      </c>
      <c r="AH46" s="29">
        <f t="shared" si="15"/>
        <v>0</v>
      </c>
      <c r="AI46" s="187">
        <f t="shared" si="15"/>
        <v>0</v>
      </c>
    </row>
    <row r="47" spans="1:35" x14ac:dyDescent="0.2">
      <c r="A47" s="250">
        <v>4</v>
      </c>
      <c r="B47" s="1" t="s">
        <v>30</v>
      </c>
      <c r="C47" s="1" t="str">
        <f>VLOOKUP(B47,Valores!$A$2:$F$223,5,FALSE)</f>
        <v>unid.</v>
      </c>
      <c r="D47" s="1">
        <v>1</v>
      </c>
      <c r="E47" s="64">
        <f>VLOOKUP($B47,Valores!$A$2:$G$300,6,FALSE)*VLOOKUP(VLOOKUP($B47,Indices_Poder!$B$5:$E$250,3,FALSE),Indices_Poder!$G$6:$N$28,4,FALSE)</f>
        <v>54015.592521526502</v>
      </c>
      <c r="F47" s="272">
        <f>$E47*VLOOKUP(F$43,Regional!$A$2:$B$7,2,FALSE)</f>
        <v>54690.78742804558</v>
      </c>
      <c r="G47" s="272">
        <f>$E47*VLOOKUP(G$43,Regional!$A$2:$B$7,2,FALSE)</f>
        <v>52562.57308269744</v>
      </c>
      <c r="H47" s="272">
        <f>$E47*VLOOKUP(H$43,Regional!$A$2:$B$7,2,FALSE)</f>
        <v>55474.01351960771</v>
      </c>
      <c r="I47" s="272">
        <f>$E47*VLOOKUP(I$43,Regional!$A$2:$B$7,2,FALSE)</f>
        <v>54328.882958151356</v>
      </c>
      <c r="J47" s="273">
        <f>$E47*VLOOKUP(J$43,Regional!$A$2:$B$7,2,FALSE)</f>
        <v>54804.220172340785</v>
      </c>
      <c r="K47" s="66">
        <f>D47*E47</f>
        <v>54015.592521526502</v>
      </c>
      <c r="L47" s="65">
        <f t="shared" si="17"/>
        <v>54690.78742804558</v>
      </c>
      <c r="M47" s="65">
        <f t="shared" si="17"/>
        <v>52562.57308269744</v>
      </c>
      <c r="N47" s="65">
        <f t="shared" si="17"/>
        <v>55474.01351960771</v>
      </c>
      <c r="O47" s="65">
        <f t="shared" si="17"/>
        <v>54328.882958151356</v>
      </c>
      <c r="P47" s="133">
        <f t="shared" si="17"/>
        <v>54804.220172340785</v>
      </c>
      <c r="Q47" s="185">
        <f>VLOOKUP(B47,Valores!$A$2:$P$300,14,FALSE)</f>
        <v>1</v>
      </c>
      <c r="R47" s="185">
        <f>VLOOKUP(B47,Valores!$A$2:$P$300,15,FALSE)</f>
        <v>0.04</v>
      </c>
      <c r="S47" s="186">
        <f t="shared" si="18"/>
        <v>0</v>
      </c>
      <c r="T47" s="186">
        <f t="shared" si="14"/>
        <v>0</v>
      </c>
      <c r="U47" s="186">
        <f t="shared" si="14"/>
        <v>0</v>
      </c>
      <c r="V47" s="186">
        <f t="shared" si="14"/>
        <v>0</v>
      </c>
      <c r="W47" s="186">
        <f t="shared" si="14"/>
        <v>0</v>
      </c>
      <c r="Y47" s="174">
        <f t="shared" si="19"/>
        <v>54690.78742804558</v>
      </c>
      <c r="Z47" s="31">
        <f t="shared" si="19"/>
        <v>52562.57308269744</v>
      </c>
      <c r="AA47" s="31">
        <f t="shared" si="19"/>
        <v>55474.01351960771</v>
      </c>
      <c r="AB47" s="31">
        <f t="shared" si="19"/>
        <v>54328.882958151356</v>
      </c>
      <c r="AC47" s="220">
        <f t="shared" si="19"/>
        <v>54804.220172340785</v>
      </c>
      <c r="AE47" s="186">
        <f t="shared" si="15"/>
        <v>54690.78742804558</v>
      </c>
      <c r="AF47" s="29">
        <f t="shared" si="15"/>
        <v>52562.57308269744</v>
      </c>
      <c r="AG47" s="29">
        <f t="shared" si="15"/>
        <v>55474.01351960771</v>
      </c>
      <c r="AH47" s="29">
        <f t="shared" si="15"/>
        <v>54328.882958151356</v>
      </c>
      <c r="AI47" s="187">
        <f t="shared" si="15"/>
        <v>54804.220172340785</v>
      </c>
    </row>
    <row r="48" spans="1:35" x14ac:dyDescent="0.2">
      <c r="A48" s="250">
        <v>5</v>
      </c>
      <c r="B48" s="1" t="s">
        <v>226</v>
      </c>
      <c r="C48" s="1" t="str">
        <f>VLOOKUP(B48,Valores!$A$2:$F$223,5,FALSE)</f>
        <v>kg</v>
      </c>
      <c r="D48" s="1">
        <v>0</v>
      </c>
      <c r="E48" s="64">
        <f>VLOOKUP($B48,Valores!$A$2:$G$300,6,FALSE)*VLOOKUP(VLOOKUP($B48,Indices_Poder!$B$5:$E$250,3,FALSE),Indices_Poder!$G$6:$N$28,4,FALSE)</f>
        <v>132.79382328753289</v>
      </c>
      <c r="F48" s="272">
        <f>$E48*VLOOKUP(F$43,Regional!$A$2:$B$7,2,FALSE)</f>
        <v>134.45374607862703</v>
      </c>
      <c r="G48" s="272">
        <f>$E48*VLOOKUP(G$43,Regional!$A$2:$B$7,2,FALSE)</f>
        <v>129.22166944109824</v>
      </c>
      <c r="H48" s="272">
        <f>$E48*VLOOKUP(H$43,Regional!$A$2:$B$7,2,FALSE)</f>
        <v>136.37925651629627</v>
      </c>
      <c r="I48" s="272">
        <f>$E48*VLOOKUP(I$43,Regional!$A$2:$B$7,2,FALSE)</f>
        <v>133.56402746260059</v>
      </c>
      <c r="J48" s="273">
        <f>$E48*VLOOKUP(J$43,Regional!$A$2:$B$7,2,FALSE)</f>
        <v>134.73261310753085</v>
      </c>
      <c r="K48" s="66">
        <f t="shared" si="16"/>
        <v>0</v>
      </c>
      <c r="L48" s="65">
        <f t="shared" si="17"/>
        <v>0</v>
      </c>
      <c r="M48" s="65">
        <f t="shared" si="17"/>
        <v>0</v>
      </c>
      <c r="N48" s="65">
        <f t="shared" si="17"/>
        <v>0</v>
      </c>
      <c r="O48" s="65">
        <f t="shared" si="17"/>
        <v>0</v>
      </c>
      <c r="P48" s="133">
        <f t="shared" si="17"/>
        <v>0</v>
      </c>
      <c r="Q48" s="185">
        <f>VLOOKUP(B48,Valores!$A$2:$P$300,14,FALSE)</f>
        <v>1</v>
      </c>
      <c r="R48" s="185">
        <f>VLOOKUP(B48,Valores!$A$2:$P$300,15,FALSE)</f>
        <v>2.5000000000000001E-2</v>
      </c>
      <c r="S48" s="186">
        <f t="shared" si="18"/>
        <v>0</v>
      </c>
      <c r="T48" s="186">
        <f t="shared" si="14"/>
        <v>0</v>
      </c>
      <c r="U48" s="186">
        <f t="shared" si="14"/>
        <v>0</v>
      </c>
      <c r="V48" s="186">
        <f t="shared" si="14"/>
        <v>0</v>
      </c>
      <c r="W48" s="186">
        <f t="shared" si="14"/>
        <v>0</v>
      </c>
      <c r="Y48" s="174">
        <f t="shared" si="19"/>
        <v>0</v>
      </c>
      <c r="Z48" s="31">
        <f t="shared" si="19"/>
        <v>0</v>
      </c>
      <c r="AA48" s="31">
        <f t="shared" si="19"/>
        <v>0</v>
      </c>
      <c r="AB48" s="31">
        <f t="shared" si="19"/>
        <v>0</v>
      </c>
      <c r="AC48" s="220">
        <f t="shared" si="19"/>
        <v>0</v>
      </c>
      <c r="AE48" s="186">
        <f t="shared" si="15"/>
        <v>0</v>
      </c>
      <c r="AF48" s="29">
        <f t="shared" si="15"/>
        <v>0</v>
      </c>
      <c r="AG48" s="29">
        <f t="shared" si="15"/>
        <v>0</v>
      </c>
      <c r="AH48" s="29">
        <f t="shared" si="15"/>
        <v>0</v>
      </c>
      <c r="AI48" s="187">
        <f t="shared" si="15"/>
        <v>0</v>
      </c>
    </row>
    <row r="49" spans="1:35" x14ac:dyDescent="0.2">
      <c r="A49" s="250">
        <v>6</v>
      </c>
      <c r="B49" s="1" t="s">
        <v>53</v>
      </c>
      <c r="C49" s="1" t="str">
        <f>VLOOKUP(B49,Valores!$A$2:$F$223,5,FALSE)</f>
        <v>kg</v>
      </c>
      <c r="D49" s="1">
        <v>0</v>
      </c>
      <c r="E49" s="64">
        <f>VLOOKUP($B49,Valores!$A$2:$G$300,6,FALSE)*VLOOKUP(VLOOKUP($B49,Indices_Poder!$B$5:$E$250,3,FALSE),Indices_Poder!$G$6:$N$28,4,FALSE)</f>
        <v>107.00410922919521</v>
      </c>
      <c r="F49" s="272">
        <f>$E49*VLOOKUP(F$43,Regional!$A$2:$B$7,2,FALSE)</f>
        <v>108.34166059456014</v>
      </c>
      <c r="G49" s="272">
        <f>$E49*VLOOKUP(G$43,Regional!$A$2:$B$7,2,FALSE)</f>
        <v>104.12569869092985</v>
      </c>
      <c r="H49" s="272">
        <f>$E49*VLOOKUP(H$43,Regional!$A$2:$B$7,2,FALSE)</f>
        <v>109.89322017838347</v>
      </c>
      <c r="I49" s="272">
        <f>$E49*VLOOKUP(I$43,Regional!$A$2:$B$7,2,FALSE)</f>
        <v>107.62473306272454</v>
      </c>
      <c r="J49" s="273">
        <f>$E49*VLOOKUP(J$43,Regional!$A$2:$B$7,2,FALSE)</f>
        <v>108.56636922394145</v>
      </c>
      <c r="K49" s="66">
        <f t="shared" si="16"/>
        <v>0</v>
      </c>
      <c r="L49" s="65">
        <f t="shared" si="17"/>
        <v>0</v>
      </c>
      <c r="M49" s="65">
        <f t="shared" si="17"/>
        <v>0</v>
      </c>
      <c r="N49" s="65">
        <f t="shared" si="17"/>
        <v>0</v>
      </c>
      <c r="O49" s="65">
        <f t="shared" si="17"/>
        <v>0</v>
      </c>
      <c r="P49" s="133">
        <f t="shared" si="17"/>
        <v>0</v>
      </c>
      <c r="Q49" s="185">
        <f>VLOOKUP(B49,Valores!$A$2:$P$300,14,FALSE)</f>
        <v>1</v>
      </c>
      <c r="R49" s="185" t="str">
        <f>VLOOKUP(B49,Valores!$A$2:$P$300,15,FALSE)</f>
        <v>Rateio</v>
      </c>
      <c r="S49" s="186">
        <f t="shared" si="18"/>
        <v>0</v>
      </c>
      <c r="T49" s="186">
        <f t="shared" si="14"/>
        <v>0</v>
      </c>
      <c r="U49" s="186">
        <f t="shared" si="14"/>
        <v>0</v>
      </c>
      <c r="V49" s="186">
        <f t="shared" si="14"/>
        <v>0</v>
      </c>
      <c r="W49" s="186">
        <f t="shared" si="14"/>
        <v>0</v>
      </c>
      <c r="Y49" s="174">
        <f t="shared" si="19"/>
        <v>0</v>
      </c>
      <c r="Z49" s="31">
        <f t="shared" si="19"/>
        <v>0</v>
      </c>
      <c r="AA49" s="31">
        <f t="shared" si="19"/>
        <v>0</v>
      </c>
      <c r="AB49" s="31">
        <f t="shared" si="19"/>
        <v>0</v>
      </c>
      <c r="AC49" s="220">
        <f t="shared" si="19"/>
        <v>0</v>
      </c>
      <c r="AE49" s="186">
        <f t="shared" si="15"/>
        <v>0</v>
      </c>
      <c r="AF49" s="29">
        <f t="shared" si="15"/>
        <v>0</v>
      </c>
      <c r="AG49" s="29">
        <f t="shared" si="15"/>
        <v>0</v>
      </c>
      <c r="AH49" s="29">
        <f t="shared" si="15"/>
        <v>0</v>
      </c>
      <c r="AI49" s="187">
        <f t="shared" si="15"/>
        <v>0</v>
      </c>
    </row>
    <row r="50" spans="1:35" x14ac:dyDescent="0.2">
      <c r="A50" s="250">
        <v>7</v>
      </c>
      <c r="B50" s="1" t="s">
        <v>242</v>
      </c>
      <c r="C50" s="1" t="str">
        <f>VLOOKUP(B50,Valores!$A$2:$F$223,5,FALSE)</f>
        <v>unid.</v>
      </c>
      <c r="D50" s="1">
        <v>0</v>
      </c>
      <c r="E50" s="64">
        <f>VLOOKUP($B50,Valores!$A$2:$G$300,6,FALSE)*VLOOKUP(VLOOKUP($B50,Indices_Poder!$B$5:$E$250,3,FALSE),Indices_Poder!$G$6:$N$28,4,FALSE)</f>
        <v>318.82451132788094</v>
      </c>
      <c r="F50" s="272">
        <f>$E50*VLOOKUP(F$43,Regional!$A$2:$B$7,2,FALSE)</f>
        <v>322.80981771947944</v>
      </c>
      <c r="G50" s="272">
        <f>$E50*VLOOKUP(G$43,Regional!$A$2:$B$7,2,FALSE)</f>
        <v>310.24813197316092</v>
      </c>
      <c r="H50" s="272">
        <f>$E50*VLOOKUP(H$43,Regional!$A$2:$B$7,2,FALSE)</f>
        <v>327.43277313373369</v>
      </c>
      <c r="I50" s="272">
        <f>$E50*VLOOKUP(I$43,Regional!$A$2:$B$7,2,FALSE)</f>
        <v>320.67369349358268</v>
      </c>
      <c r="J50" s="273">
        <f>$E50*VLOOKUP(J$43,Regional!$A$2:$B$7,2,FALSE)</f>
        <v>323.47934919326798</v>
      </c>
      <c r="K50" s="66">
        <f t="shared" si="16"/>
        <v>0</v>
      </c>
      <c r="L50" s="65">
        <f t="shared" si="17"/>
        <v>0</v>
      </c>
      <c r="M50" s="65">
        <f t="shared" si="17"/>
        <v>0</v>
      </c>
      <c r="N50" s="65">
        <f t="shared" si="17"/>
        <v>0</v>
      </c>
      <c r="O50" s="65">
        <f t="shared" si="17"/>
        <v>0</v>
      </c>
      <c r="P50" s="133">
        <f t="shared" si="17"/>
        <v>0</v>
      </c>
      <c r="Q50" s="185">
        <f>VLOOKUP(B50,Valores!$A$2:$P$300,14,FALSE)</f>
        <v>1</v>
      </c>
      <c r="R50" s="185">
        <f>VLOOKUP(B50,Valores!$A$2:$P$300,15,FALSE)</f>
        <v>2.5000000000000001E-2</v>
      </c>
      <c r="S50" s="186">
        <f t="shared" si="18"/>
        <v>0</v>
      </c>
      <c r="T50" s="186">
        <f t="shared" si="14"/>
        <v>0</v>
      </c>
      <c r="U50" s="186">
        <f t="shared" si="14"/>
        <v>0</v>
      </c>
      <c r="V50" s="186">
        <f t="shared" si="14"/>
        <v>0</v>
      </c>
      <c r="W50" s="186">
        <f t="shared" si="14"/>
        <v>0</v>
      </c>
      <c r="Y50" s="174">
        <f t="shared" si="19"/>
        <v>0</v>
      </c>
      <c r="Z50" s="31">
        <f t="shared" si="19"/>
        <v>0</v>
      </c>
      <c r="AA50" s="31">
        <f t="shared" si="19"/>
        <v>0</v>
      </c>
      <c r="AB50" s="31">
        <f t="shared" si="19"/>
        <v>0</v>
      </c>
      <c r="AC50" s="220">
        <f t="shared" si="19"/>
        <v>0</v>
      </c>
      <c r="AE50" s="186">
        <f t="shared" si="15"/>
        <v>0</v>
      </c>
      <c r="AF50" s="29">
        <f t="shared" si="15"/>
        <v>0</v>
      </c>
      <c r="AG50" s="29">
        <f t="shared" si="15"/>
        <v>0</v>
      </c>
      <c r="AH50" s="29">
        <f t="shared" si="15"/>
        <v>0</v>
      </c>
      <c r="AI50" s="187">
        <f t="shared" si="15"/>
        <v>0</v>
      </c>
    </row>
    <row r="51" spans="1:35" x14ac:dyDescent="0.2">
      <c r="A51" s="250">
        <v>8</v>
      </c>
      <c r="B51" s="1" t="s">
        <v>243</v>
      </c>
      <c r="C51" s="1" t="str">
        <f>VLOOKUP(B51,Valores!$A$2:$F$223,5,FALSE)</f>
        <v>kg</v>
      </c>
      <c r="D51" s="1">
        <v>0</v>
      </c>
      <c r="E51" s="64">
        <f>VLOOKUP($B51,Valores!$A$2:$G$300,6,FALSE)*VLOOKUP(VLOOKUP($B51,Indices_Poder!$B$5:$E$250,3,FALSE),Indices_Poder!$G$6:$N$28,4,FALSE)</f>
        <v>90.692785411365136</v>
      </c>
      <c r="F51" s="272">
        <f>$E51*VLOOKUP(F$43,Regional!$A$2:$B$7,2,FALSE)</f>
        <v>91.826445229007192</v>
      </c>
      <c r="G51" s="272">
        <f>$E51*VLOOKUP(G$43,Regional!$A$2:$B$7,2,FALSE)</f>
        <v>88.253149483799405</v>
      </c>
      <c r="H51" s="272">
        <f>$E51*VLOOKUP(H$43,Regional!$A$2:$B$7,2,FALSE)</f>
        <v>93.141490617471987</v>
      </c>
      <c r="I51" s="272">
        <f>$E51*VLOOKUP(I$43,Regional!$A$2:$B$7,2,FALSE)</f>
        <v>91.218803566751063</v>
      </c>
      <c r="J51" s="273">
        <f>$E51*VLOOKUP(J$43,Regional!$A$2:$B$7,2,FALSE)</f>
        <v>92.016900078371066</v>
      </c>
      <c r="K51" s="66">
        <f>D51*E51</f>
        <v>0</v>
      </c>
      <c r="L51" s="65">
        <f t="shared" si="17"/>
        <v>0</v>
      </c>
      <c r="M51" s="65">
        <f t="shared" si="17"/>
        <v>0</v>
      </c>
      <c r="N51" s="65">
        <f t="shared" si="17"/>
        <v>0</v>
      </c>
      <c r="O51" s="65">
        <f t="shared" si="17"/>
        <v>0</v>
      </c>
      <c r="P51" s="133">
        <f t="shared" si="17"/>
        <v>0</v>
      </c>
      <c r="Q51" s="185">
        <f>VLOOKUP(B51,Valores!$A$2:$P$300,14,FALSE)</f>
        <v>1</v>
      </c>
      <c r="R51" s="185">
        <f>VLOOKUP(B51,Valores!$A$2:$P$300,15,FALSE)</f>
        <v>3.1300000000000001E-2</v>
      </c>
      <c r="S51" s="186">
        <f t="shared" si="18"/>
        <v>0</v>
      </c>
      <c r="T51" s="186">
        <f t="shared" si="14"/>
        <v>0</v>
      </c>
      <c r="U51" s="186">
        <f t="shared" si="14"/>
        <v>0</v>
      </c>
      <c r="V51" s="186">
        <f t="shared" si="14"/>
        <v>0</v>
      </c>
      <c r="W51" s="186">
        <f t="shared" si="14"/>
        <v>0</v>
      </c>
      <c r="Y51" s="174">
        <f t="shared" si="19"/>
        <v>0</v>
      </c>
      <c r="Z51" s="31">
        <f t="shared" si="19"/>
        <v>0</v>
      </c>
      <c r="AA51" s="31">
        <f t="shared" si="19"/>
        <v>0</v>
      </c>
      <c r="AB51" s="31">
        <f t="shared" si="19"/>
        <v>0</v>
      </c>
      <c r="AC51" s="220">
        <f t="shared" si="19"/>
        <v>0</v>
      </c>
      <c r="AE51" s="186">
        <f t="shared" si="15"/>
        <v>0</v>
      </c>
      <c r="AF51" s="29">
        <f t="shared" si="15"/>
        <v>0</v>
      </c>
      <c r="AG51" s="29">
        <f t="shared" si="15"/>
        <v>0</v>
      </c>
      <c r="AH51" s="29">
        <f t="shared" si="15"/>
        <v>0</v>
      </c>
      <c r="AI51" s="187">
        <f t="shared" si="15"/>
        <v>0</v>
      </c>
    </row>
    <row r="52" spans="1:35" x14ac:dyDescent="0.2">
      <c r="A52" s="250">
        <v>9</v>
      </c>
      <c r="B52" s="1" t="s">
        <v>244</v>
      </c>
      <c r="C52" s="1" t="str">
        <f>VLOOKUP(B52,Valores!$A$2:$F$223,5,FALSE)</f>
        <v>kg</v>
      </c>
      <c r="D52" s="1">
        <v>0</v>
      </c>
      <c r="E52" s="64">
        <f>VLOOKUP($B52,Valores!$A$2:$G$300,6,FALSE)*VLOOKUP(VLOOKUP($B52,Indices_Poder!$B$5:$E$250,3,FALSE),Indices_Poder!$G$6:$N$28,4,FALSE)</f>
        <v>90.692785411365136</v>
      </c>
      <c r="F52" s="272">
        <f>$E52*VLOOKUP(F$43,Regional!$A$2:$B$7,2,FALSE)</f>
        <v>91.826445229007192</v>
      </c>
      <c r="G52" s="272">
        <f>$E52*VLOOKUP(G$43,Regional!$A$2:$B$7,2,FALSE)</f>
        <v>88.253149483799405</v>
      </c>
      <c r="H52" s="272">
        <f>$E52*VLOOKUP(H$43,Regional!$A$2:$B$7,2,FALSE)</f>
        <v>93.141490617471987</v>
      </c>
      <c r="I52" s="272">
        <f>$E52*VLOOKUP(I$43,Regional!$A$2:$B$7,2,FALSE)</f>
        <v>91.218803566751063</v>
      </c>
      <c r="J52" s="273">
        <f>$E52*VLOOKUP(J$43,Regional!$A$2:$B$7,2,FALSE)</f>
        <v>92.016900078371066</v>
      </c>
      <c r="K52" s="66">
        <f t="shared" si="16"/>
        <v>0</v>
      </c>
      <c r="L52" s="65">
        <f t="shared" si="17"/>
        <v>0</v>
      </c>
      <c r="M52" s="65">
        <f t="shared" si="17"/>
        <v>0</v>
      </c>
      <c r="N52" s="65">
        <f t="shared" si="17"/>
        <v>0</v>
      </c>
      <c r="O52" s="65">
        <f t="shared" si="17"/>
        <v>0</v>
      </c>
      <c r="P52" s="133">
        <f t="shared" si="17"/>
        <v>0</v>
      </c>
      <c r="Q52" s="185">
        <f>VLOOKUP(B52,Valores!$A$2:$P$300,14,FALSE)</f>
        <v>1</v>
      </c>
      <c r="R52" s="185">
        <f>VLOOKUP(B52,Valores!$A$2:$P$300,15,FALSE)</f>
        <v>3.1300000000000001E-2</v>
      </c>
      <c r="S52" s="186">
        <f t="shared" si="18"/>
        <v>0</v>
      </c>
      <c r="T52" s="186">
        <f t="shared" si="14"/>
        <v>0</v>
      </c>
      <c r="U52" s="186">
        <f t="shared" si="14"/>
        <v>0</v>
      </c>
      <c r="V52" s="186">
        <f t="shared" si="14"/>
        <v>0</v>
      </c>
      <c r="W52" s="186">
        <f t="shared" si="14"/>
        <v>0</v>
      </c>
      <c r="Y52" s="174">
        <f t="shared" si="19"/>
        <v>0</v>
      </c>
      <c r="Z52" s="31">
        <f t="shared" si="19"/>
        <v>0</v>
      </c>
      <c r="AA52" s="31">
        <f t="shared" si="19"/>
        <v>0</v>
      </c>
      <c r="AB52" s="31">
        <f t="shared" si="19"/>
        <v>0</v>
      </c>
      <c r="AC52" s="220">
        <f t="shared" si="19"/>
        <v>0</v>
      </c>
      <c r="AE52" s="186">
        <f t="shared" si="15"/>
        <v>0</v>
      </c>
      <c r="AF52" s="29">
        <f t="shared" si="15"/>
        <v>0</v>
      </c>
      <c r="AG52" s="29">
        <f t="shared" si="15"/>
        <v>0</v>
      </c>
      <c r="AH52" s="29">
        <f t="shared" si="15"/>
        <v>0</v>
      </c>
      <c r="AI52" s="187">
        <f t="shared" si="15"/>
        <v>0</v>
      </c>
    </row>
    <row r="53" spans="1:35" x14ac:dyDescent="0.2">
      <c r="A53" s="250">
        <v>10</v>
      </c>
      <c r="B53" s="1" t="s">
        <v>265</v>
      </c>
      <c r="C53" s="1" t="str">
        <f>VLOOKUP(B53,Valores!$A$2:$F$223,5,FALSE)</f>
        <v>m³</v>
      </c>
      <c r="D53" s="1">
        <v>2.5</v>
      </c>
      <c r="E53" s="64">
        <f>VLOOKUP($B53,Valores!$A$2:$G$300,6,FALSE)*VLOOKUP(VLOOKUP($B53,Indices_Poder!$B$5:$E$250,3,FALSE),Indices_Poder!$G$6:$N$28,4,FALSE)</f>
        <v>5744.0577699282558</v>
      </c>
      <c r="F53" s="272">
        <f>$E53*VLOOKUP(F$43,Regional!$A$2:$B$7,2,FALSE)</f>
        <v>5815.858492052359</v>
      </c>
      <c r="G53" s="272">
        <f>$E53*VLOOKUP(G$43,Regional!$A$2:$B$7,2,FALSE)</f>
        <v>5589.5426159171857</v>
      </c>
      <c r="H53" s="272">
        <f>$E53*VLOOKUP(H$43,Regional!$A$2:$B$7,2,FALSE)</f>
        <v>5899.1473297163184</v>
      </c>
      <c r="I53" s="272">
        <f>$E53*VLOOKUP(I$43,Regional!$A$2:$B$7,2,FALSE)</f>
        <v>5777.3733049938401</v>
      </c>
      <c r="J53" s="273">
        <f>$E53*VLOOKUP(J$43,Regional!$A$2:$B$7,2,FALSE)</f>
        <v>5827.9210133692077</v>
      </c>
      <c r="K53" s="66">
        <f t="shared" si="16"/>
        <v>14360.144424820639</v>
      </c>
      <c r="L53" s="65">
        <f t="shared" si="17"/>
        <v>14539.646230130897</v>
      </c>
      <c r="M53" s="65">
        <f t="shared" si="17"/>
        <v>13973.856539792963</v>
      </c>
      <c r="N53" s="65">
        <f t="shared" si="17"/>
        <v>14747.868324290795</v>
      </c>
      <c r="O53" s="65">
        <f t="shared" si="17"/>
        <v>14443.433262484599</v>
      </c>
      <c r="P53" s="133">
        <f t="shared" si="17"/>
        <v>14569.802533423019</v>
      </c>
      <c r="Q53" s="185">
        <f>VLOOKUP(B53,Valores!$A$2:$P$300,14,FALSE)</f>
        <v>1</v>
      </c>
      <c r="R53" s="185">
        <f>VLOOKUP(B53,Valores!$A$2:$P$300,15,FALSE)</f>
        <v>3.1300000000000001E-2</v>
      </c>
      <c r="S53" s="186">
        <f t="shared" si="18"/>
        <v>0</v>
      </c>
      <c r="T53" s="186">
        <f t="shared" si="14"/>
        <v>0</v>
      </c>
      <c r="U53" s="186">
        <f t="shared" si="14"/>
        <v>0</v>
      </c>
      <c r="V53" s="186">
        <f t="shared" si="14"/>
        <v>0</v>
      </c>
      <c r="W53" s="186">
        <f t="shared" si="14"/>
        <v>0</v>
      </c>
      <c r="Y53" s="174">
        <f t="shared" si="19"/>
        <v>14539.646230130897</v>
      </c>
      <c r="Z53" s="31">
        <f t="shared" si="19"/>
        <v>13973.856539792963</v>
      </c>
      <c r="AA53" s="31">
        <f t="shared" si="19"/>
        <v>14747.868324290795</v>
      </c>
      <c r="AB53" s="31">
        <f t="shared" si="19"/>
        <v>14443.433262484599</v>
      </c>
      <c r="AC53" s="220">
        <f t="shared" si="19"/>
        <v>14569.802533423019</v>
      </c>
      <c r="AE53" s="186">
        <f t="shared" si="15"/>
        <v>14539.646230130897</v>
      </c>
      <c r="AF53" s="29">
        <f t="shared" si="15"/>
        <v>13973.856539792963</v>
      </c>
      <c r="AG53" s="29">
        <f t="shared" si="15"/>
        <v>14747.868324290795</v>
      </c>
      <c r="AH53" s="29">
        <f t="shared" si="15"/>
        <v>14443.433262484599</v>
      </c>
      <c r="AI53" s="187">
        <f t="shared" si="15"/>
        <v>14569.802533423019</v>
      </c>
    </row>
    <row r="54" spans="1:35" x14ac:dyDescent="0.2">
      <c r="A54" s="250">
        <v>11</v>
      </c>
      <c r="B54" s="1" t="s">
        <v>214</v>
      </c>
      <c r="C54" s="1" t="str">
        <f>VLOOKUP(B54,Valores!$A$2:$F$223,5,FALSE)</f>
        <v>m³</v>
      </c>
      <c r="D54" s="1">
        <v>7.15</v>
      </c>
      <c r="E54" s="64">
        <f>VLOOKUP($B54,Valores!$A$2:$G$300,6,FALSE)*VLOOKUP(VLOOKUP($B54,Indices_Poder!$B$5:$E$250,3,FALSE),Indices_Poder!$G$6:$N$28,4,FALSE)</f>
        <v>5744.0577699282558</v>
      </c>
      <c r="F54" s="272">
        <f>$E54*VLOOKUP(F$43,Regional!$A$2:$B$7,2,FALSE)</f>
        <v>5815.858492052359</v>
      </c>
      <c r="G54" s="272">
        <f>$E54*VLOOKUP(G$43,Regional!$A$2:$B$7,2,FALSE)</f>
        <v>5589.5426159171857</v>
      </c>
      <c r="H54" s="272">
        <f>$E54*VLOOKUP(H$43,Regional!$A$2:$B$7,2,FALSE)</f>
        <v>5899.1473297163184</v>
      </c>
      <c r="I54" s="272">
        <f>$E54*VLOOKUP(I$43,Regional!$A$2:$B$7,2,FALSE)</f>
        <v>5777.3733049938401</v>
      </c>
      <c r="J54" s="273">
        <f>$E54*VLOOKUP(J$43,Regional!$A$2:$B$7,2,FALSE)</f>
        <v>5827.9210133692077</v>
      </c>
      <c r="K54" s="66">
        <f t="shared" si="16"/>
        <v>41070.01305498703</v>
      </c>
      <c r="L54" s="65">
        <f t="shared" si="17"/>
        <v>41583.388218174368</v>
      </c>
      <c r="M54" s="65">
        <f t="shared" si="17"/>
        <v>39965.229703807883</v>
      </c>
      <c r="N54" s="65">
        <f t="shared" si="17"/>
        <v>42178.903407471676</v>
      </c>
      <c r="O54" s="65">
        <f t="shared" si="17"/>
        <v>41308.219130705962</v>
      </c>
      <c r="P54" s="133">
        <f t="shared" si="17"/>
        <v>41669.635245589838</v>
      </c>
      <c r="Q54" s="185">
        <f>VLOOKUP(B54,Valores!$A$2:$P$300,14,FALSE)</f>
        <v>1</v>
      </c>
      <c r="R54" s="185">
        <f>VLOOKUP(B54,Valores!$A$2:$P$300,15,FALSE)</f>
        <v>3.1300000000000001E-2</v>
      </c>
      <c r="S54" s="186">
        <f t="shared" si="18"/>
        <v>0</v>
      </c>
      <c r="T54" s="186">
        <f t="shared" si="14"/>
        <v>0</v>
      </c>
      <c r="U54" s="186">
        <f t="shared" si="14"/>
        <v>0</v>
      </c>
      <c r="V54" s="186">
        <f t="shared" si="14"/>
        <v>0</v>
      </c>
      <c r="W54" s="186">
        <f t="shared" si="14"/>
        <v>0</v>
      </c>
      <c r="Y54" s="174">
        <f t="shared" si="19"/>
        <v>41583.388218174368</v>
      </c>
      <c r="Z54" s="31">
        <f t="shared" si="19"/>
        <v>39965.229703807883</v>
      </c>
      <c r="AA54" s="31">
        <f t="shared" si="19"/>
        <v>42178.903407471676</v>
      </c>
      <c r="AB54" s="31">
        <f t="shared" si="19"/>
        <v>41308.219130705962</v>
      </c>
      <c r="AC54" s="220">
        <f t="shared" si="19"/>
        <v>41669.635245589838</v>
      </c>
      <c r="AE54" s="186">
        <f t="shared" si="15"/>
        <v>41583.388218174368</v>
      </c>
      <c r="AF54" s="29">
        <f t="shared" si="15"/>
        <v>39965.229703807883</v>
      </c>
      <c r="AG54" s="29">
        <f t="shared" si="15"/>
        <v>42178.903407471676</v>
      </c>
      <c r="AH54" s="29">
        <f t="shared" si="15"/>
        <v>41308.219130705962</v>
      </c>
      <c r="AI54" s="187">
        <f t="shared" si="15"/>
        <v>41669.635245589838</v>
      </c>
    </row>
    <row r="55" spans="1:35" x14ac:dyDescent="0.2">
      <c r="A55" s="250">
        <v>12</v>
      </c>
      <c r="B55" s="1" t="s">
        <v>247</v>
      </c>
      <c r="C55" s="1" t="str">
        <f>VLOOKUP(B55,Valores!$A$2:$F$223,5,FALSE)</f>
        <v>m³</v>
      </c>
      <c r="D55" s="1">
        <v>0</v>
      </c>
      <c r="E55" s="64">
        <f>VLOOKUP($B55,Valores!$A$2:$G$300,6,FALSE)*VLOOKUP(VLOOKUP($B55,Indices_Poder!$B$5:$E$250,3,FALSE),Indices_Poder!$G$6:$N$28,4,FALSE)</f>
        <v>5744.0577699282558</v>
      </c>
      <c r="F55" s="272">
        <f>$E55*VLOOKUP(F$43,Regional!$A$2:$B$7,2,FALSE)</f>
        <v>5815.858492052359</v>
      </c>
      <c r="G55" s="272">
        <f>$E55*VLOOKUP(G$43,Regional!$A$2:$B$7,2,FALSE)</f>
        <v>5589.5426159171857</v>
      </c>
      <c r="H55" s="272">
        <f>$E55*VLOOKUP(H$43,Regional!$A$2:$B$7,2,FALSE)</f>
        <v>5899.1473297163184</v>
      </c>
      <c r="I55" s="272">
        <f>$E55*VLOOKUP(I$43,Regional!$A$2:$B$7,2,FALSE)</f>
        <v>5777.3733049938401</v>
      </c>
      <c r="J55" s="273">
        <f>$E55*VLOOKUP(J$43,Regional!$A$2:$B$7,2,FALSE)</f>
        <v>5827.9210133692077</v>
      </c>
      <c r="K55" s="66">
        <f t="shared" si="16"/>
        <v>0</v>
      </c>
      <c r="L55" s="65">
        <f t="shared" si="17"/>
        <v>0</v>
      </c>
      <c r="M55" s="65">
        <f t="shared" si="17"/>
        <v>0</v>
      </c>
      <c r="N55" s="65">
        <f t="shared" si="17"/>
        <v>0</v>
      </c>
      <c r="O55" s="65">
        <f t="shared" si="17"/>
        <v>0</v>
      </c>
      <c r="P55" s="133">
        <f t="shared" si="17"/>
        <v>0</v>
      </c>
      <c r="Q55" s="185">
        <f>VLOOKUP(B55,Valores!$A$2:$P$300,14,FALSE)</f>
        <v>1</v>
      </c>
      <c r="R55" s="185">
        <f>VLOOKUP(B55,Valores!$A$2:$P$300,15,FALSE)</f>
        <v>3.1300000000000001E-2</v>
      </c>
      <c r="S55" s="186">
        <f t="shared" si="18"/>
        <v>0</v>
      </c>
      <c r="T55" s="186">
        <f t="shared" si="14"/>
        <v>0</v>
      </c>
      <c r="U55" s="186">
        <f t="shared" si="14"/>
        <v>0</v>
      </c>
      <c r="V55" s="186">
        <f t="shared" si="14"/>
        <v>0</v>
      </c>
      <c r="W55" s="186">
        <f t="shared" si="14"/>
        <v>0</v>
      </c>
      <c r="Y55" s="174">
        <f t="shared" si="19"/>
        <v>0</v>
      </c>
      <c r="Z55" s="31">
        <f t="shared" si="19"/>
        <v>0</v>
      </c>
      <c r="AA55" s="31">
        <f t="shared" si="19"/>
        <v>0</v>
      </c>
      <c r="AB55" s="31">
        <f t="shared" si="19"/>
        <v>0</v>
      </c>
      <c r="AC55" s="220">
        <f t="shared" si="19"/>
        <v>0</v>
      </c>
      <c r="AE55" s="186">
        <f t="shared" si="15"/>
        <v>0</v>
      </c>
      <c r="AF55" s="29">
        <f t="shared" si="15"/>
        <v>0</v>
      </c>
      <c r="AG55" s="29">
        <f t="shared" si="15"/>
        <v>0</v>
      </c>
      <c r="AH55" s="29">
        <f t="shared" si="15"/>
        <v>0</v>
      </c>
      <c r="AI55" s="187">
        <f t="shared" si="15"/>
        <v>0</v>
      </c>
    </row>
    <row r="56" spans="1:35" x14ac:dyDescent="0.2">
      <c r="A56" s="250">
        <v>13</v>
      </c>
      <c r="B56" s="1" t="s">
        <v>248</v>
      </c>
      <c r="C56" s="1" t="str">
        <f>VLOOKUP(B56,Valores!$A$2:$F$223,5,FALSE)</f>
        <v>m³</v>
      </c>
      <c r="D56" s="1">
        <v>0</v>
      </c>
      <c r="E56" s="64">
        <f>VLOOKUP($B56,Valores!$A$2:$G$300,6,FALSE)*VLOOKUP(VLOOKUP($B56,Indices_Poder!$B$5:$E$250,3,FALSE),Indices_Poder!$G$6:$N$28,4,FALSE)</f>
        <v>5744.0577699282558</v>
      </c>
      <c r="F56" s="272">
        <f>$E56*VLOOKUP(F$43,Regional!$A$2:$B$7,2,FALSE)</f>
        <v>5815.858492052359</v>
      </c>
      <c r="G56" s="272">
        <f>$E56*VLOOKUP(G$43,Regional!$A$2:$B$7,2,FALSE)</f>
        <v>5589.5426159171857</v>
      </c>
      <c r="H56" s="272">
        <f>$E56*VLOOKUP(H$43,Regional!$A$2:$B$7,2,FALSE)</f>
        <v>5899.1473297163184</v>
      </c>
      <c r="I56" s="272">
        <f>$E56*VLOOKUP(I$43,Regional!$A$2:$B$7,2,FALSE)</f>
        <v>5777.3733049938401</v>
      </c>
      <c r="J56" s="273">
        <f>$E56*VLOOKUP(J$43,Regional!$A$2:$B$7,2,FALSE)</f>
        <v>5827.9210133692077</v>
      </c>
      <c r="K56" s="66">
        <f t="shared" si="16"/>
        <v>0</v>
      </c>
      <c r="L56" s="65">
        <f t="shared" si="17"/>
        <v>0</v>
      </c>
      <c r="M56" s="65">
        <f t="shared" si="17"/>
        <v>0</v>
      </c>
      <c r="N56" s="65">
        <f t="shared" si="17"/>
        <v>0</v>
      </c>
      <c r="O56" s="65">
        <f t="shared" si="17"/>
        <v>0</v>
      </c>
      <c r="P56" s="133">
        <f t="shared" si="17"/>
        <v>0</v>
      </c>
      <c r="Q56" s="185">
        <f>VLOOKUP(B56,Valores!$A$2:$P$300,14,FALSE)</f>
        <v>1</v>
      </c>
      <c r="R56" s="185">
        <f>VLOOKUP(B56,Valores!$A$2:$P$300,15,FALSE)</f>
        <v>3.1300000000000001E-2</v>
      </c>
      <c r="S56" s="186">
        <f t="shared" si="18"/>
        <v>0</v>
      </c>
      <c r="T56" s="186">
        <f t="shared" si="14"/>
        <v>0</v>
      </c>
      <c r="U56" s="186">
        <f t="shared" si="14"/>
        <v>0</v>
      </c>
      <c r="V56" s="186">
        <f t="shared" si="14"/>
        <v>0</v>
      </c>
      <c r="W56" s="186">
        <f t="shared" si="14"/>
        <v>0</v>
      </c>
      <c r="Y56" s="174">
        <f t="shared" si="19"/>
        <v>0</v>
      </c>
      <c r="Z56" s="31">
        <f t="shared" si="19"/>
        <v>0</v>
      </c>
      <c r="AA56" s="31">
        <f t="shared" si="19"/>
        <v>0</v>
      </c>
      <c r="AB56" s="31">
        <f t="shared" si="19"/>
        <v>0</v>
      </c>
      <c r="AC56" s="220">
        <f t="shared" si="19"/>
        <v>0</v>
      </c>
      <c r="AE56" s="186">
        <f t="shared" si="15"/>
        <v>0</v>
      </c>
      <c r="AF56" s="29">
        <f t="shared" si="15"/>
        <v>0</v>
      </c>
      <c r="AG56" s="29">
        <f t="shared" si="15"/>
        <v>0</v>
      </c>
      <c r="AH56" s="29">
        <f t="shared" si="15"/>
        <v>0</v>
      </c>
      <c r="AI56" s="187">
        <f t="shared" si="15"/>
        <v>0</v>
      </c>
    </row>
    <row r="57" spans="1:35" x14ac:dyDescent="0.2">
      <c r="A57" s="250">
        <v>14</v>
      </c>
      <c r="B57" s="1" t="s">
        <v>217</v>
      </c>
      <c r="C57" s="1" t="str">
        <f>VLOOKUP(B57,Valores!$A$2:$F$223,5,FALSE)</f>
        <v>m³</v>
      </c>
      <c r="D57" s="135">
        <v>60</v>
      </c>
      <c r="E57" s="64">
        <f>VLOOKUP($B57,Valores!$A$2:$G$300,6,FALSE)*VLOOKUP(VLOOKUP($B57,Indices_Poder!$B$5:$E$250,3,FALSE),Indices_Poder!$G$6:$N$28,4,FALSE)</f>
        <v>5744.0577699282558</v>
      </c>
      <c r="F57" s="274">
        <f>$E57*VLOOKUP(F$43,Regional!$A$2:$B$7,2,FALSE)</f>
        <v>5815.858492052359</v>
      </c>
      <c r="G57" s="274">
        <f>$E57*VLOOKUP(G$43,Regional!$A$2:$B$7,2,FALSE)</f>
        <v>5589.5426159171857</v>
      </c>
      <c r="H57" s="274">
        <f>$E57*VLOOKUP(H$43,Regional!$A$2:$B$7,2,FALSE)</f>
        <v>5899.1473297163184</v>
      </c>
      <c r="I57" s="274">
        <f>$E57*VLOOKUP(I$43,Regional!$A$2:$B$7,2,FALSE)</f>
        <v>5777.3733049938401</v>
      </c>
      <c r="J57" s="275">
        <f>$E57*VLOOKUP(J$43,Regional!$A$2:$B$7,2,FALSE)</f>
        <v>5827.9210133692077</v>
      </c>
      <c r="K57" s="74">
        <f t="shared" si="16"/>
        <v>344643.46619569534</v>
      </c>
      <c r="L57" s="253">
        <f t="shared" si="17"/>
        <v>348951.50952314155</v>
      </c>
      <c r="M57" s="253">
        <f t="shared" si="17"/>
        <v>335372.55695503112</v>
      </c>
      <c r="N57" s="253">
        <f t="shared" si="17"/>
        <v>353948.83978297911</v>
      </c>
      <c r="O57" s="253">
        <f t="shared" si="17"/>
        <v>346642.39829963038</v>
      </c>
      <c r="P57" s="254">
        <f t="shared" si="17"/>
        <v>349675.26080215245</v>
      </c>
      <c r="Q57" s="185">
        <f>VLOOKUP(B57,Valores!$A$2:$P$300,14,FALSE)</f>
        <v>1</v>
      </c>
      <c r="R57" s="185">
        <f>VLOOKUP(B57,Valores!$A$2:$P$300,15,FALSE)</f>
        <v>3.1300000000000001E-2</v>
      </c>
      <c r="S57" s="186">
        <f t="shared" si="18"/>
        <v>0</v>
      </c>
      <c r="T57" s="186">
        <f t="shared" si="14"/>
        <v>0</v>
      </c>
      <c r="U57" s="186">
        <f t="shared" si="14"/>
        <v>0</v>
      </c>
      <c r="V57" s="186">
        <f t="shared" si="14"/>
        <v>0</v>
      </c>
      <c r="W57" s="186">
        <f t="shared" si="14"/>
        <v>0</v>
      </c>
      <c r="Y57" s="174">
        <f t="shared" si="19"/>
        <v>348951.50952314155</v>
      </c>
      <c r="Z57" s="31">
        <f t="shared" si="19"/>
        <v>335372.55695503112</v>
      </c>
      <c r="AA57" s="31">
        <f t="shared" si="19"/>
        <v>353948.83978297911</v>
      </c>
      <c r="AB57" s="31">
        <f t="shared" si="19"/>
        <v>346642.39829963038</v>
      </c>
      <c r="AC57" s="220">
        <f t="shared" si="19"/>
        <v>349675.26080215245</v>
      </c>
      <c r="AE57" s="186">
        <f t="shared" si="15"/>
        <v>348951.50952314155</v>
      </c>
      <c r="AF57" s="29">
        <f t="shared" si="15"/>
        <v>335372.55695503112</v>
      </c>
      <c r="AG57" s="29">
        <f t="shared" si="15"/>
        <v>353948.83978297911</v>
      </c>
      <c r="AH57" s="29">
        <f t="shared" si="15"/>
        <v>346642.39829963038</v>
      </c>
      <c r="AI57" s="187">
        <f t="shared" si="15"/>
        <v>349675.26080215245</v>
      </c>
    </row>
    <row r="58" spans="1:35" s="29" customFormat="1" x14ac:dyDescent="0.2">
      <c r="A58" s="79"/>
      <c r="B58" s="80" t="s">
        <v>143</v>
      </c>
      <c r="C58" s="80"/>
      <c r="D58" s="81"/>
      <c r="E58" s="82"/>
      <c r="F58" s="83"/>
      <c r="G58" s="83"/>
      <c r="H58" s="83"/>
      <c r="I58" s="83"/>
      <c r="J58" s="83"/>
      <c r="K58" s="192">
        <f t="shared" ref="K58:P58" si="20">SUM(K44:K57)</f>
        <v>6653692.3465184905</v>
      </c>
      <c r="L58" s="83">
        <f t="shared" si="20"/>
        <v>6736863.5008499706</v>
      </c>
      <c r="M58" s="83">
        <f t="shared" si="20"/>
        <v>6474708.0223971438</v>
      </c>
      <c r="N58" s="83">
        <f t="shared" si="20"/>
        <v>6833342.0398744885</v>
      </c>
      <c r="O58" s="83">
        <f t="shared" si="20"/>
        <v>6692283.7621282982</v>
      </c>
      <c r="P58" s="83">
        <f t="shared" si="20"/>
        <v>6750836.2547776597</v>
      </c>
      <c r="S58" s="174">
        <f>SUMIF($Q44:$Q57,"&lt;&gt;Rateio",AE44:AE57)</f>
        <v>6736863.5008499706</v>
      </c>
      <c r="T58" s="174">
        <f>SUMIF($Q44:$Q57,"&lt;&gt;Rateio",AF44:AF57)</f>
        <v>6474708.0223971438</v>
      </c>
      <c r="U58" s="174">
        <f>SUMIF($Q44:$Q57,"&lt;&gt;Rateio",AG44:AG57)</f>
        <v>6833342.0398744885</v>
      </c>
      <c r="V58" s="174">
        <f>SUMIF($Q44:$Q57,"&lt;&gt;Rateio",AH44:AH57)</f>
        <v>6692283.7621282982</v>
      </c>
      <c r="W58" s="214">
        <f>SUMIF($Q44:$Q57,"&lt;&gt;Rateio",AI44:AI57)</f>
        <v>6750836.2547776597</v>
      </c>
      <c r="Y58" s="186"/>
      <c r="AC58" s="187"/>
      <c r="AE58" s="186"/>
      <c r="AI58" s="187"/>
    </row>
    <row r="59" spans="1:35" s="29" customFormat="1" ht="12.75" hidden="1" customHeight="1" x14ac:dyDescent="0.2">
      <c r="A59" s="79"/>
      <c r="B59" s="80"/>
      <c r="C59" s="80"/>
      <c r="D59" s="81"/>
      <c r="E59" s="137" t="s">
        <v>118</v>
      </c>
      <c r="F59" s="87" t="s">
        <v>129</v>
      </c>
      <c r="G59" s="87" t="s">
        <v>130</v>
      </c>
      <c r="H59" s="87" t="s">
        <v>142</v>
      </c>
      <c r="I59" s="87" t="s">
        <v>132</v>
      </c>
      <c r="J59" s="87" t="s">
        <v>133</v>
      </c>
      <c r="K59" s="88"/>
      <c r="L59" s="83"/>
      <c r="M59" s="83"/>
      <c r="N59" s="83"/>
      <c r="O59" s="83"/>
      <c r="P59" s="83"/>
      <c r="S59" s="186"/>
      <c r="T59" s="186"/>
      <c r="U59" s="186"/>
      <c r="V59" s="186"/>
      <c r="W59" s="219"/>
      <c r="Y59" s="186"/>
      <c r="AC59" s="187"/>
      <c r="AE59" s="186"/>
      <c r="AI59" s="187"/>
    </row>
    <row r="60" spans="1:35" s="29" customFormat="1" ht="12.75" hidden="1" customHeight="1" x14ac:dyDescent="0.2">
      <c r="A60" s="89"/>
      <c r="B60" s="90" t="s">
        <v>206</v>
      </c>
      <c r="C60" s="90"/>
      <c r="D60" s="91"/>
      <c r="E60" s="92" t="e">
        <f>(SUMIF(#REF!,"Obras civis",K44:K57)+#REF!)*3.98%</f>
        <v>#REF!</v>
      </c>
      <c r="F60" s="93" t="e">
        <f>(SUMIF(#REF!,"Obras civis",L44:L57)+#REF!)*3.98%</f>
        <v>#REF!</v>
      </c>
      <c r="G60" s="93" t="e">
        <f>(SUMIF(#REF!,"Obras civis",M44:M57)+#REF!)*3.98%</f>
        <v>#REF!</v>
      </c>
      <c r="H60" s="93" t="e">
        <f>(SUMIF(#REF!,"Obras civis",N44:N57)+#REF!)*3.98%</f>
        <v>#REF!</v>
      </c>
      <c r="I60" s="93" t="e">
        <f>(SUMIF(#REF!,"Obras civis",O44:O57)+#REF!)*3.98%</f>
        <v>#REF!</v>
      </c>
      <c r="J60" s="93" t="e">
        <f>(SUMIF(#REF!,"Obras civis",P44:P57)+#REF!)*3.98%</f>
        <v>#REF!</v>
      </c>
      <c r="K60" s="92"/>
      <c r="L60" s="93"/>
      <c r="M60" s="93"/>
      <c r="N60" s="93"/>
      <c r="O60" s="93"/>
      <c r="P60" s="93"/>
      <c r="S60" s="186"/>
      <c r="T60" s="186"/>
      <c r="U60" s="186"/>
      <c r="V60" s="186"/>
      <c r="W60" s="219"/>
      <c r="Y60" s="186"/>
      <c r="AC60" s="187"/>
      <c r="AE60" s="186"/>
      <c r="AI60" s="187"/>
    </row>
    <row r="61" spans="1:35" s="29" customFormat="1" ht="12.75" hidden="1" customHeight="1" x14ac:dyDescent="0.2">
      <c r="A61" s="89"/>
      <c r="B61" s="90" t="s">
        <v>145</v>
      </c>
      <c r="C61" s="97"/>
      <c r="D61" s="98"/>
      <c r="E61" s="99" t="e">
        <f>K58+#REF!+E60</f>
        <v>#REF!</v>
      </c>
      <c r="F61" s="100" t="e">
        <f>L58+#REF!+F60</f>
        <v>#REF!</v>
      </c>
      <c r="G61" s="100" t="e">
        <f>M58+#REF!+G60</f>
        <v>#REF!</v>
      </c>
      <c r="H61" s="100" t="e">
        <f>N58+#REF!+H60</f>
        <v>#REF!</v>
      </c>
      <c r="I61" s="100" t="e">
        <f>O58+#REF!+I60</f>
        <v>#REF!</v>
      </c>
      <c r="J61" s="100" t="e">
        <f>P58+#REF!+J60</f>
        <v>#REF!</v>
      </c>
      <c r="K61" s="99"/>
      <c r="L61" s="100"/>
      <c r="M61" s="100"/>
      <c r="N61" s="100"/>
      <c r="O61" s="100"/>
      <c r="P61" s="100"/>
      <c r="S61" s="186"/>
      <c r="T61" s="186"/>
      <c r="U61" s="186"/>
      <c r="V61" s="186"/>
      <c r="W61" s="219"/>
      <c r="Y61" s="186"/>
      <c r="AC61" s="187"/>
      <c r="AE61" s="186"/>
      <c r="AI61" s="187"/>
    </row>
    <row r="62" spans="1:35" s="29" customFormat="1" ht="12.75" hidden="1" customHeight="1" x14ac:dyDescent="0.2">
      <c r="A62" s="89"/>
      <c r="B62" s="90" t="s">
        <v>146</v>
      </c>
      <c r="C62" s="90"/>
      <c r="D62" s="91"/>
      <c r="E62" s="92" t="e">
        <f>E61*2.7%</f>
        <v>#REF!</v>
      </c>
      <c r="F62" s="93" t="e">
        <f>F61*2.7%</f>
        <v>#REF!</v>
      </c>
      <c r="G62" s="93" t="e">
        <f t="shared" ref="G62:J62" si="21">G61*2.7%</f>
        <v>#REF!</v>
      </c>
      <c r="H62" s="93" t="e">
        <f t="shared" si="21"/>
        <v>#REF!</v>
      </c>
      <c r="I62" s="93" t="e">
        <f t="shared" si="21"/>
        <v>#REF!</v>
      </c>
      <c r="J62" s="93" t="e">
        <f t="shared" si="21"/>
        <v>#REF!</v>
      </c>
      <c r="K62" s="92"/>
      <c r="L62" s="93"/>
      <c r="M62" s="93"/>
      <c r="N62" s="93"/>
      <c r="O62" s="93"/>
      <c r="P62" s="93"/>
      <c r="S62" s="186"/>
      <c r="T62" s="186"/>
      <c r="U62" s="186"/>
      <c r="V62" s="186"/>
      <c r="W62" s="219"/>
      <c r="Y62" s="186"/>
      <c r="AC62" s="187"/>
      <c r="AE62" s="186"/>
      <c r="AI62" s="187"/>
    </row>
    <row r="63" spans="1:35" s="29" customFormat="1" ht="12.75" hidden="1" customHeight="1" x14ac:dyDescent="0.2">
      <c r="A63" s="89"/>
      <c r="B63" s="90" t="s">
        <v>147</v>
      </c>
      <c r="C63" s="97"/>
      <c r="D63" s="98"/>
      <c r="E63" s="99" t="e">
        <f>E61*1.4%</f>
        <v>#REF!</v>
      </c>
      <c r="F63" s="100" t="e">
        <f>F61*1.4%</f>
        <v>#REF!</v>
      </c>
      <c r="G63" s="100" t="e">
        <f t="shared" ref="G63:J63" si="22">G61*1.4%</f>
        <v>#REF!</v>
      </c>
      <c r="H63" s="100" t="e">
        <f t="shared" si="22"/>
        <v>#REF!</v>
      </c>
      <c r="I63" s="100" t="e">
        <f t="shared" si="22"/>
        <v>#REF!</v>
      </c>
      <c r="J63" s="100" t="e">
        <f t="shared" si="22"/>
        <v>#REF!</v>
      </c>
      <c r="K63" s="99"/>
      <c r="L63" s="100"/>
      <c r="M63" s="100"/>
      <c r="N63" s="100"/>
      <c r="O63" s="100"/>
      <c r="P63" s="100"/>
      <c r="S63" s="186"/>
      <c r="T63" s="186"/>
      <c r="U63" s="186"/>
      <c r="V63" s="186"/>
      <c r="W63" s="219"/>
      <c r="Y63" s="186"/>
      <c r="AC63" s="187"/>
      <c r="AE63" s="186"/>
      <c r="AI63" s="187"/>
    </row>
    <row r="64" spans="1:35" s="29" customFormat="1" ht="12.75" hidden="1" customHeight="1" x14ac:dyDescent="0.2">
      <c r="A64" s="89"/>
      <c r="B64" s="90" t="s">
        <v>148</v>
      </c>
      <c r="C64" s="90"/>
      <c r="D64" s="90"/>
      <c r="E64" s="92" t="e">
        <f>E61*3.99%</f>
        <v>#REF!</v>
      </c>
      <c r="F64" s="93" t="e">
        <f>F61*3.99%</f>
        <v>#REF!</v>
      </c>
      <c r="G64" s="93" t="e">
        <f t="shared" ref="G64:J64" si="23">G61*3.99%</f>
        <v>#REF!</v>
      </c>
      <c r="H64" s="93" t="e">
        <f t="shared" si="23"/>
        <v>#REF!</v>
      </c>
      <c r="I64" s="93" t="e">
        <f t="shared" si="23"/>
        <v>#REF!</v>
      </c>
      <c r="J64" s="93" t="e">
        <f t="shared" si="23"/>
        <v>#REF!</v>
      </c>
      <c r="K64" s="92"/>
      <c r="L64" s="93"/>
      <c r="M64" s="93"/>
      <c r="N64" s="93"/>
      <c r="O64" s="93"/>
      <c r="P64" s="93"/>
      <c r="S64" s="186"/>
      <c r="T64" s="186"/>
      <c r="U64" s="186"/>
      <c r="V64" s="186"/>
      <c r="W64" s="219"/>
      <c r="Y64" s="186"/>
      <c r="AC64" s="187"/>
      <c r="AE64" s="186"/>
      <c r="AI64" s="187"/>
    </row>
    <row r="65" spans="1:35" s="29" customFormat="1" ht="12.75" hidden="1" customHeight="1" x14ac:dyDescent="0.2">
      <c r="A65" s="89"/>
      <c r="B65" s="104" t="s">
        <v>149</v>
      </c>
      <c r="C65" s="104"/>
      <c r="D65" s="105"/>
      <c r="E65" s="106" t="e">
        <f>E61*2.7%</f>
        <v>#REF!</v>
      </c>
      <c r="F65" s="107" t="e">
        <f>F61*2.7%</f>
        <v>#REF!</v>
      </c>
      <c r="G65" s="107" t="e">
        <f t="shared" ref="G65:J65" si="24">G61*2.7%</f>
        <v>#REF!</v>
      </c>
      <c r="H65" s="107" t="e">
        <f t="shared" si="24"/>
        <v>#REF!</v>
      </c>
      <c r="I65" s="107" t="e">
        <f t="shared" si="24"/>
        <v>#REF!</v>
      </c>
      <c r="J65" s="107" t="e">
        <f t="shared" si="24"/>
        <v>#REF!</v>
      </c>
      <c r="K65" s="106"/>
      <c r="L65" s="107"/>
      <c r="M65" s="107"/>
      <c r="N65" s="107"/>
      <c r="O65" s="107"/>
      <c r="P65" s="107"/>
      <c r="S65" s="186"/>
      <c r="T65" s="186"/>
      <c r="U65" s="186"/>
      <c r="V65" s="186"/>
      <c r="W65" s="219"/>
      <c r="Y65" s="186"/>
      <c r="AC65" s="187"/>
      <c r="AE65" s="186"/>
      <c r="AI65" s="187"/>
    </row>
    <row r="66" spans="1:35" s="29" customFormat="1" ht="12.75" hidden="1" customHeight="1" x14ac:dyDescent="0.2">
      <c r="A66" s="89"/>
      <c r="B66" s="90" t="s">
        <v>150</v>
      </c>
      <c r="C66" s="90"/>
      <c r="D66" s="91"/>
      <c r="E66" s="106" t="e">
        <f>E61+E62+E63+E64+E65</f>
        <v>#REF!</v>
      </c>
      <c r="F66" s="93" t="e">
        <f>F61+F62+F63+F64+F65</f>
        <v>#REF!</v>
      </c>
      <c r="G66" s="93" t="e">
        <f t="shared" ref="G66:J66" si="25">G61+G62+G63+G64+G65</f>
        <v>#REF!</v>
      </c>
      <c r="H66" s="93" t="e">
        <f t="shared" si="25"/>
        <v>#REF!</v>
      </c>
      <c r="I66" s="93" t="e">
        <f t="shared" si="25"/>
        <v>#REF!</v>
      </c>
      <c r="J66" s="93" t="e">
        <f t="shared" si="25"/>
        <v>#REF!</v>
      </c>
      <c r="K66" s="92"/>
      <c r="L66" s="93"/>
      <c r="M66" s="93"/>
      <c r="N66" s="93"/>
      <c r="O66" s="93"/>
      <c r="P66" s="93"/>
      <c r="S66" s="186"/>
      <c r="T66" s="186"/>
      <c r="U66" s="186"/>
      <c r="V66" s="186"/>
      <c r="W66" s="219"/>
      <c r="Y66" s="186"/>
      <c r="AC66" s="187"/>
      <c r="AE66" s="186"/>
      <c r="AI66" s="187"/>
    </row>
    <row r="67" spans="1:35" s="29" customFormat="1" ht="12.75" hidden="1" customHeight="1" x14ac:dyDescent="0.2">
      <c r="A67" s="90"/>
      <c r="B67" s="90" t="s">
        <v>151</v>
      </c>
      <c r="C67" s="90"/>
      <c r="D67" s="91"/>
      <c r="E67" s="92" t="e">
        <f t="shared" ref="E67:J67" si="26">E66*3%</f>
        <v>#REF!</v>
      </c>
      <c r="F67" s="93" t="e">
        <f t="shared" si="26"/>
        <v>#REF!</v>
      </c>
      <c r="G67" s="93" t="e">
        <f t="shared" si="26"/>
        <v>#REF!</v>
      </c>
      <c r="H67" s="93" t="e">
        <f t="shared" si="26"/>
        <v>#REF!</v>
      </c>
      <c r="I67" s="93" t="e">
        <f t="shared" si="26"/>
        <v>#REF!</v>
      </c>
      <c r="J67" s="93" t="e">
        <f t="shared" si="26"/>
        <v>#REF!</v>
      </c>
      <c r="K67" s="92"/>
      <c r="L67" s="93"/>
      <c r="M67" s="93"/>
      <c r="N67" s="93"/>
      <c r="O67" s="93"/>
      <c r="P67" s="93"/>
      <c r="S67" s="186"/>
      <c r="T67" s="186"/>
      <c r="U67" s="186"/>
      <c r="V67" s="186"/>
      <c r="W67" s="219"/>
      <c r="Y67" s="186"/>
      <c r="AC67" s="187"/>
      <c r="AE67" s="186"/>
      <c r="AI67" s="187"/>
    </row>
    <row r="68" spans="1:35" s="29" customFormat="1" ht="12.75" hidden="1" customHeight="1" x14ac:dyDescent="0.2">
      <c r="A68" s="110"/>
      <c r="B68" s="110" t="s">
        <v>152</v>
      </c>
      <c r="C68" s="110"/>
      <c r="D68" s="111"/>
      <c r="E68" s="112" t="e">
        <f>E66*2.7%</f>
        <v>#REF!</v>
      </c>
      <c r="F68" s="103" t="e">
        <f>F66*2.7%</f>
        <v>#REF!</v>
      </c>
      <c r="G68" s="103" t="e">
        <f t="shared" ref="G68:J68" si="27">G66*2.7%</f>
        <v>#REF!</v>
      </c>
      <c r="H68" s="103" t="e">
        <f t="shared" si="27"/>
        <v>#REF!</v>
      </c>
      <c r="I68" s="103" t="e">
        <f t="shared" si="27"/>
        <v>#REF!</v>
      </c>
      <c r="J68" s="103" t="e">
        <f t="shared" si="27"/>
        <v>#REF!</v>
      </c>
      <c r="K68" s="112"/>
      <c r="L68" s="103"/>
      <c r="M68" s="103"/>
      <c r="N68" s="103"/>
      <c r="O68" s="103"/>
      <c r="P68" s="103"/>
      <c r="S68" s="186"/>
      <c r="T68" s="186"/>
      <c r="U68" s="186"/>
      <c r="V68" s="186"/>
      <c r="W68" s="219"/>
      <c r="Y68" s="186"/>
      <c r="AC68" s="187"/>
      <c r="AE68" s="186"/>
      <c r="AI68" s="187"/>
    </row>
    <row r="69" spans="1:35" s="29" customFormat="1" x14ac:dyDescent="0.2">
      <c r="A69" s="79"/>
      <c r="B69" s="80" t="s">
        <v>153</v>
      </c>
      <c r="C69" s="80"/>
      <c r="D69" s="81"/>
      <c r="E69" s="82">
        <f>K58*(1+Entrada!$G$13)</f>
        <v>10072359.474159691</v>
      </c>
      <c r="F69" s="83">
        <f>L58*(1+Entrada!$G$13)</f>
        <v>10198263.967586685</v>
      </c>
      <c r="G69" s="83">
        <f>M58*(1+Entrada!$G$13)</f>
        <v>9801413.0043047965</v>
      </c>
      <c r="H69" s="83">
        <f>N58*(1+Entrada!$G$13)</f>
        <v>10344313.179962002</v>
      </c>
      <c r="I69" s="83">
        <f>O58*(1+Entrada!$G$13)</f>
        <v>10130779.159109818</v>
      </c>
      <c r="J69" s="83">
        <f>P58*(1+Entrada!$G$13)</f>
        <v>10219415.922482422</v>
      </c>
      <c r="K69" s="82"/>
      <c r="L69" s="83"/>
      <c r="M69" s="83"/>
      <c r="N69" s="83"/>
      <c r="O69" s="83"/>
      <c r="P69" s="83"/>
      <c r="S69" s="174">
        <f>SUMIF($Q44:$Q57,"&lt;&gt;Rateio",Y44:Y57)</f>
        <v>6736863.5008499706</v>
      </c>
      <c r="T69" s="174">
        <f>SUMIF($Q44:$Q57,"&lt;&gt;Rateio",Z44:Z57)</f>
        <v>6474708.0223971438</v>
      </c>
      <c r="U69" s="174">
        <f>SUMIF($Q44:$Q57,"&lt;&gt;Rateio",AA44:AA57)</f>
        <v>6833342.0398744885</v>
      </c>
      <c r="V69" s="174">
        <f>SUMIF($Q44:$Q57,"&lt;&gt;Rateio",AB44:AB57)</f>
        <v>6692283.7621282982</v>
      </c>
      <c r="W69" s="214">
        <f>SUMIF($Q44:$Q57,"&lt;&gt;Rateio",AC44:AC57)</f>
        <v>6750836.2547776597</v>
      </c>
      <c r="Y69" s="186"/>
      <c r="AC69" s="187"/>
      <c r="AE69" s="186"/>
      <c r="AI69" s="187"/>
    </row>
    <row r="70" spans="1:35" s="29" customFormat="1" x14ac:dyDescent="0.2">
      <c r="C70" s="231"/>
      <c r="E70" s="168">
        <f>AVERAGE(F70:J70)</f>
        <v>1</v>
      </c>
      <c r="F70" s="193">
        <f>S70</f>
        <v>1</v>
      </c>
      <c r="G70" s="194">
        <f>T70</f>
        <v>1</v>
      </c>
      <c r="H70" s="194">
        <f>U70</f>
        <v>1</v>
      </c>
      <c r="I70" s="194">
        <f>V70</f>
        <v>1</v>
      </c>
      <c r="J70" s="195">
        <f>W70</f>
        <v>1</v>
      </c>
      <c r="K70" s="233"/>
      <c r="L70" s="233"/>
      <c r="M70" s="233"/>
      <c r="N70" s="31"/>
      <c r="O70" s="31"/>
      <c r="P70" s="31"/>
      <c r="Q70" s="31"/>
      <c r="S70" s="196">
        <f>S58/S69</f>
        <v>1</v>
      </c>
      <c r="T70" s="196">
        <f>T58/T69</f>
        <v>1</v>
      </c>
      <c r="U70" s="196">
        <f>U58/U69</f>
        <v>1</v>
      </c>
      <c r="V70" s="196">
        <f>V58/V69</f>
        <v>1</v>
      </c>
      <c r="W70" s="255">
        <f>W58/W69</f>
        <v>1</v>
      </c>
      <c r="Y70" s="196"/>
      <c r="Z70" s="197"/>
      <c r="AA70" s="197"/>
      <c r="AB70" s="197"/>
      <c r="AC70" s="198"/>
      <c r="AE70" s="196"/>
      <c r="AF70" s="197"/>
      <c r="AG70" s="197"/>
      <c r="AH70" s="197"/>
      <c r="AI70" s="198"/>
    </row>
    <row r="71" spans="1:35" s="29" customFormat="1" x14ac:dyDescent="0.2">
      <c r="C71" s="231"/>
      <c r="E71" s="199"/>
      <c r="F71" s="200"/>
      <c r="G71" s="200"/>
      <c r="H71" s="200"/>
      <c r="I71" s="200"/>
      <c r="J71" s="200"/>
      <c r="K71" s="233"/>
      <c r="L71" s="233"/>
      <c r="M71" s="233"/>
      <c r="N71" s="31"/>
      <c r="O71" s="31"/>
      <c r="P71" s="31"/>
      <c r="Q71" s="31"/>
    </row>
    <row r="72" spans="1:35" s="29" customFormat="1" x14ac:dyDescent="0.2">
      <c r="C72" s="231"/>
      <c r="E72" s="199"/>
      <c r="F72" s="200"/>
      <c r="G72" s="200"/>
      <c r="H72" s="200"/>
      <c r="I72" s="200"/>
      <c r="J72" s="200"/>
      <c r="K72" s="233"/>
      <c r="L72" s="233"/>
      <c r="M72" s="233"/>
      <c r="N72" s="31"/>
      <c r="O72" s="31"/>
      <c r="P72" s="31"/>
      <c r="Q72" s="31"/>
    </row>
    <row r="73" spans="1:35" s="29" customFormat="1" x14ac:dyDescent="0.2">
      <c r="C73" s="231"/>
      <c r="E73" s="30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31"/>
    </row>
    <row r="74" spans="1:35" s="35" customFormat="1" ht="12.75" customHeight="1" x14ac:dyDescent="0.25">
      <c r="B74" s="398" t="s">
        <v>316</v>
      </c>
      <c r="C74" s="232"/>
      <c r="D74" s="231"/>
      <c r="E74" s="233"/>
      <c r="F74" s="233"/>
      <c r="G74" s="231"/>
      <c r="H74" s="234"/>
      <c r="I74" s="235"/>
      <c r="J74" s="36"/>
      <c r="K74" s="36"/>
      <c r="L74" s="37"/>
      <c r="M74" s="36"/>
      <c r="N74" s="36"/>
      <c r="S74" s="171" t="s">
        <v>129</v>
      </c>
      <c r="T74" s="171" t="s">
        <v>130</v>
      </c>
      <c r="U74" s="171" t="s">
        <v>142</v>
      </c>
      <c r="V74" s="171" t="s">
        <v>132</v>
      </c>
      <c r="W74" s="213" t="s">
        <v>133</v>
      </c>
      <c r="Y74" s="171" t="s">
        <v>129</v>
      </c>
      <c r="Z74" s="171" t="s">
        <v>130</v>
      </c>
      <c r="AA74" s="171" t="s">
        <v>142</v>
      </c>
      <c r="AB74" s="171" t="s">
        <v>132</v>
      </c>
      <c r="AC74" s="213" t="s">
        <v>133</v>
      </c>
      <c r="AE74" s="171" t="s">
        <v>129</v>
      </c>
      <c r="AF74" s="171" t="s">
        <v>130</v>
      </c>
      <c r="AG74" s="171" t="s">
        <v>142</v>
      </c>
      <c r="AH74" s="171" t="s">
        <v>132</v>
      </c>
      <c r="AI74" s="213" t="s">
        <v>133</v>
      </c>
    </row>
    <row r="75" spans="1:35" s="35" customFormat="1" ht="12.75" customHeight="1" x14ac:dyDescent="0.2">
      <c r="B75" s="399"/>
      <c r="C75" s="236"/>
      <c r="D75" s="258"/>
      <c r="E75" s="267"/>
      <c r="F75" s="233"/>
      <c r="G75" s="258"/>
      <c r="H75" s="259"/>
      <c r="I75" s="259"/>
      <c r="J75" s="36"/>
      <c r="K75" s="36"/>
      <c r="L75" s="37"/>
      <c r="M75" s="36"/>
      <c r="N75" s="36"/>
      <c r="Q75" s="29" t="s">
        <v>202</v>
      </c>
      <c r="S75" s="174">
        <f>SUMIF($Q78:$Q91,"Rateio",L78:L91)+F103</f>
        <v>12994233.530424954</v>
      </c>
      <c r="T75" s="174">
        <f>SUMIF($Q78:$Q91,"Rateio",M78:M91)+G103</f>
        <v>12488581.381191628</v>
      </c>
      <c r="U75" s="174">
        <f>SUMIF($Q78:$Q91,"Rateio",N78:N91)+H103</f>
        <v>13180323.788391534</v>
      </c>
      <c r="V75" s="174">
        <f>SUMIF($Q78:$Q91,"Rateio",O78:O91)+I103</f>
        <v>12908246.9974335</v>
      </c>
      <c r="W75" s="214">
        <f>SUMIF($Q78:$Q91,"Rateio",P78:P91)+J103</f>
        <v>13021184.533302872</v>
      </c>
      <c r="Y75" s="215"/>
      <c r="AC75" s="175"/>
      <c r="AE75" s="215"/>
      <c r="AI75" s="175"/>
    </row>
    <row r="76" spans="1:35" s="44" customFormat="1" x14ac:dyDescent="0.2">
      <c r="A76" s="379" t="s">
        <v>136</v>
      </c>
      <c r="B76" s="393" t="s">
        <v>138</v>
      </c>
      <c r="C76" s="379" t="s">
        <v>3</v>
      </c>
      <c r="D76" s="396" t="s">
        <v>139</v>
      </c>
      <c r="E76" s="43">
        <f>$E$8</f>
        <v>44228</v>
      </c>
      <c r="F76" s="377" t="str">
        <f>$F$8</f>
        <v>Preço Unitário</v>
      </c>
      <c r="G76" s="377"/>
      <c r="H76" s="377"/>
      <c r="I76" s="377"/>
      <c r="J76" s="377"/>
      <c r="K76" s="43">
        <f>$K$8</f>
        <v>44228</v>
      </c>
      <c r="L76" s="378" t="str">
        <f>$L$8</f>
        <v>Preço Total</v>
      </c>
      <c r="M76" s="378"/>
      <c r="N76" s="378"/>
      <c r="O76" s="378"/>
      <c r="P76" s="378"/>
      <c r="Q76" s="176" t="s">
        <v>203</v>
      </c>
      <c r="S76" s="174">
        <f>SUMIF($R78:$R91,"UAR",L78:L91)</f>
        <v>0</v>
      </c>
      <c r="T76" s="174">
        <f>SUMIF($R78:$R91,"UAR",M78:M91)</f>
        <v>0</v>
      </c>
      <c r="U76" s="174">
        <f>SUMIF($R78:$R91,"UAR",N78:N91)</f>
        <v>0</v>
      </c>
      <c r="V76" s="174">
        <f>SUMIF($R78:$R91,"UAR",O78:O91)</f>
        <v>0</v>
      </c>
      <c r="W76" s="214">
        <f>SUMIF($R78:$R91,"UAR",P78:P91)</f>
        <v>0</v>
      </c>
      <c r="Y76" s="216"/>
      <c r="AC76" s="177"/>
      <c r="AE76" s="216"/>
      <c r="AI76" s="177"/>
    </row>
    <row r="77" spans="1:35" s="49" customFormat="1" x14ac:dyDescent="0.2">
      <c r="A77" s="379"/>
      <c r="B77" s="380"/>
      <c r="C77" s="379"/>
      <c r="D77" s="397"/>
      <c r="E77" s="45" t="s">
        <v>118</v>
      </c>
      <c r="F77" s="47" t="s">
        <v>129</v>
      </c>
      <c r="G77" s="47" t="s">
        <v>130</v>
      </c>
      <c r="H77" s="47" t="s">
        <v>142</v>
      </c>
      <c r="I77" s="47" t="s">
        <v>132</v>
      </c>
      <c r="J77" s="47" t="s">
        <v>133</v>
      </c>
      <c r="K77" s="45" t="s">
        <v>118</v>
      </c>
      <c r="L77" s="47" t="s">
        <v>129</v>
      </c>
      <c r="M77" s="47" t="s">
        <v>130</v>
      </c>
      <c r="N77" s="47" t="s">
        <v>142</v>
      </c>
      <c r="O77" s="47" t="s">
        <v>132</v>
      </c>
      <c r="P77" s="47" t="s">
        <v>133</v>
      </c>
      <c r="Q77" s="176" t="s">
        <v>204</v>
      </c>
      <c r="S77" s="181">
        <f>S76/S75</f>
        <v>0</v>
      </c>
      <c r="T77" s="181">
        <f>T76/T75</f>
        <v>0</v>
      </c>
      <c r="U77" s="181">
        <f>U76/U75</f>
        <v>0</v>
      </c>
      <c r="V77" s="181">
        <f>V76/V75</f>
        <v>0</v>
      </c>
      <c r="W77" s="217">
        <f>W76/W75</f>
        <v>0</v>
      </c>
      <c r="Y77" s="218"/>
      <c r="Z77" s="182"/>
      <c r="AA77" s="182"/>
      <c r="AB77" s="182"/>
      <c r="AC77" s="184"/>
      <c r="AE77" s="218"/>
      <c r="AF77" s="182"/>
      <c r="AG77" s="182"/>
      <c r="AH77" s="182"/>
      <c r="AI77" s="184"/>
    </row>
    <row r="78" spans="1:35" x14ac:dyDescent="0.2">
      <c r="A78" s="246">
        <v>1</v>
      </c>
      <c r="B78" s="116" t="s">
        <v>82</v>
      </c>
      <c r="C78" s="1" t="str">
        <f>VLOOKUP(B78,Valores!$A$2:$F$223,5,FALSE)</f>
        <v>unid.</v>
      </c>
      <c r="D78" s="247">
        <v>1</v>
      </c>
      <c r="E78" s="53">
        <f>EXP(10.90679)*POWER(Resumo!$C$69,0.38282)*POWER(Resumo!$D$69,0.00247)*POWER(Resumo!$E$69,0.45363)*(IF(Resumo!$F$69="ONAN/ONAF",0.8,IF(Resumo!$F$69="ONAN/ONAF/ONAF",1,1.1)))*1.024659*0.93*(1+Valores!$H$4)*(1+Valores!$I$4)*(1+Valores!$J$4)*VLOOKUP(VLOOKUP($B10,Indices_Poder!$B$5:$E$250,3,FALSE),Indices_Poder!$G$6:$N$28,8,FALSE)</f>
        <v>8065313.9986671032</v>
      </c>
      <c r="F78" s="270">
        <f>$E78*VLOOKUP(F$77,Regional!$A$2:$B$7,2,FALSE)</f>
        <v>8166130.4236504417</v>
      </c>
      <c r="G78" s="270">
        <f>$E78*VLOOKUP(G$77,Regional!$A$2:$B$7,2,FALSE)</f>
        <v>7848357.0521029579</v>
      </c>
      <c r="H78" s="270">
        <f>$E78*VLOOKUP(H$77,Regional!$A$2:$B$7,2,FALSE)</f>
        <v>8283077.4766311143</v>
      </c>
      <c r="I78" s="270">
        <f>$E78*VLOOKUP(I$77,Regional!$A$2:$B$7,2,FALSE)</f>
        <v>8112092.8198593725</v>
      </c>
      <c r="J78" s="271">
        <f>$E78*VLOOKUP(J$77,Regional!$A$2:$B$7,2,FALSE)</f>
        <v>8183067.5830476424</v>
      </c>
      <c r="K78" s="56">
        <f>D78*E78</f>
        <v>8065313.9986671032</v>
      </c>
      <c r="L78" s="248">
        <f>D78*F78</f>
        <v>8166130.4236504417</v>
      </c>
      <c r="M78" s="248">
        <f>D78*G78</f>
        <v>7848357.0521029579</v>
      </c>
      <c r="N78" s="248">
        <f>D78*H78</f>
        <v>8283077.4766311143</v>
      </c>
      <c r="O78" s="248">
        <f>D78*I78</f>
        <v>8112092.8198593725</v>
      </c>
      <c r="P78" s="249">
        <f>D78*J78</f>
        <v>8183067.5830476424</v>
      </c>
      <c r="Q78" s="185">
        <f>VLOOKUP(B78,Valores!$A$2:$P$300,14,FALSE)</f>
        <v>1</v>
      </c>
      <c r="R78" s="185">
        <f>VLOOKUP(B78,Valores!$A$2:$P$300,15,FALSE)</f>
        <v>2.86E-2</v>
      </c>
      <c r="S78" s="186">
        <f>IF($R78="UAR",L78*S$77,0)</f>
        <v>0</v>
      </c>
      <c r="T78" s="186">
        <f t="shared" ref="T78:W91" si="28">IF($R78="UAR",M78*T$77,0)</f>
        <v>0</v>
      </c>
      <c r="U78" s="186">
        <f t="shared" si="28"/>
        <v>0</v>
      </c>
      <c r="V78" s="186">
        <f t="shared" si="28"/>
        <v>0</v>
      </c>
      <c r="W78" s="186">
        <f t="shared" si="28"/>
        <v>0</v>
      </c>
      <c r="Y78" s="174">
        <f>L78+S78</f>
        <v>8166130.4236504417</v>
      </c>
      <c r="Z78" s="31">
        <f>M78+T78</f>
        <v>7848357.0521029579</v>
      </c>
      <c r="AA78" s="31">
        <f>N78+U78</f>
        <v>8283077.4766311143</v>
      </c>
      <c r="AB78" s="31">
        <f>O78+V78</f>
        <v>8112092.8198593725</v>
      </c>
      <c r="AC78" s="220">
        <f>P78+W78</f>
        <v>8183067.5830476424</v>
      </c>
      <c r="AE78" s="186">
        <f t="shared" ref="AE78:AI91" si="29">IF($Q78="rateio",0,Y78*$Q78)</f>
        <v>8166130.4236504417</v>
      </c>
      <c r="AF78" s="29">
        <f t="shared" si="29"/>
        <v>7848357.0521029579</v>
      </c>
      <c r="AG78" s="29">
        <f t="shared" si="29"/>
        <v>8283077.4766311143</v>
      </c>
      <c r="AH78" s="29">
        <f t="shared" si="29"/>
        <v>8112092.8198593725</v>
      </c>
      <c r="AI78" s="187">
        <f t="shared" si="29"/>
        <v>8183067.5830476424</v>
      </c>
    </row>
    <row r="79" spans="1:35" x14ac:dyDescent="0.2">
      <c r="A79" s="250">
        <v>2</v>
      </c>
      <c r="B79" s="1" t="s">
        <v>238</v>
      </c>
      <c r="C79" s="1" t="str">
        <f>VLOOKUP(B79,Valores!$A$2:$F$223,5,FALSE)</f>
        <v>unid.</v>
      </c>
      <c r="D79" s="1">
        <v>0</v>
      </c>
      <c r="E79" s="64">
        <f>VLOOKUP($B79,Valores!$A$2:$G$300,6,FALSE)*VLOOKUP(VLOOKUP($B79,Indices_Poder!$B$5:$E$250,3,FALSE),Indices_Poder!$G$6:$N$28,4,FALSE)</f>
        <v>2604.1258136719553</v>
      </c>
      <c r="F79" s="272">
        <f>$E79*VLOOKUP(F$77,Regional!$A$2:$B$7,2,FALSE)</f>
        <v>2636.6773863428548</v>
      </c>
      <c r="G79" s="272">
        <f>$E79*VLOOKUP(G$77,Regional!$A$2:$B$7,2,FALSE)</f>
        <v>2534.0748292841795</v>
      </c>
      <c r="H79" s="272">
        <f>$E79*VLOOKUP(H$77,Regional!$A$2:$B$7,2,FALSE)</f>
        <v>2674.4372106410979</v>
      </c>
      <c r="I79" s="272">
        <f>$E79*VLOOKUP(I$77,Regional!$A$2:$B$7,2,FALSE)</f>
        <v>2619.2297433912527</v>
      </c>
      <c r="J79" s="273">
        <f>$E79*VLOOKUP(J$77,Regional!$A$2:$B$7,2,FALSE)</f>
        <v>2642.1460505515656</v>
      </c>
      <c r="K79" s="66">
        <f t="shared" ref="K79:K91" si="30">D79*E79</f>
        <v>0</v>
      </c>
      <c r="L79" s="65">
        <f t="shared" ref="L79:P91" si="31">$D79*F79</f>
        <v>0</v>
      </c>
      <c r="M79" s="65">
        <f t="shared" si="31"/>
        <v>0</v>
      </c>
      <c r="N79" s="65">
        <f t="shared" si="31"/>
        <v>0</v>
      </c>
      <c r="O79" s="65">
        <f t="shared" si="31"/>
        <v>0</v>
      </c>
      <c r="P79" s="133">
        <f t="shared" si="31"/>
        <v>0</v>
      </c>
      <c r="Q79" s="185">
        <f>VLOOKUP(B79,Valores!$A$2:$P$300,14,FALSE)</f>
        <v>1</v>
      </c>
      <c r="R79" s="185">
        <f>VLOOKUP(B79,Valores!$A$2:$P$300,15,FALSE)</f>
        <v>2.7E-2</v>
      </c>
      <c r="S79" s="186">
        <f t="shared" ref="S79:S91" si="32">IF($R79="UAR",L79*S$77,0)</f>
        <v>0</v>
      </c>
      <c r="T79" s="186">
        <f t="shared" si="28"/>
        <v>0</v>
      </c>
      <c r="U79" s="186">
        <f t="shared" si="28"/>
        <v>0</v>
      </c>
      <c r="V79" s="186">
        <f t="shared" si="28"/>
        <v>0</v>
      </c>
      <c r="W79" s="186">
        <f t="shared" si="28"/>
        <v>0</v>
      </c>
      <c r="Y79" s="174">
        <f t="shared" ref="Y79:AC91" si="33">L79+S79</f>
        <v>0</v>
      </c>
      <c r="Z79" s="31">
        <f t="shared" si="33"/>
        <v>0</v>
      </c>
      <c r="AA79" s="31">
        <f t="shared" si="33"/>
        <v>0</v>
      </c>
      <c r="AB79" s="31">
        <f t="shared" si="33"/>
        <v>0</v>
      </c>
      <c r="AC79" s="220">
        <f t="shared" si="33"/>
        <v>0</v>
      </c>
      <c r="AE79" s="186">
        <f t="shared" si="29"/>
        <v>0</v>
      </c>
      <c r="AF79" s="29">
        <f t="shared" si="29"/>
        <v>0</v>
      </c>
      <c r="AG79" s="29">
        <f t="shared" si="29"/>
        <v>0</v>
      </c>
      <c r="AH79" s="29">
        <f t="shared" si="29"/>
        <v>0</v>
      </c>
      <c r="AI79" s="187">
        <f t="shared" si="29"/>
        <v>0</v>
      </c>
    </row>
    <row r="80" spans="1:35" x14ac:dyDescent="0.2">
      <c r="A80" s="250">
        <v>3</v>
      </c>
      <c r="B80" s="1" t="s">
        <v>239</v>
      </c>
      <c r="C80" s="1" t="str">
        <f>VLOOKUP(B80,Valores!$A$2:$F$223,5,FALSE)</f>
        <v>unid.</v>
      </c>
      <c r="D80" s="1">
        <v>0</v>
      </c>
      <c r="E80" s="64">
        <f>VLOOKUP($B80,Valores!$A$2:$G$300,6,FALSE)*VLOOKUP(VLOOKUP($B80,Indices_Poder!$B$5:$E$250,3,FALSE),Indices_Poder!$G$6:$N$28,4,FALSE)</f>
        <v>2604.1258136719553</v>
      </c>
      <c r="F80" s="272">
        <f>$E80*VLOOKUP(F$77,Regional!$A$2:$B$7,2,FALSE)</f>
        <v>2636.6773863428548</v>
      </c>
      <c r="G80" s="272">
        <f>$E80*VLOOKUP(G$77,Regional!$A$2:$B$7,2,FALSE)</f>
        <v>2534.0748292841795</v>
      </c>
      <c r="H80" s="272">
        <f>$E80*VLOOKUP(H$77,Regional!$A$2:$B$7,2,FALSE)</f>
        <v>2674.4372106410979</v>
      </c>
      <c r="I80" s="272">
        <f>$E80*VLOOKUP(I$77,Regional!$A$2:$B$7,2,FALSE)</f>
        <v>2619.2297433912527</v>
      </c>
      <c r="J80" s="273">
        <f>$E80*VLOOKUP(J$77,Regional!$A$2:$B$7,2,FALSE)</f>
        <v>2642.1460505515656</v>
      </c>
      <c r="K80" s="66">
        <f t="shared" si="30"/>
        <v>0</v>
      </c>
      <c r="L80" s="65">
        <f t="shared" si="31"/>
        <v>0</v>
      </c>
      <c r="M80" s="65">
        <f t="shared" si="31"/>
        <v>0</v>
      </c>
      <c r="N80" s="65">
        <f t="shared" si="31"/>
        <v>0</v>
      </c>
      <c r="O80" s="65">
        <f t="shared" si="31"/>
        <v>0</v>
      </c>
      <c r="P80" s="133">
        <f t="shared" si="31"/>
        <v>0</v>
      </c>
      <c r="Q80" s="185">
        <f>VLOOKUP(B80,Valores!$A$2:$P$300,14,FALSE)</f>
        <v>1</v>
      </c>
      <c r="R80" s="185">
        <f>VLOOKUP(B80,Valores!$A$2:$P$300,15,FALSE)</f>
        <v>2.7E-2</v>
      </c>
      <c r="S80" s="186">
        <f t="shared" si="32"/>
        <v>0</v>
      </c>
      <c r="T80" s="186">
        <f t="shared" si="28"/>
        <v>0</v>
      </c>
      <c r="U80" s="186">
        <f t="shared" si="28"/>
        <v>0</v>
      </c>
      <c r="V80" s="186">
        <f t="shared" si="28"/>
        <v>0</v>
      </c>
      <c r="W80" s="186">
        <f t="shared" si="28"/>
        <v>0</v>
      </c>
      <c r="Y80" s="174">
        <f t="shared" si="33"/>
        <v>0</v>
      </c>
      <c r="Z80" s="31">
        <f t="shared" si="33"/>
        <v>0</v>
      </c>
      <c r="AA80" s="31">
        <f t="shared" si="33"/>
        <v>0</v>
      </c>
      <c r="AB80" s="31">
        <f t="shared" si="33"/>
        <v>0</v>
      </c>
      <c r="AC80" s="220">
        <f t="shared" si="33"/>
        <v>0</v>
      </c>
      <c r="AE80" s="186">
        <f t="shared" si="29"/>
        <v>0</v>
      </c>
      <c r="AF80" s="29">
        <f t="shared" si="29"/>
        <v>0</v>
      </c>
      <c r="AG80" s="29">
        <f t="shared" si="29"/>
        <v>0</v>
      </c>
      <c r="AH80" s="29">
        <f t="shared" si="29"/>
        <v>0</v>
      </c>
      <c r="AI80" s="187">
        <f t="shared" si="29"/>
        <v>0</v>
      </c>
    </row>
    <row r="81" spans="1:35" x14ac:dyDescent="0.2">
      <c r="A81" s="250">
        <v>4</v>
      </c>
      <c r="B81" s="1" t="s">
        <v>30</v>
      </c>
      <c r="C81" s="1" t="str">
        <f>VLOOKUP(B81,Valores!$A$2:$F$223,5,FALSE)</f>
        <v>unid.</v>
      </c>
      <c r="D81" s="1">
        <v>1</v>
      </c>
      <c r="E81" s="64">
        <f>VLOOKUP($B81,Valores!$A$2:$G$300,6,FALSE)*VLOOKUP(VLOOKUP($B81,Indices_Poder!$B$5:$E$250,3,FALSE),Indices_Poder!$G$6:$N$28,4,FALSE)</f>
        <v>54015.592521526502</v>
      </c>
      <c r="F81" s="272">
        <f>$E81*VLOOKUP(F$77,Regional!$A$2:$B$7,2,FALSE)</f>
        <v>54690.78742804558</v>
      </c>
      <c r="G81" s="272">
        <f>$E81*VLOOKUP(G$77,Regional!$A$2:$B$7,2,FALSE)</f>
        <v>52562.57308269744</v>
      </c>
      <c r="H81" s="272">
        <f>$E81*VLOOKUP(H$77,Regional!$A$2:$B$7,2,FALSE)</f>
        <v>55474.01351960771</v>
      </c>
      <c r="I81" s="272">
        <f>$E81*VLOOKUP(I$77,Regional!$A$2:$B$7,2,FALSE)</f>
        <v>54328.882958151356</v>
      </c>
      <c r="J81" s="273">
        <f>$E81*VLOOKUP(J$77,Regional!$A$2:$B$7,2,FALSE)</f>
        <v>54804.220172340785</v>
      </c>
      <c r="K81" s="66">
        <f>D81*E81</f>
        <v>54015.592521526502</v>
      </c>
      <c r="L81" s="65">
        <f t="shared" si="31"/>
        <v>54690.78742804558</v>
      </c>
      <c r="M81" s="65">
        <f t="shared" si="31"/>
        <v>52562.57308269744</v>
      </c>
      <c r="N81" s="65">
        <f t="shared" si="31"/>
        <v>55474.01351960771</v>
      </c>
      <c r="O81" s="65">
        <f t="shared" si="31"/>
        <v>54328.882958151356</v>
      </c>
      <c r="P81" s="133">
        <f t="shared" si="31"/>
        <v>54804.220172340785</v>
      </c>
      <c r="Q81" s="185">
        <f>VLOOKUP(B81,Valores!$A$2:$P$300,14,FALSE)</f>
        <v>1</v>
      </c>
      <c r="R81" s="185">
        <f>VLOOKUP(B81,Valores!$A$2:$P$300,15,FALSE)</f>
        <v>0.04</v>
      </c>
      <c r="S81" s="186">
        <f t="shared" si="32"/>
        <v>0</v>
      </c>
      <c r="T81" s="186">
        <f t="shared" si="28"/>
        <v>0</v>
      </c>
      <c r="U81" s="186">
        <f t="shared" si="28"/>
        <v>0</v>
      </c>
      <c r="V81" s="186">
        <f t="shared" si="28"/>
        <v>0</v>
      </c>
      <c r="W81" s="186">
        <f t="shared" si="28"/>
        <v>0</v>
      </c>
      <c r="Y81" s="174">
        <f t="shared" si="33"/>
        <v>54690.78742804558</v>
      </c>
      <c r="Z81" s="31">
        <f t="shared" si="33"/>
        <v>52562.57308269744</v>
      </c>
      <c r="AA81" s="31">
        <f t="shared" si="33"/>
        <v>55474.01351960771</v>
      </c>
      <c r="AB81" s="31">
        <f t="shared" si="33"/>
        <v>54328.882958151356</v>
      </c>
      <c r="AC81" s="220">
        <f t="shared" si="33"/>
        <v>54804.220172340785</v>
      </c>
      <c r="AE81" s="186">
        <f t="shared" si="29"/>
        <v>54690.78742804558</v>
      </c>
      <c r="AF81" s="29">
        <f t="shared" si="29"/>
        <v>52562.57308269744</v>
      </c>
      <c r="AG81" s="29">
        <f t="shared" si="29"/>
        <v>55474.01351960771</v>
      </c>
      <c r="AH81" s="29">
        <f t="shared" si="29"/>
        <v>54328.882958151356</v>
      </c>
      <c r="AI81" s="187">
        <f t="shared" si="29"/>
        <v>54804.220172340785</v>
      </c>
    </row>
    <row r="82" spans="1:35" x14ac:dyDescent="0.2">
      <c r="A82" s="250">
        <v>5</v>
      </c>
      <c r="B82" s="1" t="s">
        <v>226</v>
      </c>
      <c r="C82" s="1" t="str">
        <f>VLOOKUP(B82,Valores!$A$2:$F$223,5,FALSE)</f>
        <v>kg</v>
      </c>
      <c r="D82" s="1">
        <v>0</v>
      </c>
      <c r="E82" s="64">
        <f>VLOOKUP($B82,Valores!$A$2:$G$300,6,FALSE)*VLOOKUP(VLOOKUP($B82,Indices_Poder!$B$5:$E$250,3,FALSE),Indices_Poder!$G$6:$N$28,4,FALSE)</f>
        <v>132.79382328753289</v>
      </c>
      <c r="F82" s="272">
        <f>$E82*VLOOKUP(F$77,Regional!$A$2:$B$7,2,FALSE)</f>
        <v>134.45374607862703</v>
      </c>
      <c r="G82" s="272">
        <f>$E82*VLOOKUP(G$77,Regional!$A$2:$B$7,2,FALSE)</f>
        <v>129.22166944109824</v>
      </c>
      <c r="H82" s="272">
        <f>$E82*VLOOKUP(H$77,Regional!$A$2:$B$7,2,FALSE)</f>
        <v>136.37925651629627</v>
      </c>
      <c r="I82" s="272">
        <f>$E82*VLOOKUP(I$77,Regional!$A$2:$B$7,2,FALSE)</f>
        <v>133.56402746260059</v>
      </c>
      <c r="J82" s="273">
        <f>$E82*VLOOKUP(J$77,Regional!$A$2:$B$7,2,FALSE)</f>
        <v>134.73261310753085</v>
      </c>
      <c r="K82" s="66">
        <f t="shared" si="30"/>
        <v>0</v>
      </c>
      <c r="L82" s="65">
        <f t="shared" si="31"/>
        <v>0</v>
      </c>
      <c r="M82" s="65">
        <f t="shared" si="31"/>
        <v>0</v>
      </c>
      <c r="N82" s="65">
        <f t="shared" si="31"/>
        <v>0</v>
      </c>
      <c r="O82" s="65">
        <f t="shared" si="31"/>
        <v>0</v>
      </c>
      <c r="P82" s="133">
        <f t="shared" si="31"/>
        <v>0</v>
      </c>
      <c r="Q82" s="185">
        <f>VLOOKUP(B82,Valores!$A$2:$P$300,14,FALSE)</f>
        <v>1</v>
      </c>
      <c r="R82" s="185">
        <f>VLOOKUP(B82,Valores!$A$2:$P$300,15,FALSE)</f>
        <v>2.5000000000000001E-2</v>
      </c>
      <c r="S82" s="186">
        <f t="shared" si="32"/>
        <v>0</v>
      </c>
      <c r="T82" s="186">
        <f t="shared" si="28"/>
        <v>0</v>
      </c>
      <c r="U82" s="186">
        <f t="shared" si="28"/>
        <v>0</v>
      </c>
      <c r="V82" s="186">
        <f t="shared" si="28"/>
        <v>0</v>
      </c>
      <c r="W82" s="186">
        <f t="shared" si="28"/>
        <v>0</v>
      </c>
      <c r="Y82" s="174">
        <f t="shared" si="33"/>
        <v>0</v>
      </c>
      <c r="Z82" s="31">
        <f t="shared" si="33"/>
        <v>0</v>
      </c>
      <c r="AA82" s="31">
        <f t="shared" si="33"/>
        <v>0</v>
      </c>
      <c r="AB82" s="31">
        <f t="shared" si="33"/>
        <v>0</v>
      </c>
      <c r="AC82" s="220">
        <f t="shared" si="33"/>
        <v>0</v>
      </c>
      <c r="AE82" s="186">
        <f t="shared" si="29"/>
        <v>0</v>
      </c>
      <c r="AF82" s="29">
        <f t="shared" si="29"/>
        <v>0</v>
      </c>
      <c r="AG82" s="29">
        <f t="shared" si="29"/>
        <v>0</v>
      </c>
      <c r="AH82" s="29">
        <f t="shared" si="29"/>
        <v>0</v>
      </c>
      <c r="AI82" s="187">
        <f t="shared" si="29"/>
        <v>0</v>
      </c>
    </row>
    <row r="83" spans="1:35" x14ac:dyDescent="0.2">
      <c r="A83" s="250">
        <v>6</v>
      </c>
      <c r="B83" s="1" t="s">
        <v>53</v>
      </c>
      <c r="C83" s="1" t="str">
        <f>VLOOKUP(B83,Valores!$A$2:$F$223,5,FALSE)</f>
        <v>kg</v>
      </c>
      <c r="D83" s="1">
        <v>0</v>
      </c>
      <c r="E83" s="64">
        <f>VLOOKUP($B83,Valores!$A$2:$G$300,6,FALSE)*VLOOKUP(VLOOKUP($B83,Indices_Poder!$B$5:$E$250,3,FALSE),Indices_Poder!$G$6:$N$28,4,FALSE)</f>
        <v>107.00410922919521</v>
      </c>
      <c r="F83" s="272">
        <f>$E83*VLOOKUP(F$77,Regional!$A$2:$B$7,2,FALSE)</f>
        <v>108.34166059456014</v>
      </c>
      <c r="G83" s="272">
        <f>$E83*VLOOKUP(G$77,Regional!$A$2:$B$7,2,FALSE)</f>
        <v>104.12569869092985</v>
      </c>
      <c r="H83" s="272">
        <f>$E83*VLOOKUP(H$77,Regional!$A$2:$B$7,2,FALSE)</f>
        <v>109.89322017838347</v>
      </c>
      <c r="I83" s="272">
        <f>$E83*VLOOKUP(I$77,Regional!$A$2:$B$7,2,FALSE)</f>
        <v>107.62473306272454</v>
      </c>
      <c r="J83" s="273">
        <f>$E83*VLOOKUP(J$77,Regional!$A$2:$B$7,2,FALSE)</f>
        <v>108.56636922394145</v>
      </c>
      <c r="K83" s="66">
        <f t="shared" si="30"/>
        <v>0</v>
      </c>
      <c r="L83" s="65">
        <f t="shared" si="31"/>
        <v>0</v>
      </c>
      <c r="M83" s="65">
        <f t="shared" si="31"/>
        <v>0</v>
      </c>
      <c r="N83" s="65">
        <f t="shared" si="31"/>
        <v>0</v>
      </c>
      <c r="O83" s="65">
        <f t="shared" si="31"/>
        <v>0</v>
      </c>
      <c r="P83" s="133">
        <f t="shared" si="31"/>
        <v>0</v>
      </c>
      <c r="Q83" s="185">
        <f>VLOOKUP(B83,Valores!$A$2:$P$300,14,FALSE)</f>
        <v>1</v>
      </c>
      <c r="R83" s="185" t="str">
        <f>VLOOKUP(B83,Valores!$A$2:$P$300,15,FALSE)</f>
        <v>Rateio</v>
      </c>
      <c r="S83" s="186">
        <f t="shared" si="32"/>
        <v>0</v>
      </c>
      <c r="T83" s="186">
        <f t="shared" si="28"/>
        <v>0</v>
      </c>
      <c r="U83" s="186">
        <f t="shared" si="28"/>
        <v>0</v>
      </c>
      <c r="V83" s="186">
        <f t="shared" si="28"/>
        <v>0</v>
      </c>
      <c r="W83" s="186">
        <f t="shared" si="28"/>
        <v>0</v>
      </c>
      <c r="Y83" s="174">
        <f t="shared" si="33"/>
        <v>0</v>
      </c>
      <c r="Z83" s="31">
        <f t="shared" si="33"/>
        <v>0</v>
      </c>
      <c r="AA83" s="31">
        <f t="shared" si="33"/>
        <v>0</v>
      </c>
      <c r="AB83" s="31">
        <f t="shared" si="33"/>
        <v>0</v>
      </c>
      <c r="AC83" s="220">
        <f t="shared" si="33"/>
        <v>0</v>
      </c>
      <c r="AE83" s="186">
        <f t="shared" si="29"/>
        <v>0</v>
      </c>
      <c r="AF83" s="29">
        <f t="shared" si="29"/>
        <v>0</v>
      </c>
      <c r="AG83" s="29">
        <f t="shared" si="29"/>
        <v>0</v>
      </c>
      <c r="AH83" s="29">
        <f t="shared" si="29"/>
        <v>0</v>
      </c>
      <c r="AI83" s="187">
        <f t="shared" si="29"/>
        <v>0</v>
      </c>
    </row>
    <row r="84" spans="1:35" x14ac:dyDescent="0.2">
      <c r="A84" s="250">
        <v>7</v>
      </c>
      <c r="B84" s="1" t="s">
        <v>242</v>
      </c>
      <c r="C84" s="1" t="str">
        <f>VLOOKUP(B84,Valores!$A$2:$F$223,5,FALSE)</f>
        <v>unid.</v>
      </c>
      <c r="D84" s="1">
        <v>0</v>
      </c>
      <c r="E84" s="64">
        <f>VLOOKUP($B84,Valores!$A$2:$G$300,6,FALSE)*VLOOKUP(VLOOKUP($B84,Indices_Poder!$B$5:$E$250,3,FALSE),Indices_Poder!$G$6:$N$28,4,FALSE)</f>
        <v>318.82451132788094</v>
      </c>
      <c r="F84" s="272">
        <f>$E84*VLOOKUP(F$77,Regional!$A$2:$B$7,2,FALSE)</f>
        <v>322.80981771947944</v>
      </c>
      <c r="G84" s="272">
        <f>$E84*VLOOKUP(G$77,Regional!$A$2:$B$7,2,FALSE)</f>
        <v>310.24813197316092</v>
      </c>
      <c r="H84" s="272">
        <f>$E84*VLOOKUP(H$77,Regional!$A$2:$B$7,2,FALSE)</f>
        <v>327.43277313373369</v>
      </c>
      <c r="I84" s="272">
        <f>$E84*VLOOKUP(I$77,Regional!$A$2:$B$7,2,FALSE)</f>
        <v>320.67369349358268</v>
      </c>
      <c r="J84" s="273">
        <f>$E84*VLOOKUP(J$77,Regional!$A$2:$B$7,2,FALSE)</f>
        <v>323.47934919326798</v>
      </c>
      <c r="K84" s="66">
        <f t="shared" si="30"/>
        <v>0</v>
      </c>
      <c r="L84" s="65">
        <f t="shared" si="31"/>
        <v>0</v>
      </c>
      <c r="M84" s="65">
        <f t="shared" si="31"/>
        <v>0</v>
      </c>
      <c r="N84" s="65">
        <f t="shared" si="31"/>
        <v>0</v>
      </c>
      <c r="O84" s="65">
        <f t="shared" si="31"/>
        <v>0</v>
      </c>
      <c r="P84" s="133">
        <f t="shared" si="31"/>
        <v>0</v>
      </c>
      <c r="Q84" s="185">
        <f>VLOOKUP(B84,Valores!$A$2:$P$300,14,FALSE)</f>
        <v>1</v>
      </c>
      <c r="R84" s="185">
        <f>VLOOKUP(B84,Valores!$A$2:$P$300,15,FALSE)</f>
        <v>2.5000000000000001E-2</v>
      </c>
      <c r="S84" s="186">
        <f t="shared" si="32"/>
        <v>0</v>
      </c>
      <c r="T84" s="186">
        <f t="shared" si="28"/>
        <v>0</v>
      </c>
      <c r="U84" s="186">
        <f t="shared" si="28"/>
        <v>0</v>
      </c>
      <c r="V84" s="186">
        <f t="shared" si="28"/>
        <v>0</v>
      </c>
      <c r="W84" s="186">
        <f t="shared" si="28"/>
        <v>0</v>
      </c>
      <c r="Y84" s="174">
        <f t="shared" si="33"/>
        <v>0</v>
      </c>
      <c r="Z84" s="31">
        <f t="shared" si="33"/>
        <v>0</v>
      </c>
      <c r="AA84" s="31">
        <f t="shared" si="33"/>
        <v>0</v>
      </c>
      <c r="AB84" s="31">
        <f t="shared" si="33"/>
        <v>0</v>
      </c>
      <c r="AC84" s="220">
        <f t="shared" si="33"/>
        <v>0</v>
      </c>
      <c r="AE84" s="186">
        <f t="shared" si="29"/>
        <v>0</v>
      </c>
      <c r="AF84" s="29">
        <f t="shared" si="29"/>
        <v>0</v>
      </c>
      <c r="AG84" s="29">
        <f t="shared" si="29"/>
        <v>0</v>
      </c>
      <c r="AH84" s="29">
        <f t="shared" si="29"/>
        <v>0</v>
      </c>
      <c r="AI84" s="187">
        <f t="shared" si="29"/>
        <v>0</v>
      </c>
    </row>
    <row r="85" spans="1:35" x14ac:dyDescent="0.2">
      <c r="A85" s="250">
        <v>8</v>
      </c>
      <c r="B85" s="1" t="s">
        <v>243</v>
      </c>
      <c r="C85" s="1" t="str">
        <f>VLOOKUP(B85,Valores!$A$2:$F$223,5,FALSE)</f>
        <v>kg</v>
      </c>
      <c r="D85" s="1">
        <v>0</v>
      </c>
      <c r="E85" s="64">
        <f>VLOOKUP($B85,Valores!$A$2:$G$300,6,FALSE)*VLOOKUP(VLOOKUP($B85,Indices_Poder!$B$5:$E$250,3,FALSE),Indices_Poder!$G$6:$N$28,4,FALSE)</f>
        <v>90.692785411365136</v>
      </c>
      <c r="F85" s="272">
        <f>$E85*VLOOKUP(F$77,Regional!$A$2:$B$7,2,FALSE)</f>
        <v>91.826445229007192</v>
      </c>
      <c r="G85" s="272">
        <f>$E85*VLOOKUP(G$77,Regional!$A$2:$B$7,2,FALSE)</f>
        <v>88.253149483799405</v>
      </c>
      <c r="H85" s="272">
        <f>$E85*VLOOKUP(H$77,Regional!$A$2:$B$7,2,FALSE)</f>
        <v>93.141490617471987</v>
      </c>
      <c r="I85" s="272">
        <f>$E85*VLOOKUP(I$77,Regional!$A$2:$B$7,2,FALSE)</f>
        <v>91.218803566751063</v>
      </c>
      <c r="J85" s="273">
        <f>$E85*VLOOKUP(J$77,Regional!$A$2:$B$7,2,FALSE)</f>
        <v>92.016900078371066</v>
      </c>
      <c r="K85" s="66">
        <f>D85*E85</f>
        <v>0</v>
      </c>
      <c r="L85" s="65">
        <f t="shared" si="31"/>
        <v>0</v>
      </c>
      <c r="M85" s="65">
        <f t="shared" si="31"/>
        <v>0</v>
      </c>
      <c r="N85" s="65">
        <f t="shared" si="31"/>
        <v>0</v>
      </c>
      <c r="O85" s="65">
        <f t="shared" si="31"/>
        <v>0</v>
      </c>
      <c r="P85" s="133">
        <f t="shared" si="31"/>
        <v>0</v>
      </c>
      <c r="Q85" s="185">
        <f>VLOOKUP(B85,Valores!$A$2:$P$300,14,FALSE)</f>
        <v>1</v>
      </c>
      <c r="R85" s="185">
        <f>VLOOKUP(B85,Valores!$A$2:$P$300,15,FALSE)</f>
        <v>3.1300000000000001E-2</v>
      </c>
      <c r="S85" s="186">
        <f t="shared" si="32"/>
        <v>0</v>
      </c>
      <c r="T85" s="186">
        <f t="shared" si="28"/>
        <v>0</v>
      </c>
      <c r="U85" s="186">
        <f t="shared" si="28"/>
        <v>0</v>
      </c>
      <c r="V85" s="186">
        <f t="shared" si="28"/>
        <v>0</v>
      </c>
      <c r="W85" s="186">
        <f t="shared" si="28"/>
        <v>0</v>
      </c>
      <c r="Y85" s="174">
        <f t="shared" si="33"/>
        <v>0</v>
      </c>
      <c r="Z85" s="31">
        <f t="shared" si="33"/>
        <v>0</v>
      </c>
      <c r="AA85" s="31">
        <f t="shared" si="33"/>
        <v>0</v>
      </c>
      <c r="AB85" s="31">
        <f t="shared" si="33"/>
        <v>0</v>
      </c>
      <c r="AC85" s="220">
        <f t="shared" si="33"/>
        <v>0</v>
      </c>
      <c r="AE85" s="186">
        <f t="shared" si="29"/>
        <v>0</v>
      </c>
      <c r="AF85" s="29">
        <f t="shared" si="29"/>
        <v>0</v>
      </c>
      <c r="AG85" s="29">
        <f t="shared" si="29"/>
        <v>0</v>
      </c>
      <c r="AH85" s="29">
        <f t="shared" si="29"/>
        <v>0</v>
      </c>
      <c r="AI85" s="187">
        <f t="shared" si="29"/>
        <v>0</v>
      </c>
    </row>
    <row r="86" spans="1:35" x14ac:dyDescent="0.2">
      <c r="A86" s="250">
        <v>9</v>
      </c>
      <c r="B86" s="1" t="s">
        <v>244</v>
      </c>
      <c r="C86" s="1" t="str">
        <f>VLOOKUP(B86,Valores!$A$2:$F$223,5,FALSE)</f>
        <v>kg</v>
      </c>
      <c r="D86" s="1">
        <v>0</v>
      </c>
      <c r="E86" s="64">
        <f>VLOOKUP($B86,Valores!$A$2:$G$300,6,FALSE)*VLOOKUP(VLOOKUP($B86,Indices_Poder!$B$5:$E$250,3,FALSE),Indices_Poder!$G$6:$N$28,4,FALSE)</f>
        <v>90.692785411365136</v>
      </c>
      <c r="F86" s="272">
        <f>$E86*VLOOKUP(F$77,Regional!$A$2:$B$7,2,FALSE)</f>
        <v>91.826445229007192</v>
      </c>
      <c r="G86" s="272">
        <f>$E86*VLOOKUP(G$77,Regional!$A$2:$B$7,2,FALSE)</f>
        <v>88.253149483799405</v>
      </c>
      <c r="H86" s="272">
        <f>$E86*VLOOKUP(H$77,Regional!$A$2:$B$7,2,FALSE)</f>
        <v>93.141490617471987</v>
      </c>
      <c r="I86" s="272">
        <f>$E86*VLOOKUP(I$77,Regional!$A$2:$B$7,2,FALSE)</f>
        <v>91.218803566751063</v>
      </c>
      <c r="J86" s="273">
        <f>$E86*VLOOKUP(J$77,Regional!$A$2:$B$7,2,FALSE)</f>
        <v>92.016900078371066</v>
      </c>
      <c r="K86" s="66">
        <f t="shared" si="30"/>
        <v>0</v>
      </c>
      <c r="L86" s="65">
        <f t="shared" si="31"/>
        <v>0</v>
      </c>
      <c r="M86" s="65">
        <f t="shared" si="31"/>
        <v>0</v>
      </c>
      <c r="N86" s="65">
        <f t="shared" si="31"/>
        <v>0</v>
      </c>
      <c r="O86" s="65">
        <f t="shared" si="31"/>
        <v>0</v>
      </c>
      <c r="P86" s="133">
        <f t="shared" si="31"/>
        <v>0</v>
      </c>
      <c r="Q86" s="185">
        <f>VLOOKUP(B86,Valores!$A$2:$P$300,14,FALSE)</f>
        <v>1</v>
      </c>
      <c r="R86" s="185">
        <f>VLOOKUP(B86,Valores!$A$2:$P$300,15,FALSE)</f>
        <v>3.1300000000000001E-2</v>
      </c>
      <c r="S86" s="186">
        <f t="shared" si="32"/>
        <v>0</v>
      </c>
      <c r="T86" s="186">
        <f t="shared" si="28"/>
        <v>0</v>
      </c>
      <c r="U86" s="186">
        <f t="shared" si="28"/>
        <v>0</v>
      </c>
      <c r="V86" s="186">
        <f t="shared" si="28"/>
        <v>0</v>
      </c>
      <c r="W86" s="186">
        <f t="shared" si="28"/>
        <v>0</v>
      </c>
      <c r="Y86" s="174">
        <f t="shared" si="33"/>
        <v>0</v>
      </c>
      <c r="Z86" s="31">
        <f t="shared" si="33"/>
        <v>0</v>
      </c>
      <c r="AA86" s="31">
        <f t="shared" si="33"/>
        <v>0</v>
      </c>
      <c r="AB86" s="31">
        <f t="shared" si="33"/>
        <v>0</v>
      </c>
      <c r="AC86" s="220">
        <f t="shared" si="33"/>
        <v>0</v>
      </c>
      <c r="AE86" s="186">
        <f t="shared" si="29"/>
        <v>0</v>
      </c>
      <c r="AF86" s="29">
        <f t="shared" si="29"/>
        <v>0</v>
      </c>
      <c r="AG86" s="29">
        <f t="shared" si="29"/>
        <v>0</v>
      </c>
      <c r="AH86" s="29">
        <f t="shared" si="29"/>
        <v>0</v>
      </c>
      <c r="AI86" s="187">
        <f t="shared" si="29"/>
        <v>0</v>
      </c>
    </row>
    <row r="87" spans="1:35" x14ac:dyDescent="0.2">
      <c r="A87" s="250">
        <v>10</v>
      </c>
      <c r="B87" s="1" t="s">
        <v>265</v>
      </c>
      <c r="C87" s="1" t="str">
        <f>VLOOKUP(B87,Valores!$A$2:$F$223,5,FALSE)</f>
        <v>m³</v>
      </c>
      <c r="D87" s="1">
        <v>6</v>
      </c>
      <c r="E87" s="64">
        <f>VLOOKUP($B87,Valores!$A$2:$G$300,6,FALSE)*VLOOKUP(VLOOKUP($B87,Indices_Poder!$B$5:$E$250,3,FALSE),Indices_Poder!$G$6:$N$28,4,FALSE)</f>
        <v>5744.0577699282558</v>
      </c>
      <c r="F87" s="272">
        <f>$E87*VLOOKUP(F$77,Regional!$A$2:$B$7,2,FALSE)</f>
        <v>5815.858492052359</v>
      </c>
      <c r="G87" s="272">
        <f>$E87*VLOOKUP(G$77,Regional!$A$2:$B$7,2,FALSE)</f>
        <v>5589.5426159171857</v>
      </c>
      <c r="H87" s="272">
        <f>$E87*VLOOKUP(H$77,Regional!$A$2:$B$7,2,FALSE)</f>
        <v>5899.1473297163184</v>
      </c>
      <c r="I87" s="272">
        <f>$E87*VLOOKUP(I$77,Regional!$A$2:$B$7,2,FALSE)</f>
        <v>5777.3733049938401</v>
      </c>
      <c r="J87" s="273">
        <f>$E87*VLOOKUP(J$77,Regional!$A$2:$B$7,2,FALSE)</f>
        <v>5827.9210133692077</v>
      </c>
      <c r="K87" s="66">
        <f t="shared" si="30"/>
        <v>34464.346619569536</v>
      </c>
      <c r="L87" s="65">
        <f t="shared" si="31"/>
        <v>34895.150952314158</v>
      </c>
      <c r="M87" s="65">
        <f t="shared" si="31"/>
        <v>33537.255695503118</v>
      </c>
      <c r="N87" s="65">
        <f t="shared" si="31"/>
        <v>35394.883978297912</v>
      </c>
      <c r="O87" s="65">
        <f t="shared" si="31"/>
        <v>34664.239829963044</v>
      </c>
      <c r="P87" s="133">
        <f t="shared" si="31"/>
        <v>34967.526080215248</v>
      </c>
      <c r="Q87" s="185">
        <f>VLOOKUP(B87,Valores!$A$2:$P$300,14,FALSE)</f>
        <v>1</v>
      </c>
      <c r="R87" s="185">
        <f>VLOOKUP(B87,Valores!$A$2:$P$300,15,FALSE)</f>
        <v>3.1300000000000001E-2</v>
      </c>
      <c r="S87" s="186">
        <f t="shared" si="32"/>
        <v>0</v>
      </c>
      <c r="T87" s="186">
        <f t="shared" si="28"/>
        <v>0</v>
      </c>
      <c r="U87" s="186">
        <f t="shared" si="28"/>
        <v>0</v>
      </c>
      <c r="V87" s="186">
        <f t="shared" si="28"/>
        <v>0</v>
      </c>
      <c r="W87" s="186">
        <f t="shared" si="28"/>
        <v>0</v>
      </c>
      <c r="Y87" s="174">
        <f t="shared" si="33"/>
        <v>34895.150952314158</v>
      </c>
      <c r="Z87" s="31">
        <f t="shared" si="33"/>
        <v>33537.255695503118</v>
      </c>
      <c r="AA87" s="31">
        <f t="shared" si="33"/>
        <v>35394.883978297912</v>
      </c>
      <c r="AB87" s="31">
        <f t="shared" si="33"/>
        <v>34664.239829963044</v>
      </c>
      <c r="AC87" s="220">
        <f t="shared" si="33"/>
        <v>34967.526080215248</v>
      </c>
      <c r="AE87" s="186">
        <f t="shared" si="29"/>
        <v>34895.150952314158</v>
      </c>
      <c r="AF87" s="29">
        <f t="shared" si="29"/>
        <v>33537.255695503118</v>
      </c>
      <c r="AG87" s="29">
        <f t="shared" si="29"/>
        <v>35394.883978297912</v>
      </c>
      <c r="AH87" s="29">
        <f t="shared" si="29"/>
        <v>34664.239829963044</v>
      </c>
      <c r="AI87" s="187">
        <f t="shared" si="29"/>
        <v>34967.526080215248</v>
      </c>
    </row>
    <row r="88" spans="1:35" x14ac:dyDescent="0.2">
      <c r="A88" s="250">
        <v>11</v>
      </c>
      <c r="B88" s="1" t="s">
        <v>214</v>
      </c>
      <c r="C88" s="1" t="str">
        <f>VLOOKUP(B88,Valores!$A$2:$F$223,5,FALSE)</f>
        <v>m³</v>
      </c>
      <c r="D88" s="1">
        <v>9.9</v>
      </c>
      <c r="E88" s="64">
        <f>VLOOKUP($B88,Valores!$A$2:$G$300,6,FALSE)*VLOOKUP(VLOOKUP($B88,Indices_Poder!$B$5:$E$250,3,FALSE),Indices_Poder!$G$6:$N$28,4,FALSE)</f>
        <v>5744.0577699282558</v>
      </c>
      <c r="F88" s="272">
        <f>$E88*VLOOKUP(F$77,Regional!$A$2:$B$7,2,FALSE)</f>
        <v>5815.858492052359</v>
      </c>
      <c r="G88" s="272">
        <f>$E88*VLOOKUP(G$77,Regional!$A$2:$B$7,2,FALSE)</f>
        <v>5589.5426159171857</v>
      </c>
      <c r="H88" s="272">
        <f>$E88*VLOOKUP(H$77,Regional!$A$2:$B$7,2,FALSE)</f>
        <v>5899.1473297163184</v>
      </c>
      <c r="I88" s="272">
        <f>$E88*VLOOKUP(I$77,Regional!$A$2:$B$7,2,FALSE)</f>
        <v>5777.3733049938401</v>
      </c>
      <c r="J88" s="273">
        <f>$E88*VLOOKUP(J$77,Regional!$A$2:$B$7,2,FALSE)</f>
        <v>5827.9210133692077</v>
      </c>
      <c r="K88" s="66">
        <f t="shared" si="30"/>
        <v>56866.171922289737</v>
      </c>
      <c r="L88" s="65">
        <f t="shared" si="31"/>
        <v>57576.999071318358</v>
      </c>
      <c r="M88" s="65">
        <f t="shared" si="31"/>
        <v>55336.471897580137</v>
      </c>
      <c r="N88" s="65">
        <f t="shared" si="31"/>
        <v>58401.558564191553</v>
      </c>
      <c r="O88" s="65">
        <f t="shared" si="31"/>
        <v>57195.995719439015</v>
      </c>
      <c r="P88" s="133">
        <f t="shared" si="31"/>
        <v>57696.418032355155</v>
      </c>
      <c r="Q88" s="185">
        <f>VLOOKUP(B88,Valores!$A$2:$P$300,14,FALSE)</f>
        <v>1</v>
      </c>
      <c r="R88" s="185">
        <f>VLOOKUP(B88,Valores!$A$2:$P$300,15,FALSE)</f>
        <v>3.1300000000000001E-2</v>
      </c>
      <c r="S88" s="186">
        <f t="shared" si="32"/>
        <v>0</v>
      </c>
      <c r="T88" s="186">
        <f t="shared" si="28"/>
        <v>0</v>
      </c>
      <c r="U88" s="186">
        <f t="shared" si="28"/>
        <v>0</v>
      </c>
      <c r="V88" s="186">
        <f t="shared" si="28"/>
        <v>0</v>
      </c>
      <c r="W88" s="186">
        <f t="shared" si="28"/>
        <v>0</v>
      </c>
      <c r="Y88" s="174">
        <f t="shared" si="33"/>
        <v>57576.999071318358</v>
      </c>
      <c r="Z88" s="31">
        <f t="shared" si="33"/>
        <v>55336.471897580137</v>
      </c>
      <c r="AA88" s="31">
        <f t="shared" si="33"/>
        <v>58401.558564191553</v>
      </c>
      <c r="AB88" s="31">
        <f t="shared" si="33"/>
        <v>57195.995719439015</v>
      </c>
      <c r="AC88" s="220">
        <f t="shared" si="33"/>
        <v>57696.418032355155</v>
      </c>
      <c r="AE88" s="186">
        <f t="shared" si="29"/>
        <v>57576.999071318358</v>
      </c>
      <c r="AF88" s="29">
        <f t="shared" si="29"/>
        <v>55336.471897580137</v>
      </c>
      <c r="AG88" s="29">
        <f t="shared" si="29"/>
        <v>58401.558564191553</v>
      </c>
      <c r="AH88" s="29">
        <f t="shared" si="29"/>
        <v>57195.995719439015</v>
      </c>
      <c r="AI88" s="187">
        <f t="shared" si="29"/>
        <v>57696.418032355155</v>
      </c>
    </row>
    <row r="89" spans="1:35" x14ac:dyDescent="0.2">
      <c r="A89" s="250">
        <v>12</v>
      </c>
      <c r="B89" s="1" t="s">
        <v>247</v>
      </c>
      <c r="C89" s="1" t="str">
        <f>VLOOKUP(B89,Valores!$A$2:$F$223,5,FALSE)</f>
        <v>m³</v>
      </c>
      <c r="D89" s="1">
        <v>0</v>
      </c>
      <c r="E89" s="64">
        <f>VLOOKUP($B89,Valores!$A$2:$G$300,6,FALSE)*VLOOKUP(VLOOKUP($B89,Indices_Poder!$B$5:$E$250,3,FALSE),Indices_Poder!$G$6:$N$28,4,FALSE)</f>
        <v>5744.0577699282558</v>
      </c>
      <c r="F89" s="272">
        <f>$E89*VLOOKUP(F$77,Regional!$A$2:$B$7,2,FALSE)</f>
        <v>5815.858492052359</v>
      </c>
      <c r="G89" s="272">
        <f>$E89*VLOOKUP(G$77,Regional!$A$2:$B$7,2,FALSE)</f>
        <v>5589.5426159171857</v>
      </c>
      <c r="H89" s="272">
        <f>$E89*VLOOKUP(H$77,Regional!$A$2:$B$7,2,FALSE)</f>
        <v>5899.1473297163184</v>
      </c>
      <c r="I89" s="272">
        <f>$E89*VLOOKUP(I$77,Regional!$A$2:$B$7,2,FALSE)</f>
        <v>5777.3733049938401</v>
      </c>
      <c r="J89" s="273">
        <f>$E89*VLOOKUP(J$77,Regional!$A$2:$B$7,2,FALSE)</f>
        <v>5827.9210133692077</v>
      </c>
      <c r="K89" s="66">
        <f t="shared" si="30"/>
        <v>0</v>
      </c>
      <c r="L89" s="65">
        <f t="shared" si="31"/>
        <v>0</v>
      </c>
      <c r="M89" s="65">
        <f t="shared" si="31"/>
        <v>0</v>
      </c>
      <c r="N89" s="65">
        <f t="shared" si="31"/>
        <v>0</v>
      </c>
      <c r="O89" s="65">
        <f t="shared" si="31"/>
        <v>0</v>
      </c>
      <c r="P89" s="133">
        <f t="shared" si="31"/>
        <v>0</v>
      </c>
      <c r="Q89" s="185">
        <f>VLOOKUP(B89,Valores!$A$2:$P$300,14,FALSE)</f>
        <v>1</v>
      </c>
      <c r="R89" s="185">
        <f>VLOOKUP(B89,Valores!$A$2:$P$300,15,FALSE)</f>
        <v>3.1300000000000001E-2</v>
      </c>
      <c r="S89" s="186">
        <f t="shared" si="32"/>
        <v>0</v>
      </c>
      <c r="T89" s="186">
        <f t="shared" si="28"/>
        <v>0</v>
      </c>
      <c r="U89" s="186">
        <f t="shared" si="28"/>
        <v>0</v>
      </c>
      <c r="V89" s="186">
        <f t="shared" si="28"/>
        <v>0</v>
      </c>
      <c r="W89" s="186">
        <f t="shared" si="28"/>
        <v>0</v>
      </c>
      <c r="Y89" s="174">
        <f t="shared" si="33"/>
        <v>0</v>
      </c>
      <c r="Z89" s="31">
        <f t="shared" si="33"/>
        <v>0</v>
      </c>
      <c r="AA89" s="31">
        <f t="shared" si="33"/>
        <v>0</v>
      </c>
      <c r="AB89" s="31">
        <f t="shared" si="33"/>
        <v>0</v>
      </c>
      <c r="AC89" s="220">
        <f t="shared" si="33"/>
        <v>0</v>
      </c>
      <c r="AE89" s="186">
        <f t="shared" si="29"/>
        <v>0</v>
      </c>
      <c r="AF89" s="29">
        <f t="shared" si="29"/>
        <v>0</v>
      </c>
      <c r="AG89" s="29">
        <f t="shared" si="29"/>
        <v>0</v>
      </c>
      <c r="AH89" s="29">
        <f t="shared" si="29"/>
        <v>0</v>
      </c>
      <c r="AI89" s="187">
        <f t="shared" si="29"/>
        <v>0</v>
      </c>
    </row>
    <row r="90" spans="1:35" x14ac:dyDescent="0.2">
      <c r="A90" s="250">
        <v>13</v>
      </c>
      <c r="B90" s="1" t="s">
        <v>248</v>
      </c>
      <c r="C90" s="1" t="str">
        <f>VLOOKUP(B90,Valores!$A$2:$F$223,5,FALSE)</f>
        <v>m³</v>
      </c>
      <c r="D90" s="1">
        <v>0</v>
      </c>
      <c r="E90" s="64">
        <f>VLOOKUP($B90,Valores!$A$2:$G$300,6,FALSE)*VLOOKUP(VLOOKUP($B90,Indices_Poder!$B$5:$E$250,3,FALSE),Indices_Poder!$G$6:$N$28,4,FALSE)</f>
        <v>5744.0577699282558</v>
      </c>
      <c r="F90" s="272">
        <f>$E90*VLOOKUP(F$77,Regional!$A$2:$B$7,2,FALSE)</f>
        <v>5815.858492052359</v>
      </c>
      <c r="G90" s="272">
        <f>$E90*VLOOKUP(G$77,Regional!$A$2:$B$7,2,FALSE)</f>
        <v>5589.5426159171857</v>
      </c>
      <c r="H90" s="272">
        <f>$E90*VLOOKUP(H$77,Regional!$A$2:$B$7,2,FALSE)</f>
        <v>5899.1473297163184</v>
      </c>
      <c r="I90" s="272">
        <f>$E90*VLOOKUP(I$77,Regional!$A$2:$B$7,2,FALSE)</f>
        <v>5777.3733049938401</v>
      </c>
      <c r="J90" s="273">
        <f>$E90*VLOOKUP(J$77,Regional!$A$2:$B$7,2,FALSE)</f>
        <v>5827.9210133692077</v>
      </c>
      <c r="K90" s="66">
        <f t="shared" si="30"/>
        <v>0</v>
      </c>
      <c r="L90" s="65">
        <f t="shared" si="31"/>
        <v>0</v>
      </c>
      <c r="M90" s="65">
        <f t="shared" si="31"/>
        <v>0</v>
      </c>
      <c r="N90" s="65">
        <f t="shared" si="31"/>
        <v>0</v>
      </c>
      <c r="O90" s="65">
        <f t="shared" si="31"/>
        <v>0</v>
      </c>
      <c r="P90" s="133">
        <f t="shared" si="31"/>
        <v>0</v>
      </c>
      <c r="Q90" s="185">
        <f>VLOOKUP(B90,Valores!$A$2:$P$300,14,FALSE)</f>
        <v>1</v>
      </c>
      <c r="R90" s="185">
        <f>VLOOKUP(B90,Valores!$A$2:$P$300,15,FALSE)</f>
        <v>3.1300000000000001E-2</v>
      </c>
      <c r="S90" s="186">
        <f t="shared" si="32"/>
        <v>0</v>
      </c>
      <c r="T90" s="186">
        <f t="shared" si="28"/>
        <v>0</v>
      </c>
      <c r="U90" s="186">
        <f t="shared" si="28"/>
        <v>0</v>
      </c>
      <c r="V90" s="186">
        <f t="shared" si="28"/>
        <v>0</v>
      </c>
      <c r="W90" s="186">
        <f t="shared" si="28"/>
        <v>0</v>
      </c>
      <c r="Y90" s="174">
        <f t="shared" si="33"/>
        <v>0</v>
      </c>
      <c r="Z90" s="31">
        <f t="shared" si="33"/>
        <v>0</v>
      </c>
      <c r="AA90" s="31">
        <f t="shared" si="33"/>
        <v>0</v>
      </c>
      <c r="AB90" s="31">
        <f t="shared" si="33"/>
        <v>0</v>
      </c>
      <c r="AC90" s="220">
        <f t="shared" si="33"/>
        <v>0</v>
      </c>
      <c r="AE90" s="186">
        <f t="shared" si="29"/>
        <v>0</v>
      </c>
      <c r="AF90" s="29">
        <f t="shared" si="29"/>
        <v>0</v>
      </c>
      <c r="AG90" s="29">
        <f t="shared" si="29"/>
        <v>0</v>
      </c>
      <c r="AH90" s="29">
        <f t="shared" si="29"/>
        <v>0</v>
      </c>
      <c r="AI90" s="187">
        <f t="shared" si="29"/>
        <v>0</v>
      </c>
    </row>
    <row r="91" spans="1:35" x14ac:dyDescent="0.2">
      <c r="A91" s="250">
        <v>14</v>
      </c>
      <c r="B91" s="1" t="s">
        <v>217</v>
      </c>
      <c r="C91" s="1" t="str">
        <f>VLOOKUP(B91,Valores!$A$2:$F$223,5,FALSE)</f>
        <v>m³</v>
      </c>
      <c r="D91" s="135">
        <v>60</v>
      </c>
      <c r="E91" s="64">
        <f>VLOOKUP($B91,Valores!$A$2:$G$300,6,FALSE)*VLOOKUP(VLOOKUP($B91,Indices_Poder!$B$5:$E$250,3,FALSE),Indices_Poder!$G$6:$N$28,4,FALSE)</f>
        <v>5744.0577699282558</v>
      </c>
      <c r="F91" s="274">
        <f>$E91*VLOOKUP(F$77,Regional!$A$2:$B$7,2,FALSE)</f>
        <v>5815.858492052359</v>
      </c>
      <c r="G91" s="274">
        <f>$E91*VLOOKUP(G$77,Regional!$A$2:$B$7,2,FALSE)</f>
        <v>5589.5426159171857</v>
      </c>
      <c r="H91" s="274">
        <f>$E91*VLOOKUP(H$77,Regional!$A$2:$B$7,2,FALSE)</f>
        <v>5899.1473297163184</v>
      </c>
      <c r="I91" s="274">
        <f>$E91*VLOOKUP(I$77,Regional!$A$2:$B$7,2,FALSE)</f>
        <v>5777.3733049938401</v>
      </c>
      <c r="J91" s="275">
        <f>$E91*VLOOKUP(J$77,Regional!$A$2:$B$7,2,FALSE)</f>
        <v>5827.9210133692077</v>
      </c>
      <c r="K91" s="66">
        <f t="shared" si="30"/>
        <v>344643.46619569534</v>
      </c>
      <c r="L91" s="65">
        <f t="shared" si="31"/>
        <v>348951.50952314155</v>
      </c>
      <c r="M91" s="65">
        <f t="shared" si="31"/>
        <v>335372.55695503112</v>
      </c>
      <c r="N91" s="65">
        <f t="shared" si="31"/>
        <v>353948.83978297911</v>
      </c>
      <c r="O91" s="65">
        <f t="shared" si="31"/>
        <v>346642.39829963038</v>
      </c>
      <c r="P91" s="133">
        <f t="shared" si="31"/>
        <v>349675.26080215245</v>
      </c>
      <c r="Q91" s="185">
        <f>VLOOKUP(B91,Valores!$A$2:$P$300,14,FALSE)</f>
        <v>1</v>
      </c>
      <c r="R91" s="185">
        <f>VLOOKUP(B91,Valores!$A$2:$P$300,15,FALSE)</f>
        <v>3.1300000000000001E-2</v>
      </c>
      <c r="S91" s="186">
        <f t="shared" si="32"/>
        <v>0</v>
      </c>
      <c r="T91" s="186">
        <f t="shared" si="28"/>
        <v>0</v>
      </c>
      <c r="U91" s="186">
        <f t="shared" si="28"/>
        <v>0</v>
      </c>
      <c r="V91" s="186">
        <f t="shared" si="28"/>
        <v>0</v>
      </c>
      <c r="W91" s="186">
        <f t="shared" si="28"/>
        <v>0</v>
      </c>
      <c r="Y91" s="174">
        <f t="shared" si="33"/>
        <v>348951.50952314155</v>
      </c>
      <c r="Z91" s="31">
        <f t="shared" si="33"/>
        <v>335372.55695503112</v>
      </c>
      <c r="AA91" s="31">
        <f t="shared" si="33"/>
        <v>353948.83978297911</v>
      </c>
      <c r="AB91" s="31">
        <f t="shared" si="33"/>
        <v>346642.39829963038</v>
      </c>
      <c r="AC91" s="220">
        <f t="shared" si="33"/>
        <v>349675.26080215245</v>
      </c>
      <c r="AE91" s="186">
        <f t="shared" si="29"/>
        <v>348951.50952314155</v>
      </c>
      <c r="AF91" s="29">
        <f t="shared" si="29"/>
        <v>335372.55695503112</v>
      </c>
      <c r="AG91" s="29">
        <f t="shared" si="29"/>
        <v>353948.83978297911</v>
      </c>
      <c r="AH91" s="29">
        <f t="shared" si="29"/>
        <v>346642.39829963038</v>
      </c>
      <c r="AI91" s="187">
        <f t="shared" si="29"/>
        <v>349675.26080215245</v>
      </c>
    </row>
    <row r="92" spans="1:35" s="29" customFormat="1" x14ac:dyDescent="0.2">
      <c r="A92" s="79"/>
      <c r="B92" s="80" t="s">
        <v>143</v>
      </c>
      <c r="C92" s="80"/>
      <c r="D92" s="81"/>
      <c r="E92" s="82"/>
      <c r="F92" s="83"/>
      <c r="G92" s="83"/>
      <c r="H92" s="83"/>
      <c r="I92" s="83"/>
      <c r="J92" s="83"/>
      <c r="K92" s="192">
        <f t="shared" ref="K92:P92" si="34">SUM(K78:K91)</f>
        <v>8555303.5759261847</v>
      </c>
      <c r="L92" s="83">
        <f t="shared" si="34"/>
        <v>8662244.8706252612</v>
      </c>
      <c r="M92" s="83">
        <f t="shared" si="34"/>
        <v>8325165.9097337695</v>
      </c>
      <c r="N92" s="83">
        <f t="shared" si="34"/>
        <v>8786296.7724761907</v>
      </c>
      <c r="O92" s="83">
        <f t="shared" si="34"/>
        <v>8604924.3366665561</v>
      </c>
      <c r="P92" s="83">
        <f t="shared" si="34"/>
        <v>8680211.0081347059</v>
      </c>
      <c r="S92" s="174">
        <f>SUMIF($Q78:$Q91,"&lt;&gt;Rateio",AE78:AE91)</f>
        <v>8662244.8706252612</v>
      </c>
      <c r="T92" s="174">
        <f>SUMIF($Q78:$Q91,"&lt;&gt;Rateio",AF78:AF91)</f>
        <v>8325165.9097337695</v>
      </c>
      <c r="U92" s="174">
        <f>SUMIF($Q78:$Q91,"&lt;&gt;Rateio",AG78:AG91)</f>
        <v>8786296.7724761907</v>
      </c>
      <c r="V92" s="174">
        <f>SUMIF($Q78:$Q91,"&lt;&gt;Rateio",AH78:AH91)</f>
        <v>8604924.3366665561</v>
      </c>
      <c r="W92" s="214">
        <f>SUMIF($Q78:$Q91,"&lt;&gt;Rateio",AI78:AI91)</f>
        <v>8680211.0081347059</v>
      </c>
      <c r="Y92" s="186"/>
      <c r="AC92" s="187"/>
      <c r="AE92" s="186"/>
      <c r="AI92" s="187"/>
    </row>
    <row r="93" spans="1:35" s="29" customFormat="1" ht="12.75" hidden="1" customHeight="1" x14ac:dyDescent="0.2">
      <c r="A93" s="79"/>
      <c r="B93" s="80"/>
      <c r="C93" s="80"/>
      <c r="D93" s="81"/>
      <c r="E93" s="137" t="s">
        <v>118</v>
      </c>
      <c r="F93" s="87" t="s">
        <v>129</v>
      </c>
      <c r="G93" s="87" t="s">
        <v>130</v>
      </c>
      <c r="H93" s="87" t="s">
        <v>142</v>
      </c>
      <c r="I93" s="87" t="s">
        <v>132</v>
      </c>
      <c r="J93" s="87" t="s">
        <v>133</v>
      </c>
      <c r="K93" s="88"/>
      <c r="L93" s="83"/>
      <c r="M93" s="83"/>
      <c r="N93" s="83"/>
      <c r="O93" s="83"/>
      <c r="P93" s="83"/>
      <c r="S93" s="186"/>
      <c r="T93" s="186"/>
      <c r="U93" s="186"/>
      <c r="V93" s="186"/>
      <c r="W93" s="219"/>
      <c r="Y93" s="186"/>
      <c r="AC93" s="187"/>
      <c r="AE93" s="186"/>
      <c r="AI93" s="187"/>
    </row>
    <row r="94" spans="1:35" s="29" customFormat="1" ht="12.75" hidden="1" customHeight="1" x14ac:dyDescent="0.2">
      <c r="A94" s="89"/>
      <c r="B94" s="90" t="s">
        <v>206</v>
      </c>
      <c r="C94" s="90"/>
      <c r="D94" s="91"/>
      <c r="E94" s="92" t="e">
        <f>(SUMIF(#REF!,"Obras civis",K78:K91)+#REF!)*3.98%</f>
        <v>#REF!</v>
      </c>
      <c r="F94" s="93" t="e">
        <f>(SUMIF(#REF!,"Obras civis",L78:L91)+#REF!)*3.98%</f>
        <v>#REF!</v>
      </c>
      <c r="G94" s="93" t="e">
        <f>(SUMIF(#REF!,"Obras civis",M78:M91)+#REF!)*3.98%</f>
        <v>#REF!</v>
      </c>
      <c r="H94" s="93" t="e">
        <f>(SUMIF(#REF!,"Obras civis",N78:N91)+#REF!)*3.98%</f>
        <v>#REF!</v>
      </c>
      <c r="I94" s="93" t="e">
        <f>(SUMIF(#REF!,"Obras civis",O78:O91)+#REF!)*3.98%</f>
        <v>#REF!</v>
      </c>
      <c r="J94" s="93" t="e">
        <f>(SUMIF(#REF!,"Obras civis",P78:P91)+#REF!)*3.98%</f>
        <v>#REF!</v>
      </c>
      <c r="K94" s="92"/>
      <c r="L94" s="93"/>
      <c r="M94" s="93"/>
      <c r="N94" s="93"/>
      <c r="O94" s="93"/>
      <c r="P94" s="93"/>
      <c r="S94" s="186"/>
      <c r="T94" s="186"/>
      <c r="U94" s="186"/>
      <c r="V94" s="186"/>
      <c r="W94" s="219"/>
      <c r="Y94" s="186"/>
      <c r="AC94" s="187"/>
      <c r="AE94" s="186"/>
      <c r="AI94" s="187"/>
    </row>
    <row r="95" spans="1:35" s="29" customFormat="1" ht="12.75" hidden="1" customHeight="1" x14ac:dyDescent="0.2">
      <c r="A95" s="89"/>
      <c r="B95" s="90" t="s">
        <v>145</v>
      </c>
      <c r="C95" s="97"/>
      <c r="D95" s="98"/>
      <c r="E95" s="99" t="e">
        <f>K92+#REF!+E94</f>
        <v>#REF!</v>
      </c>
      <c r="F95" s="100" t="e">
        <f>L92+#REF!+F94</f>
        <v>#REF!</v>
      </c>
      <c r="G95" s="100" t="e">
        <f>M92+#REF!+G94</f>
        <v>#REF!</v>
      </c>
      <c r="H95" s="100" t="e">
        <f>N92+#REF!+H94</f>
        <v>#REF!</v>
      </c>
      <c r="I95" s="100" t="e">
        <f>O92+#REF!+I94</f>
        <v>#REF!</v>
      </c>
      <c r="J95" s="100" t="e">
        <f>P92+#REF!+J94</f>
        <v>#REF!</v>
      </c>
      <c r="K95" s="99"/>
      <c r="L95" s="100"/>
      <c r="M95" s="100"/>
      <c r="N95" s="100"/>
      <c r="O95" s="100"/>
      <c r="P95" s="100"/>
      <c r="S95" s="186"/>
      <c r="T95" s="186"/>
      <c r="U95" s="186"/>
      <c r="V95" s="186"/>
      <c r="W95" s="219"/>
      <c r="Y95" s="186"/>
      <c r="AC95" s="187"/>
      <c r="AE95" s="186"/>
      <c r="AI95" s="187"/>
    </row>
    <row r="96" spans="1:35" s="29" customFormat="1" ht="12.75" hidden="1" customHeight="1" x14ac:dyDescent="0.2">
      <c r="A96" s="89"/>
      <c r="B96" s="90" t="s">
        <v>146</v>
      </c>
      <c r="C96" s="90"/>
      <c r="D96" s="91"/>
      <c r="E96" s="92" t="e">
        <f>E95*2.7%</f>
        <v>#REF!</v>
      </c>
      <c r="F96" s="93" t="e">
        <f>F95*2.7%</f>
        <v>#REF!</v>
      </c>
      <c r="G96" s="93" t="e">
        <f t="shared" ref="G96:J96" si="35">G95*2.7%</f>
        <v>#REF!</v>
      </c>
      <c r="H96" s="93" t="e">
        <f t="shared" si="35"/>
        <v>#REF!</v>
      </c>
      <c r="I96" s="93" t="e">
        <f t="shared" si="35"/>
        <v>#REF!</v>
      </c>
      <c r="J96" s="93" t="e">
        <f t="shared" si="35"/>
        <v>#REF!</v>
      </c>
      <c r="K96" s="92"/>
      <c r="L96" s="93"/>
      <c r="M96" s="93"/>
      <c r="N96" s="93"/>
      <c r="O96" s="93"/>
      <c r="P96" s="93"/>
      <c r="S96" s="186"/>
      <c r="T96" s="186"/>
      <c r="U96" s="186"/>
      <c r="V96" s="186"/>
      <c r="W96" s="219"/>
      <c r="Y96" s="186"/>
      <c r="AC96" s="187"/>
      <c r="AE96" s="186"/>
      <c r="AI96" s="187"/>
    </row>
    <row r="97" spans="1:35" s="29" customFormat="1" ht="12.75" hidden="1" customHeight="1" x14ac:dyDescent="0.2">
      <c r="A97" s="89"/>
      <c r="B97" s="90" t="s">
        <v>147</v>
      </c>
      <c r="C97" s="97"/>
      <c r="D97" s="98"/>
      <c r="E97" s="99" t="e">
        <f>E95*1.4%</f>
        <v>#REF!</v>
      </c>
      <c r="F97" s="100" t="e">
        <f>F95*1.4%</f>
        <v>#REF!</v>
      </c>
      <c r="G97" s="100" t="e">
        <f t="shared" ref="G97:J97" si="36">G95*1.4%</f>
        <v>#REF!</v>
      </c>
      <c r="H97" s="100" t="e">
        <f t="shared" si="36"/>
        <v>#REF!</v>
      </c>
      <c r="I97" s="100" t="e">
        <f t="shared" si="36"/>
        <v>#REF!</v>
      </c>
      <c r="J97" s="100" t="e">
        <f t="shared" si="36"/>
        <v>#REF!</v>
      </c>
      <c r="K97" s="99"/>
      <c r="L97" s="100"/>
      <c r="M97" s="100"/>
      <c r="N97" s="100"/>
      <c r="O97" s="100"/>
      <c r="P97" s="100"/>
      <c r="S97" s="186"/>
      <c r="T97" s="186"/>
      <c r="U97" s="186"/>
      <c r="V97" s="186"/>
      <c r="W97" s="219"/>
      <c r="Y97" s="186"/>
      <c r="AC97" s="187"/>
      <c r="AE97" s="186"/>
      <c r="AI97" s="187"/>
    </row>
    <row r="98" spans="1:35" s="29" customFormat="1" ht="12.75" hidden="1" customHeight="1" x14ac:dyDescent="0.2">
      <c r="A98" s="89"/>
      <c r="B98" s="90" t="s">
        <v>148</v>
      </c>
      <c r="C98" s="90"/>
      <c r="D98" s="90"/>
      <c r="E98" s="92" t="e">
        <f>E95*3.99%</f>
        <v>#REF!</v>
      </c>
      <c r="F98" s="93" t="e">
        <f>F95*3.99%</f>
        <v>#REF!</v>
      </c>
      <c r="G98" s="93" t="e">
        <f t="shared" ref="G98:J98" si="37">G95*3.99%</f>
        <v>#REF!</v>
      </c>
      <c r="H98" s="93" t="e">
        <f t="shared" si="37"/>
        <v>#REF!</v>
      </c>
      <c r="I98" s="93" t="e">
        <f t="shared" si="37"/>
        <v>#REF!</v>
      </c>
      <c r="J98" s="93" t="e">
        <f t="shared" si="37"/>
        <v>#REF!</v>
      </c>
      <c r="K98" s="92"/>
      <c r="L98" s="93"/>
      <c r="M98" s="93"/>
      <c r="N98" s="93"/>
      <c r="O98" s="93"/>
      <c r="P98" s="93"/>
      <c r="S98" s="186"/>
      <c r="T98" s="186"/>
      <c r="U98" s="186"/>
      <c r="V98" s="186"/>
      <c r="W98" s="219"/>
      <c r="Y98" s="186"/>
      <c r="AC98" s="187"/>
      <c r="AE98" s="186"/>
      <c r="AI98" s="187"/>
    </row>
    <row r="99" spans="1:35" s="29" customFormat="1" ht="12.75" hidden="1" customHeight="1" x14ac:dyDescent="0.2">
      <c r="A99" s="89"/>
      <c r="B99" s="104" t="s">
        <v>149</v>
      </c>
      <c r="C99" s="104"/>
      <c r="D99" s="105"/>
      <c r="E99" s="106" t="e">
        <f>E95*2.7%</f>
        <v>#REF!</v>
      </c>
      <c r="F99" s="107" t="e">
        <f>F95*2.7%</f>
        <v>#REF!</v>
      </c>
      <c r="G99" s="107" t="e">
        <f t="shared" ref="G99:J99" si="38">G95*2.7%</f>
        <v>#REF!</v>
      </c>
      <c r="H99" s="107" t="e">
        <f t="shared" si="38"/>
        <v>#REF!</v>
      </c>
      <c r="I99" s="107" t="e">
        <f t="shared" si="38"/>
        <v>#REF!</v>
      </c>
      <c r="J99" s="107" t="e">
        <f t="shared" si="38"/>
        <v>#REF!</v>
      </c>
      <c r="K99" s="106"/>
      <c r="L99" s="107"/>
      <c r="M99" s="107"/>
      <c r="N99" s="107"/>
      <c r="O99" s="107"/>
      <c r="P99" s="107"/>
      <c r="S99" s="186"/>
      <c r="T99" s="186"/>
      <c r="U99" s="186"/>
      <c r="V99" s="186"/>
      <c r="W99" s="219"/>
      <c r="Y99" s="186"/>
      <c r="AC99" s="187"/>
      <c r="AE99" s="186"/>
      <c r="AI99" s="187"/>
    </row>
    <row r="100" spans="1:35" s="29" customFormat="1" ht="12.75" hidden="1" customHeight="1" x14ac:dyDescent="0.2">
      <c r="A100" s="89"/>
      <c r="B100" s="90" t="s">
        <v>150</v>
      </c>
      <c r="C100" s="90"/>
      <c r="D100" s="91"/>
      <c r="E100" s="106" t="e">
        <f>E95+E96+E97+E98+E99</f>
        <v>#REF!</v>
      </c>
      <c r="F100" s="93" t="e">
        <f>F95+F96+F97+F98+F99</f>
        <v>#REF!</v>
      </c>
      <c r="G100" s="93" t="e">
        <f t="shared" ref="G100:J100" si="39">G95+G96+G97+G98+G99</f>
        <v>#REF!</v>
      </c>
      <c r="H100" s="93" t="e">
        <f t="shared" si="39"/>
        <v>#REF!</v>
      </c>
      <c r="I100" s="93" t="e">
        <f t="shared" si="39"/>
        <v>#REF!</v>
      </c>
      <c r="J100" s="93" t="e">
        <f t="shared" si="39"/>
        <v>#REF!</v>
      </c>
      <c r="K100" s="92"/>
      <c r="L100" s="93"/>
      <c r="M100" s="93"/>
      <c r="N100" s="93"/>
      <c r="O100" s="93"/>
      <c r="P100" s="93"/>
      <c r="S100" s="186"/>
      <c r="T100" s="186"/>
      <c r="U100" s="186"/>
      <c r="V100" s="186"/>
      <c r="W100" s="219"/>
      <c r="Y100" s="186"/>
      <c r="AC100" s="187"/>
      <c r="AE100" s="186"/>
      <c r="AI100" s="187"/>
    </row>
    <row r="101" spans="1:35" s="29" customFormat="1" ht="12.75" hidden="1" customHeight="1" x14ac:dyDescent="0.2">
      <c r="A101" s="90"/>
      <c r="B101" s="90" t="s">
        <v>151</v>
      </c>
      <c r="C101" s="90"/>
      <c r="D101" s="91"/>
      <c r="E101" s="92" t="e">
        <f t="shared" ref="E101:J101" si="40">E100*3%</f>
        <v>#REF!</v>
      </c>
      <c r="F101" s="93" t="e">
        <f t="shared" si="40"/>
        <v>#REF!</v>
      </c>
      <c r="G101" s="93" t="e">
        <f t="shared" si="40"/>
        <v>#REF!</v>
      </c>
      <c r="H101" s="93" t="e">
        <f t="shared" si="40"/>
        <v>#REF!</v>
      </c>
      <c r="I101" s="93" t="e">
        <f t="shared" si="40"/>
        <v>#REF!</v>
      </c>
      <c r="J101" s="93" t="e">
        <f t="shared" si="40"/>
        <v>#REF!</v>
      </c>
      <c r="K101" s="92"/>
      <c r="L101" s="93"/>
      <c r="M101" s="93"/>
      <c r="N101" s="93"/>
      <c r="O101" s="93"/>
      <c r="P101" s="93"/>
      <c r="S101" s="186"/>
      <c r="T101" s="186"/>
      <c r="U101" s="186"/>
      <c r="V101" s="186"/>
      <c r="W101" s="219"/>
      <c r="Y101" s="186"/>
      <c r="AC101" s="187"/>
      <c r="AE101" s="186"/>
      <c r="AI101" s="187"/>
    </row>
    <row r="102" spans="1:35" s="29" customFormat="1" ht="12.75" hidden="1" customHeight="1" x14ac:dyDescent="0.2">
      <c r="A102" s="110"/>
      <c r="B102" s="110" t="s">
        <v>152</v>
      </c>
      <c r="C102" s="110"/>
      <c r="D102" s="111"/>
      <c r="E102" s="112" t="e">
        <f>E100*2.7%</f>
        <v>#REF!</v>
      </c>
      <c r="F102" s="103" t="e">
        <f>F100*2.7%</f>
        <v>#REF!</v>
      </c>
      <c r="G102" s="103" t="e">
        <f t="shared" ref="G102:J102" si="41">G100*2.7%</f>
        <v>#REF!</v>
      </c>
      <c r="H102" s="103" t="e">
        <f t="shared" si="41"/>
        <v>#REF!</v>
      </c>
      <c r="I102" s="103" t="e">
        <f t="shared" si="41"/>
        <v>#REF!</v>
      </c>
      <c r="J102" s="103" t="e">
        <f t="shared" si="41"/>
        <v>#REF!</v>
      </c>
      <c r="K102" s="112"/>
      <c r="L102" s="103"/>
      <c r="M102" s="103"/>
      <c r="N102" s="103"/>
      <c r="O102" s="103"/>
      <c r="P102" s="103"/>
      <c r="S102" s="186"/>
      <c r="T102" s="186"/>
      <c r="U102" s="186"/>
      <c r="V102" s="186"/>
      <c r="W102" s="219"/>
      <c r="Y102" s="186"/>
      <c r="AC102" s="187"/>
      <c r="AE102" s="186"/>
      <c r="AI102" s="187"/>
    </row>
    <row r="103" spans="1:35" s="29" customFormat="1" x14ac:dyDescent="0.2">
      <c r="A103" s="79"/>
      <c r="B103" s="80" t="s">
        <v>153</v>
      </c>
      <c r="C103" s="80"/>
      <c r="D103" s="81"/>
      <c r="E103" s="82">
        <f>K92*(1+Entrada!$H$13)</f>
        <v>12833810.894246869</v>
      </c>
      <c r="F103" s="83">
        <f>L92*(1+Entrada!$H$13)</f>
        <v>12994233.530424954</v>
      </c>
      <c r="G103" s="83">
        <f>M92*(1+Entrada!$H$13)</f>
        <v>12488581.381191628</v>
      </c>
      <c r="H103" s="83">
        <f>N92*(1+Entrada!$H$13)</f>
        <v>13180323.788391534</v>
      </c>
      <c r="I103" s="83">
        <f>O92*(1+Entrada!$H$13)</f>
        <v>12908246.9974335</v>
      </c>
      <c r="J103" s="83">
        <f>P92*(1+Entrada!$H$13)</f>
        <v>13021184.533302872</v>
      </c>
      <c r="K103" s="82"/>
      <c r="L103" s="83"/>
      <c r="M103" s="83"/>
      <c r="N103" s="83"/>
      <c r="O103" s="83"/>
      <c r="P103" s="83"/>
      <c r="S103" s="174">
        <f>SUMIF($Q78:$Q91,"&lt;&gt;Rateio",Y78:Y91)</f>
        <v>8662244.8706252612</v>
      </c>
      <c r="T103" s="174">
        <f>SUMIF($Q78:$Q91,"&lt;&gt;Rateio",Z78:Z91)</f>
        <v>8325165.9097337695</v>
      </c>
      <c r="U103" s="174">
        <f>SUMIF($Q78:$Q91,"&lt;&gt;Rateio",AA78:AA91)</f>
        <v>8786296.7724761907</v>
      </c>
      <c r="V103" s="174">
        <f>SUMIF($Q78:$Q91,"&lt;&gt;Rateio",AB78:AB91)</f>
        <v>8604924.3366665561</v>
      </c>
      <c r="W103" s="214">
        <f>SUMIF($Q78:$Q91,"&lt;&gt;Rateio",AC78:AC91)</f>
        <v>8680211.0081347059</v>
      </c>
      <c r="Y103" s="186"/>
      <c r="AC103" s="187"/>
      <c r="AE103" s="186"/>
      <c r="AI103" s="187"/>
    </row>
    <row r="104" spans="1:35" s="29" customFormat="1" x14ac:dyDescent="0.2">
      <c r="C104" s="231"/>
      <c r="E104" s="168">
        <f>AVERAGE(F104:J104)</f>
        <v>1</v>
      </c>
      <c r="F104" s="193">
        <f>S104</f>
        <v>1</v>
      </c>
      <c r="G104" s="194">
        <f>T104</f>
        <v>1</v>
      </c>
      <c r="H104" s="194">
        <f>U104</f>
        <v>1</v>
      </c>
      <c r="I104" s="194">
        <f>V104</f>
        <v>1</v>
      </c>
      <c r="J104" s="195">
        <f>W104</f>
        <v>1</v>
      </c>
      <c r="K104" s="233"/>
      <c r="L104" s="233"/>
      <c r="M104" s="233"/>
      <c r="N104" s="31"/>
      <c r="O104" s="31"/>
      <c r="P104" s="31"/>
      <c r="Q104" s="31"/>
      <c r="S104" s="196">
        <f>S92/S103</f>
        <v>1</v>
      </c>
      <c r="T104" s="196">
        <f>T92/T103</f>
        <v>1</v>
      </c>
      <c r="U104" s="196">
        <f>U92/U103</f>
        <v>1</v>
      </c>
      <c r="V104" s="196">
        <f>V92/V103</f>
        <v>1</v>
      </c>
      <c r="W104" s="255">
        <f>W92/W103</f>
        <v>1</v>
      </c>
      <c r="Y104" s="196"/>
      <c r="Z104" s="197"/>
      <c r="AA104" s="197"/>
      <c r="AB104" s="197"/>
      <c r="AC104" s="198"/>
      <c r="AE104" s="196"/>
      <c r="AF104" s="197"/>
      <c r="AG104" s="197"/>
      <c r="AH104" s="197"/>
      <c r="AI104" s="198"/>
    </row>
    <row r="105" spans="1:35" s="29" customFormat="1" x14ac:dyDescent="0.2">
      <c r="C105" s="231"/>
      <c r="E105" s="199"/>
      <c r="F105" s="200"/>
      <c r="G105" s="200"/>
      <c r="H105" s="200"/>
      <c r="I105" s="200"/>
      <c r="J105" s="200"/>
      <c r="K105" s="233"/>
      <c r="L105" s="233"/>
      <c r="M105" s="233"/>
      <c r="N105" s="31"/>
      <c r="O105" s="31"/>
      <c r="P105" s="31"/>
      <c r="Q105" s="31"/>
    </row>
    <row r="106" spans="1:35" s="29" customFormat="1" x14ac:dyDescent="0.2">
      <c r="C106" s="231"/>
      <c r="E106" s="199"/>
      <c r="F106" s="200"/>
      <c r="G106" s="200"/>
      <c r="H106" s="200"/>
      <c r="I106" s="200"/>
      <c r="J106" s="200"/>
      <c r="K106" s="233"/>
      <c r="L106" s="233"/>
      <c r="M106" s="233"/>
      <c r="N106" s="31"/>
      <c r="O106" s="31"/>
      <c r="P106" s="31"/>
      <c r="Q106" s="31"/>
    </row>
    <row r="107" spans="1:35" s="29" customFormat="1" x14ac:dyDescent="0.2">
      <c r="C107" s="231"/>
      <c r="E107" s="30"/>
      <c r="F107" s="28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31"/>
    </row>
    <row r="108" spans="1:35" s="29" customFormat="1" x14ac:dyDescent="0.2">
      <c r="C108" s="231"/>
      <c r="E108" s="30"/>
      <c r="F108" s="28"/>
      <c r="G108" s="168"/>
      <c r="H108" s="168"/>
      <c r="I108" s="168"/>
      <c r="J108" s="168"/>
      <c r="K108" s="168"/>
      <c r="L108" s="33"/>
      <c r="M108" s="168"/>
      <c r="N108" s="31"/>
      <c r="O108" s="31"/>
      <c r="P108" s="31"/>
      <c r="Q108" s="31"/>
    </row>
    <row r="109" spans="1:35" s="35" customFormat="1" ht="12.75" customHeight="1" x14ac:dyDescent="0.25">
      <c r="B109" s="398" t="s">
        <v>317</v>
      </c>
      <c r="C109" s="232"/>
      <c r="D109" s="231"/>
      <c r="E109" s="233"/>
      <c r="F109" s="233"/>
      <c r="G109" s="231"/>
      <c r="H109" s="234"/>
      <c r="I109" s="235"/>
      <c r="J109" s="36"/>
      <c r="K109" s="36"/>
      <c r="L109" s="37"/>
      <c r="M109" s="36"/>
      <c r="N109" s="36"/>
      <c r="S109" s="171" t="s">
        <v>129</v>
      </c>
      <c r="T109" s="171" t="s">
        <v>130</v>
      </c>
      <c r="U109" s="171" t="s">
        <v>142</v>
      </c>
      <c r="V109" s="171" t="s">
        <v>132</v>
      </c>
      <c r="W109" s="213" t="s">
        <v>133</v>
      </c>
      <c r="Y109" s="171" t="s">
        <v>129</v>
      </c>
      <c r="Z109" s="171" t="s">
        <v>130</v>
      </c>
      <c r="AA109" s="171" t="s">
        <v>142</v>
      </c>
      <c r="AB109" s="171" t="s">
        <v>132</v>
      </c>
      <c r="AC109" s="213" t="s">
        <v>133</v>
      </c>
      <c r="AE109" s="171" t="s">
        <v>129</v>
      </c>
      <c r="AF109" s="171" t="s">
        <v>130</v>
      </c>
      <c r="AG109" s="171" t="s">
        <v>142</v>
      </c>
      <c r="AH109" s="171" t="s">
        <v>132</v>
      </c>
      <c r="AI109" s="213" t="s">
        <v>133</v>
      </c>
    </row>
    <row r="110" spans="1:35" s="35" customFormat="1" ht="12.75" customHeight="1" x14ac:dyDescent="0.2">
      <c r="B110" s="399"/>
      <c r="C110" s="236"/>
      <c r="D110" s="258"/>
      <c r="E110" s="267"/>
      <c r="F110" s="233"/>
      <c r="G110" s="258"/>
      <c r="H110" s="259"/>
      <c r="I110" s="259"/>
      <c r="J110" s="36"/>
      <c r="K110" s="36"/>
      <c r="L110" s="37"/>
      <c r="M110" s="36"/>
      <c r="N110" s="36"/>
      <c r="Q110" s="29" t="s">
        <v>202</v>
      </c>
      <c r="S110" s="174">
        <f>SUMIF($Q113:$Q126,"Rateio",L113:L126)+F138</f>
        <v>13021989.622440737</v>
      </c>
      <c r="T110" s="174">
        <f>SUMIF($Q113:$Q126,"Rateio",M113:M126)+G138</f>
        <v>12515257.384293411</v>
      </c>
      <c r="U110" s="174">
        <f>SUMIF($Q113:$Q126,"Rateio",N113:N126)+H138</f>
        <v>13208477.375058405</v>
      </c>
      <c r="V110" s="174">
        <f>SUMIF($Q113:$Q126,"Rateio",O113:O126)+I138</f>
        <v>12935819.419507055</v>
      </c>
      <c r="W110" s="214">
        <f>SUMIF($Q113:$Q126,"Rateio",P113:P126)+J138</f>
        <v>13048998.193509502</v>
      </c>
      <c r="Y110" s="215"/>
      <c r="AC110" s="175"/>
      <c r="AE110" s="215"/>
      <c r="AI110" s="175"/>
    </row>
    <row r="111" spans="1:35" s="44" customFormat="1" x14ac:dyDescent="0.2">
      <c r="A111" s="379" t="s">
        <v>136</v>
      </c>
      <c r="B111" s="393" t="s">
        <v>138</v>
      </c>
      <c r="C111" s="379" t="s">
        <v>3</v>
      </c>
      <c r="D111" s="396" t="s">
        <v>139</v>
      </c>
      <c r="E111" s="43">
        <f>$E$8</f>
        <v>44228</v>
      </c>
      <c r="F111" s="377" t="str">
        <f>$F$8</f>
        <v>Preço Unitário</v>
      </c>
      <c r="G111" s="377"/>
      <c r="H111" s="377"/>
      <c r="I111" s="377"/>
      <c r="J111" s="377"/>
      <c r="K111" s="43">
        <f>$K$8</f>
        <v>44228</v>
      </c>
      <c r="L111" s="378" t="str">
        <f>$L$8</f>
        <v>Preço Total</v>
      </c>
      <c r="M111" s="378"/>
      <c r="N111" s="378"/>
      <c r="O111" s="378"/>
      <c r="P111" s="378"/>
      <c r="Q111" s="176" t="s">
        <v>203</v>
      </c>
      <c r="S111" s="174">
        <f>SUMIF($R113:$R126,"UAR",L113:L126)</f>
        <v>0</v>
      </c>
      <c r="T111" s="174">
        <f>SUMIF($R113:$R126,"UAR",M113:M126)</f>
        <v>0</v>
      </c>
      <c r="U111" s="174">
        <f>SUMIF($R113:$R126,"UAR",N113:N126)</f>
        <v>0</v>
      </c>
      <c r="V111" s="174">
        <f>SUMIF($R113:$R126,"UAR",O113:O126)</f>
        <v>0</v>
      </c>
      <c r="W111" s="214">
        <f>SUMIF($R113:$R126,"UAR",P113:P126)</f>
        <v>0</v>
      </c>
      <c r="Y111" s="216"/>
      <c r="AC111" s="177"/>
      <c r="AE111" s="216"/>
      <c r="AI111" s="177"/>
    </row>
    <row r="112" spans="1:35" s="49" customFormat="1" x14ac:dyDescent="0.2">
      <c r="A112" s="379"/>
      <c r="B112" s="380"/>
      <c r="C112" s="379"/>
      <c r="D112" s="397"/>
      <c r="E112" s="45" t="s">
        <v>118</v>
      </c>
      <c r="F112" s="243" t="s">
        <v>129</v>
      </c>
      <c r="G112" s="243" t="s">
        <v>130</v>
      </c>
      <c r="H112" s="243" t="s">
        <v>142</v>
      </c>
      <c r="I112" s="243" t="s">
        <v>132</v>
      </c>
      <c r="J112" s="243" t="s">
        <v>133</v>
      </c>
      <c r="K112" s="45" t="s">
        <v>118</v>
      </c>
      <c r="L112" s="47" t="s">
        <v>129</v>
      </c>
      <c r="M112" s="47" t="s">
        <v>130</v>
      </c>
      <c r="N112" s="47" t="s">
        <v>142</v>
      </c>
      <c r="O112" s="47" t="s">
        <v>132</v>
      </c>
      <c r="P112" s="47" t="s">
        <v>133</v>
      </c>
      <c r="Q112" s="176" t="s">
        <v>204</v>
      </c>
      <c r="S112" s="181">
        <f>S111/S110</f>
        <v>0</v>
      </c>
      <c r="T112" s="181">
        <f>T111/T110</f>
        <v>0</v>
      </c>
      <c r="U112" s="181">
        <f>U111/U110</f>
        <v>0</v>
      </c>
      <c r="V112" s="181">
        <f>V111/V110</f>
        <v>0</v>
      </c>
      <c r="W112" s="217">
        <f>W111/W110</f>
        <v>0</v>
      </c>
      <c r="Y112" s="218"/>
      <c r="Z112" s="182"/>
      <c r="AA112" s="182"/>
      <c r="AB112" s="182"/>
      <c r="AC112" s="184"/>
      <c r="AE112" s="218"/>
      <c r="AF112" s="182"/>
      <c r="AG112" s="182"/>
      <c r="AH112" s="182"/>
      <c r="AI112" s="184"/>
    </row>
    <row r="113" spans="1:35" x14ac:dyDescent="0.2">
      <c r="A113" s="246">
        <v>1</v>
      </c>
      <c r="B113" s="116" t="s">
        <v>82</v>
      </c>
      <c r="C113" s="1" t="str">
        <f>VLOOKUP(B113,Valores!$A$2:$F$223,5,FALSE)</f>
        <v>unid.</v>
      </c>
      <c r="D113" s="247">
        <v>1</v>
      </c>
      <c r="E113" s="53">
        <f>EXP(10.90679)*POWER(Resumo!$C$70,0.38282)*POWER(Resumo!$D$70,0.00247)*POWER(Resumo!$E$70,0.45363)*(IF(Resumo!$F$70="ONAN/ONAF",0.8,IF(Resumo!$F$70="ONAN/ONAF/ONAF",1,1.1)))*1.024659*0.93*(1+Valores!$H$4)*(1+Valores!$I$4)*(1+Valores!$J$4)*VLOOKUP(VLOOKUP($B10,Indices_Poder!$B$5:$E$250,3,FALSE),Indices_Poder!$G$6:$N$28,8,FALSE)</f>
        <v>8083588.3965159915</v>
      </c>
      <c r="F113" s="272">
        <f>$E113*VLOOKUP(F$112,Regional!$A$2:$B$7,2,FALSE)</f>
        <v>8184633.2514724415</v>
      </c>
      <c r="G113" s="272">
        <f>$E113*VLOOKUP(G$112,Regional!$A$2:$B$7,2,FALSE)</f>
        <v>7866139.8686497109</v>
      </c>
      <c r="H113" s="272">
        <f>$E113*VLOOKUP(H$112,Regional!$A$2:$B$7,2,FALSE)</f>
        <v>8301845.2832219228</v>
      </c>
      <c r="I113" s="272">
        <f>$E113*VLOOKUP(I$112,Regional!$A$2:$B$7,2,FALSE)</f>
        <v>8130473.2092157844</v>
      </c>
      <c r="J113" s="273">
        <f>$E113*VLOOKUP(J$112,Regional!$A$2:$B$7,2,FALSE)</f>
        <v>8201608.7871051244</v>
      </c>
      <c r="K113" s="56">
        <f>D113*E113</f>
        <v>8083588.3965159915</v>
      </c>
      <c r="L113" s="248">
        <f>D113*F113</f>
        <v>8184633.2514724415</v>
      </c>
      <c r="M113" s="248">
        <f>D113*G113</f>
        <v>7866139.8686497109</v>
      </c>
      <c r="N113" s="248">
        <f>D113*H113</f>
        <v>8301845.2832219228</v>
      </c>
      <c r="O113" s="248">
        <f>D113*I113</f>
        <v>8130473.2092157844</v>
      </c>
      <c r="P113" s="249">
        <f>D113*J113</f>
        <v>8201608.7871051244</v>
      </c>
      <c r="Q113" s="185">
        <f>VLOOKUP(B113,Valores!$A$2:$P$300,14,FALSE)</f>
        <v>1</v>
      </c>
      <c r="R113" s="185">
        <f>VLOOKUP(B113,Valores!$A$2:$P$300,15,FALSE)</f>
        <v>2.86E-2</v>
      </c>
      <c r="S113" s="186">
        <f>IF($R113="UAR",L113*S$112,0)</f>
        <v>0</v>
      </c>
      <c r="T113" s="186">
        <f t="shared" ref="T113:W126" si="42">IF($R113="UAR",M113*T$112,0)</f>
        <v>0</v>
      </c>
      <c r="U113" s="186">
        <f t="shared" si="42"/>
        <v>0</v>
      </c>
      <c r="V113" s="186">
        <f t="shared" si="42"/>
        <v>0</v>
      </c>
      <c r="W113" s="186">
        <f t="shared" si="42"/>
        <v>0</v>
      </c>
      <c r="Y113" s="174">
        <f>L113+S113</f>
        <v>8184633.2514724415</v>
      </c>
      <c r="Z113" s="31">
        <f>M113+T113</f>
        <v>7866139.8686497109</v>
      </c>
      <c r="AA113" s="31">
        <f>N113+U113</f>
        <v>8301845.2832219228</v>
      </c>
      <c r="AB113" s="31">
        <f>O113+V113</f>
        <v>8130473.2092157844</v>
      </c>
      <c r="AC113" s="220">
        <f>P113+W113</f>
        <v>8201608.7871051244</v>
      </c>
      <c r="AE113" s="186">
        <f t="shared" ref="AE113:AI126" si="43">IF($Q113="rateio",0,Y113*$Q113)</f>
        <v>8184633.2514724415</v>
      </c>
      <c r="AF113" s="29">
        <f t="shared" si="43"/>
        <v>7866139.8686497109</v>
      </c>
      <c r="AG113" s="29">
        <f t="shared" si="43"/>
        <v>8301845.2832219228</v>
      </c>
      <c r="AH113" s="29">
        <f t="shared" si="43"/>
        <v>8130473.2092157844</v>
      </c>
      <c r="AI113" s="187">
        <f t="shared" si="43"/>
        <v>8201608.7871051244</v>
      </c>
    </row>
    <row r="114" spans="1:35" x14ac:dyDescent="0.2">
      <c r="A114" s="250">
        <v>2</v>
      </c>
      <c r="B114" s="1" t="s">
        <v>238</v>
      </c>
      <c r="C114" s="1" t="str">
        <f>VLOOKUP(B114,Valores!$A$2:$F$223,5,FALSE)</f>
        <v>unid.</v>
      </c>
      <c r="D114" s="1">
        <v>0</v>
      </c>
      <c r="E114" s="64">
        <f>VLOOKUP($B114,Valores!$A$2:$G$300,6,FALSE)*VLOOKUP(VLOOKUP($B114,Indices_Poder!$B$5:$E$250,3,FALSE),Indices_Poder!$G$6:$N$28,4,FALSE)</f>
        <v>2604.1258136719553</v>
      </c>
      <c r="F114" s="272">
        <f>$E114*VLOOKUP(F$112,Regional!$A$2:$B$7,2,FALSE)</f>
        <v>2636.6773863428548</v>
      </c>
      <c r="G114" s="272">
        <f>$E114*VLOOKUP(G$112,Regional!$A$2:$B$7,2,FALSE)</f>
        <v>2534.0748292841795</v>
      </c>
      <c r="H114" s="272">
        <f>$E114*VLOOKUP(H$112,Regional!$A$2:$B$7,2,FALSE)</f>
        <v>2674.4372106410979</v>
      </c>
      <c r="I114" s="272">
        <f>$E114*VLOOKUP(I$112,Regional!$A$2:$B$7,2,FALSE)</f>
        <v>2619.2297433912527</v>
      </c>
      <c r="J114" s="273">
        <f>$E114*VLOOKUP(J$112,Regional!$A$2:$B$7,2,FALSE)</f>
        <v>2642.1460505515656</v>
      </c>
      <c r="K114" s="66">
        <f t="shared" ref="K114:K126" si="44">D114*E114</f>
        <v>0</v>
      </c>
      <c r="L114" s="65">
        <f t="shared" ref="L114:P126" si="45">$D114*F114</f>
        <v>0</v>
      </c>
      <c r="M114" s="65">
        <f t="shared" si="45"/>
        <v>0</v>
      </c>
      <c r="N114" s="65">
        <f t="shared" si="45"/>
        <v>0</v>
      </c>
      <c r="O114" s="65">
        <f t="shared" si="45"/>
        <v>0</v>
      </c>
      <c r="P114" s="133">
        <f t="shared" si="45"/>
        <v>0</v>
      </c>
      <c r="Q114" s="185">
        <f>VLOOKUP(B114,Valores!$A$2:$P$300,14,FALSE)</f>
        <v>1</v>
      </c>
      <c r="R114" s="185">
        <f>VLOOKUP(B114,Valores!$A$2:$P$300,15,FALSE)</f>
        <v>2.7E-2</v>
      </c>
      <c r="S114" s="186">
        <f t="shared" ref="S114:S126" si="46">IF($R114="UAR",L114*S$112,0)</f>
        <v>0</v>
      </c>
      <c r="T114" s="186">
        <f t="shared" si="42"/>
        <v>0</v>
      </c>
      <c r="U114" s="186">
        <f t="shared" si="42"/>
        <v>0</v>
      </c>
      <c r="V114" s="186">
        <f t="shared" si="42"/>
        <v>0</v>
      </c>
      <c r="W114" s="186">
        <f t="shared" si="42"/>
        <v>0</v>
      </c>
      <c r="Y114" s="174">
        <f t="shared" ref="Y114:AC126" si="47">L114+S114</f>
        <v>0</v>
      </c>
      <c r="Z114" s="31">
        <f t="shared" si="47"/>
        <v>0</v>
      </c>
      <c r="AA114" s="31">
        <f t="shared" si="47"/>
        <v>0</v>
      </c>
      <c r="AB114" s="31">
        <f t="shared" si="47"/>
        <v>0</v>
      </c>
      <c r="AC114" s="220">
        <f t="shared" si="47"/>
        <v>0</v>
      </c>
      <c r="AE114" s="186">
        <f t="shared" si="43"/>
        <v>0</v>
      </c>
      <c r="AF114" s="29">
        <f t="shared" si="43"/>
        <v>0</v>
      </c>
      <c r="AG114" s="29">
        <f t="shared" si="43"/>
        <v>0</v>
      </c>
      <c r="AH114" s="29">
        <f t="shared" si="43"/>
        <v>0</v>
      </c>
      <c r="AI114" s="187">
        <f t="shared" si="43"/>
        <v>0</v>
      </c>
    </row>
    <row r="115" spans="1:35" x14ac:dyDescent="0.2">
      <c r="A115" s="250">
        <v>3</v>
      </c>
      <c r="B115" s="1" t="s">
        <v>239</v>
      </c>
      <c r="C115" s="1" t="str">
        <f>VLOOKUP(B115,Valores!$A$2:$F$223,5,FALSE)</f>
        <v>unid.</v>
      </c>
      <c r="D115" s="1">
        <v>0</v>
      </c>
      <c r="E115" s="64">
        <f>VLOOKUP($B115,Valores!$A$2:$G$300,6,FALSE)*VLOOKUP(VLOOKUP($B115,Indices_Poder!$B$5:$E$250,3,FALSE),Indices_Poder!$G$6:$N$28,4,FALSE)</f>
        <v>2604.1258136719553</v>
      </c>
      <c r="F115" s="272">
        <f>$E115*VLOOKUP(F$112,Regional!$A$2:$B$7,2,FALSE)</f>
        <v>2636.6773863428548</v>
      </c>
      <c r="G115" s="272">
        <f>$E115*VLOOKUP(G$112,Regional!$A$2:$B$7,2,FALSE)</f>
        <v>2534.0748292841795</v>
      </c>
      <c r="H115" s="272">
        <f>$E115*VLOOKUP(H$112,Regional!$A$2:$B$7,2,FALSE)</f>
        <v>2674.4372106410979</v>
      </c>
      <c r="I115" s="272">
        <f>$E115*VLOOKUP(I$112,Regional!$A$2:$B$7,2,FALSE)</f>
        <v>2619.2297433912527</v>
      </c>
      <c r="J115" s="273">
        <f>$E115*VLOOKUP(J$112,Regional!$A$2:$B$7,2,FALSE)</f>
        <v>2642.1460505515656</v>
      </c>
      <c r="K115" s="66">
        <f t="shared" si="44"/>
        <v>0</v>
      </c>
      <c r="L115" s="65">
        <f t="shared" si="45"/>
        <v>0</v>
      </c>
      <c r="M115" s="65">
        <f t="shared" si="45"/>
        <v>0</v>
      </c>
      <c r="N115" s="65">
        <f t="shared" si="45"/>
        <v>0</v>
      </c>
      <c r="O115" s="65">
        <f t="shared" si="45"/>
        <v>0</v>
      </c>
      <c r="P115" s="133">
        <f t="shared" si="45"/>
        <v>0</v>
      </c>
      <c r="Q115" s="185">
        <f>VLOOKUP(B115,Valores!$A$2:$P$300,14,FALSE)</f>
        <v>1</v>
      </c>
      <c r="R115" s="185">
        <f>VLOOKUP(B115,Valores!$A$2:$P$300,15,FALSE)</f>
        <v>2.7E-2</v>
      </c>
      <c r="S115" s="186">
        <f t="shared" si="46"/>
        <v>0</v>
      </c>
      <c r="T115" s="186">
        <f t="shared" si="42"/>
        <v>0</v>
      </c>
      <c r="U115" s="186">
        <f t="shared" si="42"/>
        <v>0</v>
      </c>
      <c r="V115" s="186">
        <f t="shared" si="42"/>
        <v>0</v>
      </c>
      <c r="W115" s="186">
        <f t="shared" si="42"/>
        <v>0</v>
      </c>
      <c r="Y115" s="174">
        <f t="shared" si="47"/>
        <v>0</v>
      </c>
      <c r="Z115" s="31">
        <f t="shared" si="47"/>
        <v>0</v>
      </c>
      <c r="AA115" s="31">
        <f t="shared" si="47"/>
        <v>0</v>
      </c>
      <c r="AB115" s="31">
        <f t="shared" si="47"/>
        <v>0</v>
      </c>
      <c r="AC115" s="220">
        <f t="shared" si="47"/>
        <v>0</v>
      </c>
      <c r="AE115" s="186">
        <f t="shared" si="43"/>
        <v>0</v>
      </c>
      <c r="AF115" s="29">
        <f t="shared" si="43"/>
        <v>0</v>
      </c>
      <c r="AG115" s="29">
        <f t="shared" si="43"/>
        <v>0</v>
      </c>
      <c r="AH115" s="29">
        <f t="shared" si="43"/>
        <v>0</v>
      </c>
      <c r="AI115" s="187">
        <f t="shared" si="43"/>
        <v>0</v>
      </c>
    </row>
    <row r="116" spans="1:35" x14ac:dyDescent="0.2">
      <c r="A116" s="250">
        <v>4</v>
      </c>
      <c r="B116" s="1" t="s">
        <v>30</v>
      </c>
      <c r="C116" s="1" t="str">
        <f>VLOOKUP(B116,Valores!$A$2:$F$223,5,FALSE)</f>
        <v>unid.</v>
      </c>
      <c r="D116" s="1">
        <v>1</v>
      </c>
      <c r="E116" s="64">
        <f>VLOOKUP($B116,Valores!$A$2:$G$300,6,FALSE)*VLOOKUP(VLOOKUP($B116,Indices_Poder!$B$5:$E$250,3,FALSE),Indices_Poder!$G$6:$N$28,4,FALSE)</f>
        <v>54015.592521526502</v>
      </c>
      <c r="F116" s="272">
        <f>$E116*VLOOKUP(F$112,Regional!$A$2:$B$7,2,FALSE)</f>
        <v>54690.78742804558</v>
      </c>
      <c r="G116" s="272">
        <f>$E116*VLOOKUP(G$112,Regional!$A$2:$B$7,2,FALSE)</f>
        <v>52562.57308269744</v>
      </c>
      <c r="H116" s="272">
        <f>$E116*VLOOKUP(H$112,Regional!$A$2:$B$7,2,FALSE)</f>
        <v>55474.01351960771</v>
      </c>
      <c r="I116" s="272">
        <f>$E116*VLOOKUP(I$112,Regional!$A$2:$B$7,2,FALSE)</f>
        <v>54328.882958151356</v>
      </c>
      <c r="J116" s="273">
        <f>$E116*VLOOKUP(J$112,Regional!$A$2:$B$7,2,FALSE)</f>
        <v>54804.220172340785</v>
      </c>
      <c r="K116" s="66">
        <f>D116*E116</f>
        <v>54015.592521526502</v>
      </c>
      <c r="L116" s="65">
        <f t="shared" si="45"/>
        <v>54690.78742804558</v>
      </c>
      <c r="M116" s="65">
        <f t="shared" si="45"/>
        <v>52562.57308269744</v>
      </c>
      <c r="N116" s="65">
        <f t="shared" si="45"/>
        <v>55474.01351960771</v>
      </c>
      <c r="O116" s="65">
        <f t="shared" si="45"/>
        <v>54328.882958151356</v>
      </c>
      <c r="P116" s="133">
        <f t="shared" si="45"/>
        <v>54804.220172340785</v>
      </c>
      <c r="Q116" s="185">
        <f>VLOOKUP(B116,Valores!$A$2:$P$300,14,FALSE)</f>
        <v>1</v>
      </c>
      <c r="R116" s="185">
        <f>VLOOKUP(B116,Valores!$A$2:$P$300,15,FALSE)</f>
        <v>0.04</v>
      </c>
      <c r="S116" s="186">
        <f t="shared" si="46"/>
        <v>0</v>
      </c>
      <c r="T116" s="186">
        <f t="shared" si="42"/>
        <v>0</v>
      </c>
      <c r="U116" s="186">
        <f t="shared" si="42"/>
        <v>0</v>
      </c>
      <c r="V116" s="186">
        <f t="shared" si="42"/>
        <v>0</v>
      </c>
      <c r="W116" s="186">
        <f t="shared" si="42"/>
        <v>0</v>
      </c>
      <c r="Y116" s="174">
        <f t="shared" si="47"/>
        <v>54690.78742804558</v>
      </c>
      <c r="Z116" s="31">
        <f t="shared" si="47"/>
        <v>52562.57308269744</v>
      </c>
      <c r="AA116" s="31">
        <f t="shared" si="47"/>
        <v>55474.01351960771</v>
      </c>
      <c r="AB116" s="31">
        <f t="shared" si="47"/>
        <v>54328.882958151356</v>
      </c>
      <c r="AC116" s="220">
        <f t="shared" si="47"/>
        <v>54804.220172340785</v>
      </c>
      <c r="AE116" s="186">
        <f t="shared" si="43"/>
        <v>54690.78742804558</v>
      </c>
      <c r="AF116" s="29">
        <f t="shared" si="43"/>
        <v>52562.57308269744</v>
      </c>
      <c r="AG116" s="29">
        <f t="shared" si="43"/>
        <v>55474.01351960771</v>
      </c>
      <c r="AH116" s="29">
        <f t="shared" si="43"/>
        <v>54328.882958151356</v>
      </c>
      <c r="AI116" s="187">
        <f t="shared" si="43"/>
        <v>54804.220172340785</v>
      </c>
    </row>
    <row r="117" spans="1:35" x14ac:dyDescent="0.2">
      <c r="A117" s="250">
        <v>5</v>
      </c>
      <c r="B117" s="1" t="s">
        <v>226</v>
      </c>
      <c r="C117" s="1" t="str">
        <f>VLOOKUP(B117,Valores!$A$2:$F$223,5,FALSE)</f>
        <v>kg</v>
      </c>
      <c r="D117" s="1">
        <v>0</v>
      </c>
      <c r="E117" s="64">
        <f>VLOOKUP($B117,Valores!$A$2:$G$300,6,FALSE)*VLOOKUP(VLOOKUP($B117,Indices_Poder!$B$5:$E$250,3,FALSE),Indices_Poder!$G$6:$N$28,4,FALSE)</f>
        <v>132.79382328753289</v>
      </c>
      <c r="F117" s="272">
        <f>$E117*VLOOKUP(F$112,Regional!$A$2:$B$7,2,FALSE)</f>
        <v>134.45374607862703</v>
      </c>
      <c r="G117" s="272">
        <f>$E117*VLOOKUP(G$112,Regional!$A$2:$B$7,2,FALSE)</f>
        <v>129.22166944109824</v>
      </c>
      <c r="H117" s="272">
        <f>$E117*VLOOKUP(H$112,Regional!$A$2:$B$7,2,FALSE)</f>
        <v>136.37925651629627</v>
      </c>
      <c r="I117" s="272">
        <f>$E117*VLOOKUP(I$112,Regional!$A$2:$B$7,2,FALSE)</f>
        <v>133.56402746260059</v>
      </c>
      <c r="J117" s="273">
        <f>$E117*VLOOKUP(J$112,Regional!$A$2:$B$7,2,FALSE)</f>
        <v>134.73261310753085</v>
      </c>
      <c r="K117" s="66">
        <f t="shared" si="44"/>
        <v>0</v>
      </c>
      <c r="L117" s="65">
        <f t="shared" si="45"/>
        <v>0</v>
      </c>
      <c r="M117" s="65">
        <f t="shared" si="45"/>
        <v>0</v>
      </c>
      <c r="N117" s="65">
        <f t="shared" si="45"/>
        <v>0</v>
      </c>
      <c r="O117" s="65">
        <f t="shared" si="45"/>
        <v>0</v>
      </c>
      <c r="P117" s="133">
        <f t="shared" si="45"/>
        <v>0</v>
      </c>
      <c r="Q117" s="185">
        <f>VLOOKUP(B117,Valores!$A$2:$P$300,14,FALSE)</f>
        <v>1</v>
      </c>
      <c r="R117" s="185">
        <f>VLOOKUP(B117,Valores!$A$2:$P$300,15,FALSE)</f>
        <v>2.5000000000000001E-2</v>
      </c>
      <c r="S117" s="186">
        <f t="shared" si="46"/>
        <v>0</v>
      </c>
      <c r="T117" s="186">
        <f t="shared" si="42"/>
        <v>0</v>
      </c>
      <c r="U117" s="186">
        <f t="shared" si="42"/>
        <v>0</v>
      </c>
      <c r="V117" s="186">
        <f t="shared" si="42"/>
        <v>0</v>
      </c>
      <c r="W117" s="186">
        <f t="shared" si="42"/>
        <v>0</v>
      </c>
      <c r="Y117" s="174">
        <f t="shared" si="47"/>
        <v>0</v>
      </c>
      <c r="Z117" s="31">
        <f t="shared" si="47"/>
        <v>0</v>
      </c>
      <c r="AA117" s="31">
        <f t="shared" si="47"/>
        <v>0</v>
      </c>
      <c r="AB117" s="31">
        <f t="shared" si="47"/>
        <v>0</v>
      </c>
      <c r="AC117" s="220">
        <f t="shared" si="47"/>
        <v>0</v>
      </c>
      <c r="AE117" s="186">
        <f t="shared" si="43"/>
        <v>0</v>
      </c>
      <c r="AF117" s="29">
        <f t="shared" si="43"/>
        <v>0</v>
      </c>
      <c r="AG117" s="29">
        <f t="shared" si="43"/>
        <v>0</v>
      </c>
      <c r="AH117" s="29">
        <f t="shared" si="43"/>
        <v>0</v>
      </c>
      <c r="AI117" s="187">
        <f t="shared" si="43"/>
        <v>0</v>
      </c>
    </row>
    <row r="118" spans="1:35" x14ac:dyDescent="0.2">
      <c r="A118" s="250">
        <v>6</v>
      </c>
      <c r="B118" s="1" t="s">
        <v>53</v>
      </c>
      <c r="C118" s="1" t="str">
        <f>VLOOKUP(B118,Valores!$A$2:$F$223,5,FALSE)</f>
        <v>kg</v>
      </c>
      <c r="D118" s="1">
        <v>0</v>
      </c>
      <c r="E118" s="64">
        <f>VLOOKUP($B118,Valores!$A$2:$G$300,6,FALSE)*VLOOKUP(VLOOKUP($B118,Indices_Poder!$B$5:$E$250,3,FALSE),Indices_Poder!$G$6:$N$28,4,FALSE)</f>
        <v>107.00410922919521</v>
      </c>
      <c r="F118" s="272">
        <f>$E118*VLOOKUP(F$112,Regional!$A$2:$B$7,2,FALSE)</f>
        <v>108.34166059456014</v>
      </c>
      <c r="G118" s="272">
        <f>$E118*VLOOKUP(G$112,Regional!$A$2:$B$7,2,FALSE)</f>
        <v>104.12569869092985</v>
      </c>
      <c r="H118" s="272">
        <f>$E118*VLOOKUP(H$112,Regional!$A$2:$B$7,2,FALSE)</f>
        <v>109.89322017838347</v>
      </c>
      <c r="I118" s="272">
        <f>$E118*VLOOKUP(I$112,Regional!$A$2:$B$7,2,FALSE)</f>
        <v>107.62473306272454</v>
      </c>
      <c r="J118" s="273">
        <f>$E118*VLOOKUP(J$112,Regional!$A$2:$B$7,2,FALSE)</f>
        <v>108.56636922394145</v>
      </c>
      <c r="K118" s="66">
        <f t="shared" si="44"/>
        <v>0</v>
      </c>
      <c r="L118" s="65">
        <f t="shared" si="45"/>
        <v>0</v>
      </c>
      <c r="M118" s="65">
        <f t="shared" si="45"/>
        <v>0</v>
      </c>
      <c r="N118" s="65">
        <f t="shared" si="45"/>
        <v>0</v>
      </c>
      <c r="O118" s="65">
        <f t="shared" si="45"/>
        <v>0</v>
      </c>
      <c r="P118" s="133">
        <f t="shared" si="45"/>
        <v>0</v>
      </c>
      <c r="Q118" s="185">
        <f>VLOOKUP(B118,Valores!$A$2:$P$300,14,FALSE)</f>
        <v>1</v>
      </c>
      <c r="R118" s="185" t="str">
        <f>VLOOKUP(B118,Valores!$A$2:$P$300,15,FALSE)</f>
        <v>Rateio</v>
      </c>
      <c r="S118" s="186">
        <f t="shared" si="46"/>
        <v>0</v>
      </c>
      <c r="T118" s="186">
        <f t="shared" si="42"/>
        <v>0</v>
      </c>
      <c r="U118" s="186">
        <f t="shared" si="42"/>
        <v>0</v>
      </c>
      <c r="V118" s="186">
        <f t="shared" si="42"/>
        <v>0</v>
      </c>
      <c r="W118" s="186">
        <f t="shared" si="42"/>
        <v>0</v>
      </c>
      <c r="Y118" s="174">
        <f t="shared" si="47"/>
        <v>0</v>
      </c>
      <c r="Z118" s="31">
        <f t="shared" si="47"/>
        <v>0</v>
      </c>
      <c r="AA118" s="31">
        <f t="shared" si="47"/>
        <v>0</v>
      </c>
      <c r="AB118" s="31">
        <f t="shared" si="47"/>
        <v>0</v>
      </c>
      <c r="AC118" s="220">
        <f t="shared" si="47"/>
        <v>0</v>
      </c>
      <c r="AE118" s="186">
        <f t="shared" si="43"/>
        <v>0</v>
      </c>
      <c r="AF118" s="29">
        <f t="shared" si="43"/>
        <v>0</v>
      </c>
      <c r="AG118" s="29">
        <f t="shared" si="43"/>
        <v>0</v>
      </c>
      <c r="AH118" s="29">
        <f t="shared" si="43"/>
        <v>0</v>
      </c>
      <c r="AI118" s="187">
        <f t="shared" si="43"/>
        <v>0</v>
      </c>
    </row>
    <row r="119" spans="1:35" x14ac:dyDescent="0.2">
      <c r="A119" s="250">
        <v>7</v>
      </c>
      <c r="B119" s="1" t="s">
        <v>242</v>
      </c>
      <c r="C119" s="1" t="str">
        <f>VLOOKUP(B119,Valores!$A$2:$F$223,5,FALSE)</f>
        <v>unid.</v>
      </c>
      <c r="D119" s="1">
        <v>0</v>
      </c>
      <c r="E119" s="64">
        <f>VLOOKUP($B119,Valores!$A$2:$G$300,6,FALSE)*VLOOKUP(VLOOKUP($B119,Indices_Poder!$B$5:$E$250,3,FALSE),Indices_Poder!$G$6:$N$28,4,FALSE)</f>
        <v>318.82451132788094</v>
      </c>
      <c r="F119" s="272">
        <f>$E119*VLOOKUP(F$112,Regional!$A$2:$B$7,2,FALSE)</f>
        <v>322.80981771947944</v>
      </c>
      <c r="G119" s="272">
        <f>$E119*VLOOKUP(G$112,Regional!$A$2:$B$7,2,FALSE)</f>
        <v>310.24813197316092</v>
      </c>
      <c r="H119" s="272">
        <f>$E119*VLOOKUP(H$112,Regional!$A$2:$B$7,2,FALSE)</f>
        <v>327.43277313373369</v>
      </c>
      <c r="I119" s="272">
        <f>$E119*VLOOKUP(I$112,Regional!$A$2:$B$7,2,FALSE)</f>
        <v>320.67369349358268</v>
      </c>
      <c r="J119" s="273">
        <f>$E119*VLOOKUP(J$112,Regional!$A$2:$B$7,2,FALSE)</f>
        <v>323.47934919326798</v>
      </c>
      <c r="K119" s="66">
        <f t="shared" si="44"/>
        <v>0</v>
      </c>
      <c r="L119" s="65">
        <f t="shared" si="45"/>
        <v>0</v>
      </c>
      <c r="M119" s="65">
        <f t="shared" si="45"/>
        <v>0</v>
      </c>
      <c r="N119" s="65">
        <f t="shared" si="45"/>
        <v>0</v>
      </c>
      <c r="O119" s="65">
        <f t="shared" si="45"/>
        <v>0</v>
      </c>
      <c r="P119" s="133">
        <f t="shared" si="45"/>
        <v>0</v>
      </c>
      <c r="Q119" s="185">
        <f>VLOOKUP(B119,Valores!$A$2:$P$300,14,FALSE)</f>
        <v>1</v>
      </c>
      <c r="R119" s="185">
        <f>VLOOKUP(B119,Valores!$A$2:$P$300,15,FALSE)</f>
        <v>2.5000000000000001E-2</v>
      </c>
      <c r="S119" s="186">
        <f t="shared" si="46"/>
        <v>0</v>
      </c>
      <c r="T119" s="186">
        <f t="shared" si="42"/>
        <v>0</v>
      </c>
      <c r="U119" s="186">
        <f t="shared" si="42"/>
        <v>0</v>
      </c>
      <c r="V119" s="186">
        <f t="shared" si="42"/>
        <v>0</v>
      </c>
      <c r="W119" s="186">
        <f t="shared" si="42"/>
        <v>0</v>
      </c>
      <c r="Y119" s="174">
        <f t="shared" si="47"/>
        <v>0</v>
      </c>
      <c r="Z119" s="31">
        <f t="shared" si="47"/>
        <v>0</v>
      </c>
      <c r="AA119" s="31">
        <f t="shared" si="47"/>
        <v>0</v>
      </c>
      <c r="AB119" s="31">
        <f t="shared" si="47"/>
        <v>0</v>
      </c>
      <c r="AC119" s="220">
        <f t="shared" si="47"/>
        <v>0</v>
      </c>
      <c r="AE119" s="186">
        <f t="shared" si="43"/>
        <v>0</v>
      </c>
      <c r="AF119" s="29">
        <f t="shared" si="43"/>
        <v>0</v>
      </c>
      <c r="AG119" s="29">
        <f t="shared" si="43"/>
        <v>0</v>
      </c>
      <c r="AH119" s="29">
        <f t="shared" si="43"/>
        <v>0</v>
      </c>
      <c r="AI119" s="187">
        <f t="shared" si="43"/>
        <v>0</v>
      </c>
    </row>
    <row r="120" spans="1:35" x14ac:dyDescent="0.2">
      <c r="A120" s="250">
        <v>8</v>
      </c>
      <c r="B120" s="1" t="s">
        <v>243</v>
      </c>
      <c r="C120" s="1" t="str">
        <f>VLOOKUP(B120,Valores!$A$2:$F$223,5,FALSE)</f>
        <v>kg</v>
      </c>
      <c r="D120" s="1">
        <v>0</v>
      </c>
      <c r="E120" s="64">
        <f>VLOOKUP($B120,Valores!$A$2:$G$300,6,FALSE)*VLOOKUP(VLOOKUP($B120,Indices_Poder!$B$5:$E$250,3,FALSE),Indices_Poder!$G$6:$N$28,4,FALSE)</f>
        <v>90.692785411365136</v>
      </c>
      <c r="F120" s="272">
        <f>$E120*VLOOKUP(F$112,Regional!$A$2:$B$7,2,FALSE)</f>
        <v>91.826445229007192</v>
      </c>
      <c r="G120" s="272">
        <f>$E120*VLOOKUP(G$112,Regional!$A$2:$B$7,2,FALSE)</f>
        <v>88.253149483799405</v>
      </c>
      <c r="H120" s="272">
        <f>$E120*VLOOKUP(H$112,Regional!$A$2:$B$7,2,FALSE)</f>
        <v>93.141490617471987</v>
      </c>
      <c r="I120" s="272">
        <f>$E120*VLOOKUP(I$112,Regional!$A$2:$B$7,2,FALSE)</f>
        <v>91.218803566751063</v>
      </c>
      <c r="J120" s="273">
        <f>$E120*VLOOKUP(J$112,Regional!$A$2:$B$7,2,FALSE)</f>
        <v>92.016900078371066</v>
      </c>
      <c r="K120" s="66">
        <f>D120*E120</f>
        <v>0</v>
      </c>
      <c r="L120" s="65">
        <f t="shared" si="45"/>
        <v>0</v>
      </c>
      <c r="M120" s="65">
        <f t="shared" si="45"/>
        <v>0</v>
      </c>
      <c r="N120" s="65">
        <f t="shared" si="45"/>
        <v>0</v>
      </c>
      <c r="O120" s="65">
        <f t="shared" si="45"/>
        <v>0</v>
      </c>
      <c r="P120" s="133">
        <f t="shared" si="45"/>
        <v>0</v>
      </c>
      <c r="Q120" s="185">
        <f>VLOOKUP(B120,Valores!$A$2:$P$300,14,FALSE)</f>
        <v>1</v>
      </c>
      <c r="R120" s="185">
        <f>VLOOKUP(B120,Valores!$A$2:$P$300,15,FALSE)</f>
        <v>3.1300000000000001E-2</v>
      </c>
      <c r="S120" s="186">
        <f t="shared" si="46"/>
        <v>0</v>
      </c>
      <c r="T120" s="186">
        <f t="shared" si="42"/>
        <v>0</v>
      </c>
      <c r="U120" s="186">
        <f t="shared" si="42"/>
        <v>0</v>
      </c>
      <c r="V120" s="186">
        <f t="shared" si="42"/>
        <v>0</v>
      </c>
      <c r="W120" s="186">
        <f t="shared" si="42"/>
        <v>0</v>
      </c>
      <c r="Y120" s="174">
        <f t="shared" si="47"/>
        <v>0</v>
      </c>
      <c r="Z120" s="31">
        <f t="shared" si="47"/>
        <v>0</v>
      </c>
      <c r="AA120" s="31">
        <f t="shared" si="47"/>
        <v>0</v>
      </c>
      <c r="AB120" s="31">
        <f t="shared" si="47"/>
        <v>0</v>
      </c>
      <c r="AC120" s="220">
        <f t="shared" si="47"/>
        <v>0</v>
      </c>
      <c r="AE120" s="186">
        <f t="shared" si="43"/>
        <v>0</v>
      </c>
      <c r="AF120" s="29">
        <f t="shared" si="43"/>
        <v>0</v>
      </c>
      <c r="AG120" s="29">
        <f t="shared" si="43"/>
        <v>0</v>
      </c>
      <c r="AH120" s="29">
        <f t="shared" si="43"/>
        <v>0</v>
      </c>
      <c r="AI120" s="187">
        <f t="shared" si="43"/>
        <v>0</v>
      </c>
    </row>
    <row r="121" spans="1:35" x14ac:dyDescent="0.2">
      <c r="A121" s="250">
        <v>9</v>
      </c>
      <c r="B121" s="1" t="s">
        <v>244</v>
      </c>
      <c r="C121" s="1" t="str">
        <f>VLOOKUP(B121,Valores!$A$2:$F$223,5,FALSE)</f>
        <v>kg</v>
      </c>
      <c r="D121" s="1">
        <v>0</v>
      </c>
      <c r="E121" s="64">
        <f>VLOOKUP($B121,Valores!$A$2:$G$300,6,FALSE)*VLOOKUP(VLOOKUP($B121,Indices_Poder!$B$5:$E$250,3,FALSE),Indices_Poder!$G$6:$N$28,4,FALSE)</f>
        <v>90.692785411365136</v>
      </c>
      <c r="F121" s="272">
        <f>$E121*VLOOKUP(F$112,Regional!$A$2:$B$7,2,FALSE)</f>
        <v>91.826445229007192</v>
      </c>
      <c r="G121" s="272">
        <f>$E121*VLOOKUP(G$112,Regional!$A$2:$B$7,2,FALSE)</f>
        <v>88.253149483799405</v>
      </c>
      <c r="H121" s="272">
        <f>$E121*VLOOKUP(H$112,Regional!$A$2:$B$7,2,FALSE)</f>
        <v>93.141490617471987</v>
      </c>
      <c r="I121" s="272">
        <f>$E121*VLOOKUP(I$112,Regional!$A$2:$B$7,2,FALSE)</f>
        <v>91.218803566751063</v>
      </c>
      <c r="J121" s="273">
        <f>$E121*VLOOKUP(J$112,Regional!$A$2:$B$7,2,FALSE)</f>
        <v>92.016900078371066</v>
      </c>
      <c r="K121" s="66">
        <f t="shared" si="44"/>
        <v>0</v>
      </c>
      <c r="L121" s="65">
        <f t="shared" si="45"/>
        <v>0</v>
      </c>
      <c r="M121" s="65">
        <f t="shared" si="45"/>
        <v>0</v>
      </c>
      <c r="N121" s="65">
        <f t="shared" si="45"/>
        <v>0</v>
      </c>
      <c r="O121" s="65">
        <f t="shared" si="45"/>
        <v>0</v>
      </c>
      <c r="P121" s="133">
        <f t="shared" si="45"/>
        <v>0</v>
      </c>
      <c r="Q121" s="185">
        <f>VLOOKUP(B121,Valores!$A$2:$P$300,14,FALSE)</f>
        <v>1</v>
      </c>
      <c r="R121" s="185">
        <f>VLOOKUP(B121,Valores!$A$2:$P$300,15,FALSE)</f>
        <v>3.1300000000000001E-2</v>
      </c>
      <c r="S121" s="186">
        <f t="shared" si="46"/>
        <v>0</v>
      </c>
      <c r="T121" s="186">
        <f t="shared" si="42"/>
        <v>0</v>
      </c>
      <c r="U121" s="186">
        <f t="shared" si="42"/>
        <v>0</v>
      </c>
      <c r="V121" s="186">
        <f t="shared" si="42"/>
        <v>0</v>
      </c>
      <c r="W121" s="186">
        <f t="shared" si="42"/>
        <v>0</v>
      </c>
      <c r="Y121" s="174">
        <f t="shared" si="47"/>
        <v>0</v>
      </c>
      <c r="Z121" s="31">
        <f t="shared" si="47"/>
        <v>0</v>
      </c>
      <c r="AA121" s="31">
        <f t="shared" si="47"/>
        <v>0</v>
      </c>
      <c r="AB121" s="31">
        <f t="shared" si="47"/>
        <v>0</v>
      </c>
      <c r="AC121" s="220">
        <f t="shared" si="47"/>
        <v>0</v>
      </c>
      <c r="AE121" s="186">
        <f t="shared" si="43"/>
        <v>0</v>
      </c>
      <c r="AF121" s="29">
        <f t="shared" si="43"/>
        <v>0</v>
      </c>
      <c r="AG121" s="29">
        <f t="shared" si="43"/>
        <v>0</v>
      </c>
      <c r="AH121" s="29">
        <f t="shared" si="43"/>
        <v>0</v>
      </c>
      <c r="AI121" s="187">
        <f t="shared" si="43"/>
        <v>0</v>
      </c>
    </row>
    <row r="122" spans="1:35" x14ac:dyDescent="0.2">
      <c r="A122" s="250">
        <v>10</v>
      </c>
      <c r="B122" s="1" t="s">
        <v>265</v>
      </c>
      <c r="C122" s="1" t="str">
        <f>VLOOKUP(B122,Valores!$A$2:$F$223,5,FALSE)</f>
        <v>m³</v>
      </c>
      <c r="D122" s="1">
        <v>6</v>
      </c>
      <c r="E122" s="64">
        <f>VLOOKUP($B122,Valores!$A$2:$G$300,6,FALSE)*VLOOKUP(VLOOKUP($B122,Indices_Poder!$B$5:$E$250,3,FALSE),Indices_Poder!$G$6:$N$28,4,FALSE)</f>
        <v>5744.0577699282558</v>
      </c>
      <c r="F122" s="272">
        <f>$E122*VLOOKUP(F$112,Regional!$A$2:$B$7,2,FALSE)</f>
        <v>5815.858492052359</v>
      </c>
      <c r="G122" s="272">
        <f>$E122*VLOOKUP(G$112,Regional!$A$2:$B$7,2,FALSE)</f>
        <v>5589.5426159171857</v>
      </c>
      <c r="H122" s="272">
        <f>$E122*VLOOKUP(H$112,Regional!$A$2:$B$7,2,FALSE)</f>
        <v>5899.1473297163184</v>
      </c>
      <c r="I122" s="272">
        <f>$E122*VLOOKUP(I$112,Regional!$A$2:$B$7,2,FALSE)</f>
        <v>5777.3733049938401</v>
      </c>
      <c r="J122" s="273">
        <f>$E122*VLOOKUP(J$112,Regional!$A$2:$B$7,2,FALSE)</f>
        <v>5827.9210133692077</v>
      </c>
      <c r="K122" s="66">
        <f t="shared" si="44"/>
        <v>34464.346619569536</v>
      </c>
      <c r="L122" s="65">
        <f t="shared" si="45"/>
        <v>34895.150952314158</v>
      </c>
      <c r="M122" s="65">
        <f t="shared" si="45"/>
        <v>33537.255695503118</v>
      </c>
      <c r="N122" s="65">
        <f t="shared" si="45"/>
        <v>35394.883978297912</v>
      </c>
      <c r="O122" s="65">
        <f t="shared" si="45"/>
        <v>34664.239829963044</v>
      </c>
      <c r="P122" s="133">
        <f t="shared" si="45"/>
        <v>34967.526080215248</v>
      </c>
      <c r="Q122" s="185">
        <f>VLOOKUP(B122,Valores!$A$2:$P$300,14,FALSE)</f>
        <v>1</v>
      </c>
      <c r="R122" s="185">
        <f>VLOOKUP(B122,Valores!$A$2:$P$300,15,FALSE)</f>
        <v>3.1300000000000001E-2</v>
      </c>
      <c r="S122" s="186">
        <f t="shared" si="46"/>
        <v>0</v>
      </c>
      <c r="T122" s="186">
        <f t="shared" si="42"/>
        <v>0</v>
      </c>
      <c r="U122" s="186">
        <f t="shared" si="42"/>
        <v>0</v>
      </c>
      <c r="V122" s="186">
        <f t="shared" si="42"/>
        <v>0</v>
      </c>
      <c r="W122" s="186">
        <f t="shared" si="42"/>
        <v>0</v>
      </c>
      <c r="Y122" s="174">
        <f t="shared" si="47"/>
        <v>34895.150952314158</v>
      </c>
      <c r="Z122" s="31">
        <f t="shared" si="47"/>
        <v>33537.255695503118</v>
      </c>
      <c r="AA122" s="31">
        <f t="shared" si="47"/>
        <v>35394.883978297912</v>
      </c>
      <c r="AB122" s="31">
        <f t="shared" si="47"/>
        <v>34664.239829963044</v>
      </c>
      <c r="AC122" s="220">
        <f t="shared" si="47"/>
        <v>34967.526080215248</v>
      </c>
      <c r="AE122" s="186">
        <f t="shared" si="43"/>
        <v>34895.150952314158</v>
      </c>
      <c r="AF122" s="29">
        <f t="shared" si="43"/>
        <v>33537.255695503118</v>
      </c>
      <c r="AG122" s="29">
        <f t="shared" si="43"/>
        <v>35394.883978297912</v>
      </c>
      <c r="AH122" s="29">
        <f t="shared" si="43"/>
        <v>34664.239829963044</v>
      </c>
      <c r="AI122" s="187">
        <f t="shared" si="43"/>
        <v>34967.526080215248</v>
      </c>
    </row>
    <row r="123" spans="1:35" x14ac:dyDescent="0.2">
      <c r="A123" s="250">
        <v>11</v>
      </c>
      <c r="B123" s="1" t="s">
        <v>214</v>
      </c>
      <c r="C123" s="1" t="str">
        <f>VLOOKUP(B123,Valores!$A$2:$F$223,5,FALSE)</f>
        <v>m³</v>
      </c>
      <c r="D123" s="1">
        <v>9.9</v>
      </c>
      <c r="E123" s="64">
        <f>VLOOKUP($B123,Valores!$A$2:$G$300,6,FALSE)*VLOOKUP(VLOOKUP($B123,Indices_Poder!$B$5:$E$250,3,FALSE),Indices_Poder!$G$6:$N$28,4,FALSE)</f>
        <v>5744.0577699282558</v>
      </c>
      <c r="F123" s="272">
        <f>$E123*VLOOKUP(F$112,Regional!$A$2:$B$7,2,FALSE)</f>
        <v>5815.858492052359</v>
      </c>
      <c r="G123" s="272">
        <f>$E123*VLOOKUP(G$112,Regional!$A$2:$B$7,2,FALSE)</f>
        <v>5589.5426159171857</v>
      </c>
      <c r="H123" s="272">
        <f>$E123*VLOOKUP(H$112,Regional!$A$2:$B$7,2,FALSE)</f>
        <v>5899.1473297163184</v>
      </c>
      <c r="I123" s="272">
        <f>$E123*VLOOKUP(I$112,Regional!$A$2:$B$7,2,FALSE)</f>
        <v>5777.3733049938401</v>
      </c>
      <c r="J123" s="273">
        <f>$E123*VLOOKUP(J$112,Regional!$A$2:$B$7,2,FALSE)</f>
        <v>5827.9210133692077</v>
      </c>
      <c r="K123" s="66">
        <f t="shared" si="44"/>
        <v>56866.171922289737</v>
      </c>
      <c r="L123" s="65">
        <f t="shared" si="45"/>
        <v>57576.999071318358</v>
      </c>
      <c r="M123" s="65">
        <f t="shared" si="45"/>
        <v>55336.471897580137</v>
      </c>
      <c r="N123" s="65">
        <f t="shared" si="45"/>
        <v>58401.558564191553</v>
      </c>
      <c r="O123" s="65">
        <f t="shared" si="45"/>
        <v>57195.995719439015</v>
      </c>
      <c r="P123" s="133">
        <f t="shared" si="45"/>
        <v>57696.418032355155</v>
      </c>
      <c r="Q123" s="185">
        <f>VLOOKUP(B123,Valores!$A$2:$P$300,14,FALSE)</f>
        <v>1</v>
      </c>
      <c r="R123" s="185">
        <f>VLOOKUP(B123,Valores!$A$2:$P$300,15,FALSE)</f>
        <v>3.1300000000000001E-2</v>
      </c>
      <c r="S123" s="186">
        <f t="shared" si="46"/>
        <v>0</v>
      </c>
      <c r="T123" s="186">
        <f t="shared" si="42"/>
        <v>0</v>
      </c>
      <c r="U123" s="186">
        <f t="shared" si="42"/>
        <v>0</v>
      </c>
      <c r="V123" s="186">
        <f t="shared" si="42"/>
        <v>0</v>
      </c>
      <c r="W123" s="186">
        <f t="shared" si="42"/>
        <v>0</v>
      </c>
      <c r="Y123" s="174">
        <f t="shared" si="47"/>
        <v>57576.999071318358</v>
      </c>
      <c r="Z123" s="31">
        <f t="shared" si="47"/>
        <v>55336.471897580137</v>
      </c>
      <c r="AA123" s="31">
        <f t="shared" si="47"/>
        <v>58401.558564191553</v>
      </c>
      <c r="AB123" s="31">
        <f t="shared" si="47"/>
        <v>57195.995719439015</v>
      </c>
      <c r="AC123" s="220">
        <f t="shared" si="47"/>
        <v>57696.418032355155</v>
      </c>
      <c r="AE123" s="186">
        <f t="shared" si="43"/>
        <v>57576.999071318358</v>
      </c>
      <c r="AF123" s="29">
        <f t="shared" si="43"/>
        <v>55336.471897580137</v>
      </c>
      <c r="AG123" s="29">
        <f t="shared" si="43"/>
        <v>58401.558564191553</v>
      </c>
      <c r="AH123" s="29">
        <f t="shared" si="43"/>
        <v>57195.995719439015</v>
      </c>
      <c r="AI123" s="187">
        <f t="shared" si="43"/>
        <v>57696.418032355155</v>
      </c>
    </row>
    <row r="124" spans="1:35" x14ac:dyDescent="0.2">
      <c r="A124" s="250">
        <v>12</v>
      </c>
      <c r="B124" s="1" t="s">
        <v>247</v>
      </c>
      <c r="C124" s="1" t="str">
        <f>VLOOKUP(B124,Valores!$A$2:$F$223,5,FALSE)</f>
        <v>m³</v>
      </c>
      <c r="D124" s="1">
        <v>0</v>
      </c>
      <c r="E124" s="64">
        <f>VLOOKUP($B124,Valores!$A$2:$G$300,6,FALSE)*VLOOKUP(VLOOKUP($B124,Indices_Poder!$B$5:$E$250,3,FALSE),Indices_Poder!$G$6:$N$28,4,FALSE)</f>
        <v>5744.0577699282558</v>
      </c>
      <c r="F124" s="272">
        <f>$E124*VLOOKUP(F$112,Regional!$A$2:$B$7,2,FALSE)</f>
        <v>5815.858492052359</v>
      </c>
      <c r="G124" s="272">
        <f>$E124*VLOOKUP(G$112,Regional!$A$2:$B$7,2,FALSE)</f>
        <v>5589.5426159171857</v>
      </c>
      <c r="H124" s="272">
        <f>$E124*VLOOKUP(H$112,Regional!$A$2:$B$7,2,FALSE)</f>
        <v>5899.1473297163184</v>
      </c>
      <c r="I124" s="272">
        <f>$E124*VLOOKUP(I$112,Regional!$A$2:$B$7,2,FALSE)</f>
        <v>5777.3733049938401</v>
      </c>
      <c r="J124" s="273">
        <f>$E124*VLOOKUP(J$112,Regional!$A$2:$B$7,2,FALSE)</f>
        <v>5827.9210133692077</v>
      </c>
      <c r="K124" s="66">
        <f t="shared" si="44"/>
        <v>0</v>
      </c>
      <c r="L124" s="65">
        <f t="shared" si="45"/>
        <v>0</v>
      </c>
      <c r="M124" s="65">
        <f t="shared" si="45"/>
        <v>0</v>
      </c>
      <c r="N124" s="65">
        <f t="shared" si="45"/>
        <v>0</v>
      </c>
      <c r="O124" s="65">
        <f t="shared" si="45"/>
        <v>0</v>
      </c>
      <c r="P124" s="133">
        <f t="shared" si="45"/>
        <v>0</v>
      </c>
      <c r="Q124" s="185">
        <f>VLOOKUP(B124,Valores!$A$2:$P$300,14,FALSE)</f>
        <v>1</v>
      </c>
      <c r="R124" s="185">
        <f>VLOOKUP(B124,Valores!$A$2:$P$300,15,FALSE)</f>
        <v>3.1300000000000001E-2</v>
      </c>
      <c r="S124" s="186">
        <f t="shared" si="46"/>
        <v>0</v>
      </c>
      <c r="T124" s="186">
        <f t="shared" si="42"/>
        <v>0</v>
      </c>
      <c r="U124" s="186">
        <f t="shared" si="42"/>
        <v>0</v>
      </c>
      <c r="V124" s="186">
        <f t="shared" si="42"/>
        <v>0</v>
      </c>
      <c r="W124" s="186">
        <f t="shared" si="42"/>
        <v>0</v>
      </c>
      <c r="Y124" s="174">
        <f t="shared" si="47"/>
        <v>0</v>
      </c>
      <c r="Z124" s="31">
        <f t="shared" si="47"/>
        <v>0</v>
      </c>
      <c r="AA124" s="31">
        <f t="shared" si="47"/>
        <v>0</v>
      </c>
      <c r="AB124" s="31">
        <f t="shared" si="47"/>
        <v>0</v>
      </c>
      <c r="AC124" s="220">
        <f t="shared" si="47"/>
        <v>0</v>
      </c>
      <c r="AE124" s="186">
        <f t="shared" si="43"/>
        <v>0</v>
      </c>
      <c r="AF124" s="29">
        <f t="shared" si="43"/>
        <v>0</v>
      </c>
      <c r="AG124" s="29">
        <f t="shared" si="43"/>
        <v>0</v>
      </c>
      <c r="AH124" s="29">
        <f t="shared" si="43"/>
        <v>0</v>
      </c>
      <c r="AI124" s="187">
        <f t="shared" si="43"/>
        <v>0</v>
      </c>
    </row>
    <row r="125" spans="1:35" x14ac:dyDescent="0.2">
      <c r="A125" s="250">
        <v>13</v>
      </c>
      <c r="B125" s="1" t="s">
        <v>248</v>
      </c>
      <c r="C125" s="1" t="str">
        <f>VLOOKUP(B125,Valores!$A$2:$F$223,5,FALSE)</f>
        <v>m³</v>
      </c>
      <c r="D125" s="1">
        <v>0</v>
      </c>
      <c r="E125" s="64">
        <f>VLOOKUP($B125,Valores!$A$2:$G$300,6,FALSE)*VLOOKUP(VLOOKUP($B125,Indices_Poder!$B$5:$E$250,3,FALSE),Indices_Poder!$G$6:$N$28,4,FALSE)</f>
        <v>5744.0577699282558</v>
      </c>
      <c r="F125" s="272">
        <f>$E125*VLOOKUP(F$112,Regional!$A$2:$B$7,2,FALSE)</f>
        <v>5815.858492052359</v>
      </c>
      <c r="G125" s="272">
        <f>$E125*VLOOKUP(G$112,Regional!$A$2:$B$7,2,FALSE)</f>
        <v>5589.5426159171857</v>
      </c>
      <c r="H125" s="272">
        <f>$E125*VLOOKUP(H$112,Regional!$A$2:$B$7,2,FALSE)</f>
        <v>5899.1473297163184</v>
      </c>
      <c r="I125" s="272">
        <f>$E125*VLOOKUP(I$112,Regional!$A$2:$B$7,2,FALSE)</f>
        <v>5777.3733049938401</v>
      </c>
      <c r="J125" s="273">
        <f>$E125*VLOOKUP(J$112,Regional!$A$2:$B$7,2,FALSE)</f>
        <v>5827.9210133692077</v>
      </c>
      <c r="K125" s="66">
        <f t="shared" si="44"/>
        <v>0</v>
      </c>
      <c r="L125" s="65">
        <f t="shared" si="45"/>
        <v>0</v>
      </c>
      <c r="M125" s="65">
        <f t="shared" si="45"/>
        <v>0</v>
      </c>
      <c r="N125" s="65">
        <f t="shared" si="45"/>
        <v>0</v>
      </c>
      <c r="O125" s="65">
        <f t="shared" si="45"/>
        <v>0</v>
      </c>
      <c r="P125" s="133">
        <f t="shared" si="45"/>
        <v>0</v>
      </c>
      <c r="Q125" s="185">
        <f>VLOOKUP(B125,Valores!$A$2:$P$300,14,FALSE)</f>
        <v>1</v>
      </c>
      <c r="R125" s="185">
        <f>VLOOKUP(B125,Valores!$A$2:$P$300,15,FALSE)</f>
        <v>3.1300000000000001E-2</v>
      </c>
      <c r="S125" s="186">
        <f t="shared" si="46"/>
        <v>0</v>
      </c>
      <c r="T125" s="186">
        <f t="shared" si="42"/>
        <v>0</v>
      </c>
      <c r="U125" s="186">
        <f t="shared" si="42"/>
        <v>0</v>
      </c>
      <c r="V125" s="186">
        <f t="shared" si="42"/>
        <v>0</v>
      </c>
      <c r="W125" s="186">
        <f t="shared" si="42"/>
        <v>0</v>
      </c>
      <c r="Y125" s="174">
        <f t="shared" si="47"/>
        <v>0</v>
      </c>
      <c r="Z125" s="31">
        <f t="shared" si="47"/>
        <v>0</v>
      </c>
      <c r="AA125" s="31">
        <f t="shared" si="47"/>
        <v>0</v>
      </c>
      <c r="AB125" s="31">
        <f t="shared" si="47"/>
        <v>0</v>
      </c>
      <c r="AC125" s="220">
        <f t="shared" si="47"/>
        <v>0</v>
      </c>
      <c r="AE125" s="186">
        <f t="shared" si="43"/>
        <v>0</v>
      </c>
      <c r="AF125" s="29">
        <f t="shared" si="43"/>
        <v>0</v>
      </c>
      <c r="AG125" s="29">
        <f t="shared" si="43"/>
        <v>0</v>
      </c>
      <c r="AH125" s="29">
        <f t="shared" si="43"/>
        <v>0</v>
      </c>
      <c r="AI125" s="187">
        <f t="shared" si="43"/>
        <v>0</v>
      </c>
    </row>
    <row r="126" spans="1:35" x14ac:dyDescent="0.2">
      <c r="A126" s="250">
        <v>14</v>
      </c>
      <c r="B126" s="1" t="s">
        <v>217</v>
      </c>
      <c r="C126" s="1" t="str">
        <f>VLOOKUP(B126,Valores!$A$2:$F$223,5,FALSE)</f>
        <v>m³</v>
      </c>
      <c r="D126" s="135">
        <v>60</v>
      </c>
      <c r="E126" s="64">
        <f>VLOOKUP($B126,Valores!$A$2:$G$300,6,FALSE)*VLOOKUP(VLOOKUP($B126,Indices_Poder!$B$5:$E$250,3,FALSE),Indices_Poder!$G$6:$N$28,4,FALSE)</f>
        <v>5744.0577699282558</v>
      </c>
      <c r="F126" s="272">
        <f>$E126*VLOOKUP(F$112,Regional!$A$2:$B$7,2,FALSE)</f>
        <v>5815.858492052359</v>
      </c>
      <c r="G126" s="272">
        <f>$E126*VLOOKUP(G$112,Regional!$A$2:$B$7,2,FALSE)</f>
        <v>5589.5426159171857</v>
      </c>
      <c r="H126" s="272">
        <f>$E126*VLOOKUP(H$112,Regional!$A$2:$B$7,2,FALSE)</f>
        <v>5899.1473297163184</v>
      </c>
      <c r="I126" s="272">
        <f>$E126*VLOOKUP(I$112,Regional!$A$2:$B$7,2,FALSE)</f>
        <v>5777.3733049938401</v>
      </c>
      <c r="J126" s="273">
        <f>$E126*VLOOKUP(J$112,Regional!$A$2:$B$7,2,FALSE)</f>
        <v>5827.9210133692077</v>
      </c>
      <c r="K126" s="74">
        <f t="shared" si="44"/>
        <v>344643.46619569534</v>
      </c>
      <c r="L126" s="253">
        <f t="shared" si="45"/>
        <v>348951.50952314155</v>
      </c>
      <c r="M126" s="253">
        <f t="shared" si="45"/>
        <v>335372.55695503112</v>
      </c>
      <c r="N126" s="253">
        <f t="shared" si="45"/>
        <v>353948.83978297911</v>
      </c>
      <c r="O126" s="253">
        <f t="shared" si="45"/>
        <v>346642.39829963038</v>
      </c>
      <c r="P126" s="254">
        <f t="shared" si="45"/>
        <v>349675.26080215245</v>
      </c>
      <c r="Q126" s="185">
        <f>VLOOKUP(B126,Valores!$A$2:$P$300,14,FALSE)</f>
        <v>1</v>
      </c>
      <c r="R126" s="185">
        <f>VLOOKUP(B126,Valores!$A$2:$P$300,15,FALSE)</f>
        <v>3.1300000000000001E-2</v>
      </c>
      <c r="S126" s="186">
        <f t="shared" si="46"/>
        <v>0</v>
      </c>
      <c r="T126" s="186">
        <f t="shared" si="42"/>
        <v>0</v>
      </c>
      <c r="U126" s="186">
        <f t="shared" si="42"/>
        <v>0</v>
      </c>
      <c r="V126" s="186">
        <f t="shared" si="42"/>
        <v>0</v>
      </c>
      <c r="W126" s="186">
        <f t="shared" si="42"/>
        <v>0</v>
      </c>
      <c r="Y126" s="174">
        <f t="shared" si="47"/>
        <v>348951.50952314155</v>
      </c>
      <c r="Z126" s="31">
        <f t="shared" si="47"/>
        <v>335372.55695503112</v>
      </c>
      <c r="AA126" s="31">
        <f t="shared" si="47"/>
        <v>353948.83978297911</v>
      </c>
      <c r="AB126" s="31">
        <f t="shared" si="47"/>
        <v>346642.39829963038</v>
      </c>
      <c r="AC126" s="220">
        <f t="shared" si="47"/>
        <v>349675.26080215245</v>
      </c>
      <c r="AE126" s="186">
        <f t="shared" si="43"/>
        <v>348951.50952314155</v>
      </c>
      <c r="AF126" s="29">
        <f t="shared" si="43"/>
        <v>335372.55695503112</v>
      </c>
      <c r="AG126" s="29">
        <f t="shared" si="43"/>
        <v>353948.83978297911</v>
      </c>
      <c r="AH126" s="29">
        <f t="shared" si="43"/>
        <v>346642.39829963038</v>
      </c>
      <c r="AI126" s="187">
        <f t="shared" si="43"/>
        <v>349675.26080215245</v>
      </c>
    </row>
    <row r="127" spans="1:35" s="29" customFormat="1" x14ac:dyDescent="0.2">
      <c r="A127" s="79"/>
      <c r="B127" s="80" t="s">
        <v>143</v>
      </c>
      <c r="C127" s="80"/>
      <c r="D127" s="81"/>
      <c r="E127" s="82"/>
      <c r="F127" s="83"/>
      <c r="G127" s="83"/>
      <c r="H127" s="83"/>
      <c r="I127" s="83"/>
      <c r="J127" s="83"/>
      <c r="K127" s="192">
        <f t="shared" ref="K127:P127" si="48">SUM(K113:K126)</f>
        <v>8573577.9737750739</v>
      </c>
      <c r="L127" s="83">
        <f t="shared" si="48"/>
        <v>8680747.698447261</v>
      </c>
      <c r="M127" s="83">
        <f t="shared" si="48"/>
        <v>8342948.7262805225</v>
      </c>
      <c r="N127" s="83">
        <f t="shared" si="48"/>
        <v>8805064.5790669993</v>
      </c>
      <c r="O127" s="83">
        <f t="shared" si="48"/>
        <v>8623304.7260229681</v>
      </c>
      <c r="P127" s="83">
        <f t="shared" si="48"/>
        <v>8698752.2121921889</v>
      </c>
      <c r="S127" s="174">
        <f>SUMIF($Q113:$Q126,"&lt;&gt;Rateio",AE113:AE126)</f>
        <v>8680747.698447261</v>
      </c>
      <c r="T127" s="174">
        <f>SUMIF($Q113:$Q126,"&lt;&gt;Rateio",AF113:AF126)</f>
        <v>8342948.7262805225</v>
      </c>
      <c r="U127" s="174">
        <f>SUMIF($Q113:$Q126,"&lt;&gt;Rateio",AG113:AG126)</f>
        <v>8805064.5790669993</v>
      </c>
      <c r="V127" s="174">
        <f>SUMIF($Q113:$Q126,"&lt;&gt;Rateio",AH113:AH126)</f>
        <v>8623304.7260229681</v>
      </c>
      <c r="W127" s="214">
        <f>SUMIF($Q113:$Q126,"&lt;&gt;Rateio",AI113:AI126)</f>
        <v>8698752.2121921889</v>
      </c>
      <c r="Y127" s="186"/>
      <c r="AC127" s="187"/>
      <c r="AE127" s="186"/>
      <c r="AI127" s="187"/>
    </row>
    <row r="128" spans="1:35" s="29" customFormat="1" ht="12.75" hidden="1" customHeight="1" x14ac:dyDescent="0.2">
      <c r="A128" s="79"/>
      <c r="B128" s="80"/>
      <c r="C128" s="80"/>
      <c r="D128" s="81"/>
      <c r="E128" s="137" t="s">
        <v>118</v>
      </c>
      <c r="F128" s="87" t="s">
        <v>129</v>
      </c>
      <c r="G128" s="87" t="s">
        <v>130</v>
      </c>
      <c r="H128" s="87" t="s">
        <v>142</v>
      </c>
      <c r="I128" s="87" t="s">
        <v>132</v>
      </c>
      <c r="J128" s="87" t="s">
        <v>133</v>
      </c>
      <c r="K128" s="88"/>
      <c r="L128" s="83"/>
      <c r="M128" s="83"/>
      <c r="N128" s="83"/>
      <c r="O128" s="83"/>
      <c r="P128" s="83"/>
      <c r="S128" s="186"/>
      <c r="T128" s="186"/>
      <c r="U128" s="186"/>
      <c r="V128" s="186"/>
      <c r="W128" s="219"/>
      <c r="Y128" s="186"/>
      <c r="AC128" s="187"/>
      <c r="AE128" s="186"/>
      <c r="AI128" s="187"/>
    </row>
    <row r="129" spans="1:35" s="29" customFormat="1" ht="12.75" hidden="1" customHeight="1" x14ac:dyDescent="0.2">
      <c r="A129" s="89"/>
      <c r="B129" s="90" t="s">
        <v>206</v>
      </c>
      <c r="C129" s="90"/>
      <c r="D129" s="91"/>
      <c r="E129" s="92" t="e">
        <f>(SUMIF(#REF!,"Obras civis",K113:K126)+#REF!)*3.98%</f>
        <v>#REF!</v>
      </c>
      <c r="F129" s="93" t="e">
        <f>(SUMIF(#REF!,"Obras civis",L113:L126)+#REF!)*3.98%</f>
        <v>#REF!</v>
      </c>
      <c r="G129" s="93" t="e">
        <f>(SUMIF(#REF!,"Obras civis",M113:M126)+#REF!)*3.98%</f>
        <v>#REF!</v>
      </c>
      <c r="H129" s="93" t="e">
        <f>(SUMIF(#REF!,"Obras civis",N113:N126)+#REF!)*3.98%</f>
        <v>#REF!</v>
      </c>
      <c r="I129" s="93" t="e">
        <f>(SUMIF(#REF!,"Obras civis",O113:O126)+#REF!)*3.98%</f>
        <v>#REF!</v>
      </c>
      <c r="J129" s="93" t="e">
        <f>(SUMIF(#REF!,"Obras civis",P113:P126)+#REF!)*3.98%</f>
        <v>#REF!</v>
      </c>
      <c r="K129" s="92"/>
      <c r="L129" s="93"/>
      <c r="M129" s="93"/>
      <c r="N129" s="93"/>
      <c r="O129" s="93"/>
      <c r="P129" s="93"/>
      <c r="S129" s="186"/>
      <c r="T129" s="186"/>
      <c r="U129" s="186"/>
      <c r="V129" s="186"/>
      <c r="W129" s="219"/>
      <c r="Y129" s="186"/>
      <c r="AC129" s="187"/>
      <c r="AE129" s="186"/>
      <c r="AI129" s="187"/>
    </row>
    <row r="130" spans="1:35" s="29" customFormat="1" ht="12.75" hidden="1" customHeight="1" x14ac:dyDescent="0.2">
      <c r="A130" s="89"/>
      <c r="B130" s="90" t="s">
        <v>145</v>
      </c>
      <c r="C130" s="97"/>
      <c r="D130" s="98"/>
      <c r="E130" s="99" t="e">
        <f>K127+#REF!+E129</f>
        <v>#REF!</v>
      </c>
      <c r="F130" s="100" t="e">
        <f>L127+#REF!+F129</f>
        <v>#REF!</v>
      </c>
      <c r="G130" s="100" t="e">
        <f>M127+#REF!+G129</f>
        <v>#REF!</v>
      </c>
      <c r="H130" s="100" t="e">
        <f>N127+#REF!+H129</f>
        <v>#REF!</v>
      </c>
      <c r="I130" s="100" t="e">
        <f>O127+#REF!+I129</f>
        <v>#REF!</v>
      </c>
      <c r="J130" s="100" t="e">
        <f>P127+#REF!+J129</f>
        <v>#REF!</v>
      </c>
      <c r="K130" s="99"/>
      <c r="L130" s="100"/>
      <c r="M130" s="100"/>
      <c r="N130" s="100"/>
      <c r="O130" s="100"/>
      <c r="P130" s="100"/>
      <c r="S130" s="186"/>
      <c r="T130" s="186"/>
      <c r="U130" s="186"/>
      <c r="V130" s="186"/>
      <c r="W130" s="219"/>
      <c r="Y130" s="186"/>
      <c r="AC130" s="187"/>
      <c r="AE130" s="186"/>
      <c r="AI130" s="187"/>
    </row>
    <row r="131" spans="1:35" s="29" customFormat="1" ht="12.75" hidden="1" customHeight="1" x14ac:dyDescent="0.2">
      <c r="A131" s="89"/>
      <c r="B131" s="90" t="s">
        <v>146</v>
      </c>
      <c r="C131" s="90"/>
      <c r="D131" s="91"/>
      <c r="E131" s="92" t="e">
        <f>E130*2.7%</f>
        <v>#REF!</v>
      </c>
      <c r="F131" s="93" t="e">
        <f>F130*2.7%</f>
        <v>#REF!</v>
      </c>
      <c r="G131" s="93" t="e">
        <f t="shared" ref="G131:J131" si="49">G130*2.7%</f>
        <v>#REF!</v>
      </c>
      <c r="H131" s="93" t="e">
        <f t="shared" si="49"/>
        <v>#REF!</v>
      </c>
      <c r="I131" s="93" t="e">
        <f t="shared" si="49"/>
        <v>#REF!</v>
      </c>
      <c r="J131" s="93" t="e">
        <f t="shared" si="49"/>
        <v>#REF!</v>
      </c>
      <c r="K131" s="92"/>
      <c r="L131" s="93"/>
      <c r="M131" s="93"/>
      <c r="N131" s="93"/>
      <c r="O131" s="93"/>
      <c r="P131" s="93"/>
      <c r="S131" s="186"/>
      <c r="T131" s="186"/>
      <c r="U131" s="186"/>
      <c r="V131" s="186"/>
      <c r="W131" s="219"/>
      <c r="Y131" s="186"/>
      <c r="AC131" s="187"/>
      <c r="AE131" s="186"/>
      <c r="AI131" s="187"/>
    </row>
    <row r="132" spans="1:35" s="29" customFormat="1" ht="12.75" hidden="1" customHeight="1" x14ac:dyDescent="0.2">
      <c r="A132" s="89"/>
      <c r="B132" s="90" t="s">
        <v>147</v>
      </c>
      <c r="C132" s="97"/>
      <c r="D132" s="98"/>
      <c r="E132" s="99" t="e">
        <f>E130*1.4%</f>
        <v>#REF!</v>
      </c>
      <c r="F132" s="100" t="e">
        <f>F130*1.4%</f>
        <v>#REF!</v>
      </c>
      <c r="G132" s="100" t="e">
        <f t="shared" ref="G132:J132" si="50">G130*1.4%</f>
        <v>#REF!</v>
      </c>
      <c r="H132" s="100" t="e">
        <f t="shared" si="50"/>
        <v>#REF!</v>
      </c>
      <c r="I132" s="100" t="e">
        <f t="shared" si="50"/>
        <v>#REF!</v>
      </c>
      <c r="J132" s="100" t="e">
        <f t="shared" si="50"/>
        <v>#REF!</v>
      </c>
      <c r="K132" s="99"/>
      <c r="L132" s="100"/>
      <c r="M132" s="100"/>
      <c r="N132" s="100"/>
      <c r="O132" s="100"/>
      <c r="P132" s="100"/>
      <c r="S132" s="186"/>
      <c r="T132" s="186"/>
      <c r="U132" s="186"/>
      <c r="V132" s="186"/>
      <c r="W132" s="219"/>
      <c r="Y132" s="186"/>
      <c r="AC132" s="187"/>
      <c r="AE132" s="186"/>
      <c r="AI132" s="187"/>
    </row>
    <row r="133" spans="1:35" s="29" customFormat="1" ht="12.75" hidden="1" customHeight="1" x14ac:dyDescent="0.2">
      <c r="A133" s="89"/>
      <c r="B133" s="90" t="s">
        <v>148</v>
      </c>
      <c r="C133" s="90"/>
      <c r="D133" s="90"/>
      <c r="E133" s="92" t="e">
        <f>E130*3.99%</f>
        <v>#REF!</v>
      </c>
      <c r="F133" s="93" t="e">
        <f>F130*3.99%</f>
        <v>#REF!</v>
      </c>
      <c r="G133" s="93" t="e">
        <f t="shared" ref="G133:J133" si="51">G130*3.99%</f>
        <v>#REF!</v>
      </c>
      <c r="H133" s="93" t="e">
        <f t="shared" si="51"/>
        <v>#REF!</v>
      </c>
      <c r="I133" s="93" t="e">
        <f t="shared" si="51"/>
        <v>#REF!</v>
      </c>
      <c r="J133" s="93" t="e">
        <f t="shared" si="51"/>
        <v>#REF!</v>
      </c>
      <c r="K133" s="92"/>
      <c r="L133" s="93"/>
      <c r="M133" s="93"/>
      <c r="N133" s="93"/>
      <c r="O133" s="93"/>
      <c r="P133" s="93"/>
      <c r="S133" s="186"/>
      <c r="T133" s="186"/>
      <c r="U133" s="186"/>
      <c r="V133" s="186"/>
      <c r="W133" s="219"/>
      <c r="Y133" s="186"/>
      <c r="AC133" s="187"/>
      <c r="AE133" s="186"/>
      <c r="AI133" s="187"/>
    </row>
    <row r="134" spans="1:35" s="29" customFormat="1" ht="12.75" hidden="1" customHeight="1" x14ac:dyDescent="0.2">
      <c r="A134" s="89"/>
      <c r="B134" s="104" t="s">
        <v>149</v>
      </c>
      <c r="C134" s="104"/>
      <c r="D134" s="105"/>
      <c r="E134" s="106" t="e">
        <f>E130*2.7%</f>
        <v>#REF!</v>
      </c>
      <c r="F134" s="107" t="e">
        <f>F130*2.7%</f>
        <v>#REF!</v>
      </c>
      <c r="G134" s="107" t="e">
        <f t="shared" ref="G134:J134" si="52">G130*2.7%</f>
        <v>#REF!</v>
      </c>
      <c r="H134" s="107" t="e">
        <f t="shared" si="52"/>
        <v>#REF!</v>
      </c>
      <c r="I134" s="107" t="e">
        <f t="shared" si="52"/>
        <v>#REF!</v>
      </c>
      <c r="J134" s="107" t="e">
        <f t="shared" si="52"/>
        <v>#REF!</v>
      </c>
      <c r="K134" s="106"/>
      <c r="L134" s="107"/>
      <c r="M134" s="107"/>
      <c r="N134" s="107"/>
      <c r="O134" s="107"/>
      <c r="P134" s="107"/>
      <c r="S134" s="186"/>
      <c r="T134" s="186"/>
      <c r="U134" s="186"/>
      <c r="V134" s="186"/>
      <c r="W134" s="219"/>
      <c r="Y134" s="186"/>
      <c r="AC134" s="187"/>
      <c r="AE134" s="186"/>
      <c r="AI134" s="187"/>
    </row>
    <row r="135" spans="1:35" s="29" customFormat="1" ht="12.75" hidden="1" customHeight="1" x14ac:dyDescent="0.2">
      <c r="A135" s="89"/>
      <c r="B135" s="90" t="s">
        <v>150</v>
      </c>
      <c r="C135" s="90"/>
      <c r="D135" s="91"/>
      <c r="E135" s="106" t="e">
        <f>E130+E131+E132+E133+E134</f>
        <v>#REF!</v>
      </c>
      <c r="F135" s="93" t="e">
        <f>F130+F131+F132+F133+F134</f>
        <v>#REF!</v>
      </c>
      <c r="G135" s="93" t="e">
        <f t="shared" ref="G135:J135" si="53">G130+G131+G132+G133+G134</f>
        <v>#REF!</v>
      </c>
      <c r="H135" s="93" t="e">
        <f t="shared" si="53"/>
        <v>#REF!</v>
      </c>
      <c r="I135" s="93" t="e">
        <f t="shared" si="53"/>
        <v>#REF!</v>
      </c>
      <c r="J135" s="93" t="e">
        <f t="shared" si="53"/>
        <v>#REF!</v>
      </c>
      <c r="K135" s="92"/>
      <c r="L135" s="93"/>
      <c r="M135" s="93"/>
      <c r="N135" s="93"/>
      <c r="O135" s="93"/>
      <c r="P135" s="93"/>
      <c r="S135" s="186"/>
      <c r="T135" s="186"/>
      <c r="U135" s="186"/>
      <c r="V135" s="186"/>
      <c r="W135" s="219"/>
      <c r="Y135" s="186"/>
      <c r="AC135" s="187"/>
      <c r="AE135" s="186"/>
      <c r="AI135" s="187"/>
    </row>
    <row r="136" spans="1:35" s="29" customFormat="1" ht="12.75" hidden="1" customHeight="1" x14ac:dyDescent="0.2">
      <c r="A136" s="90"/>
      <c r="B136" s="90" t="s">
        <v>151</v>
      </c>
      <c r="C136" s="90"/>
      <c r="D136" s="91"/>
      <c r="E136" s="92" t="e">
        <f t="shared" ref="E136:J136" si="54">E135*3%</f>
        <v>#REF!</v>
      </c>
      <c r="F136" s="93" t="e">
        <f t="shared" si="54"/>
        <v>#REF!</v>
      </c>
      <c r="G136" s="93" t="e">
        <f t="shared" si="54"/>
        <v>#REF!</v>
      </c>
      <c r="H136" s="93" t="e">
        <f t="shared" si="54"/>
        <v>#REF!</v>
      </c>
      <c r="I136" s="93" t="e">
        <f t="shared" si="54"/>
        <v>#REF!</v>
      </c>
      <c r="J136" s="93" t="e">
        <f t="shared" si="54"/>
        <v>#REF!</v>
      </c>
      <c r="K136" s="92"/>
      <c r="L136" s="93"/>
      <c r="M136" s="93"/>
      <c r="N136" s="93"/>
      <c r="O136" s="93"/>
      <c r="P136" s="93"/>
      <c r="S136" s="186"/>
      <c r="T136" s="186"/>
      <c r="U136" s="186"/>
      <c r="V136" s="186"/>
      <c r="W136" s="219"/>
      <c r="Y136" s="186"/>
      <c r="AC136" s="187"/>
      <c r="AE136" s="186"/>
      <c r="AI136" s="187"/>
    </row>
    <row r="137" spans="1:35" s="29" customFormat="1" ht="12.75" hidden="1" customHeight="1" x14ac:dyDescent="0.2">
      <c r="A137" s="110"/>
      <c r="B137" s="110" t="s">
        <v>152</v>
      </c>
      <c r="C137" s="110"/>
      <c r="D137" s="111"/>
      <c r="E137" s="112" t="e">
        <f>E135*2.7%</f>
        <v>#REF!</v>
      </c>
      <c r="F137" s="103" t="e">
        <f>F135*2.7%</f>
        <v>#REF!</v>
      </c>
      <c r="G137" s="103" t="e">
        <f t="shared" ref="G137:J137" si="55">G135*2.7%</f>
        <v>#REF!</v>
      </c>
      <c r="H137" s="103" t="e">
        <f t="shared" si="55"/>
        <v>#REF!</v>
      </c>
      <c r="I137" s="103" t="e">
        <f t="shared" si="55"/>
        <v>#REF!</v>
      </c>
      <c r="J137" s="103" t="e">
        <f t="shared" si="55"/>
        <v>#REF!</v>
      </c>
      <c r="K137" s="112"/>
      <c r="L137" s="103"/>
      <c r="M137" s="103"/>
      <c r="N137" s="103"/>
      <c r="O137" s="103"/>
      <c r="P137" s="103"/>
      <c r="S137" s="186"/>
      <c r="T137" s="186"/>
      <c r="U137" s="186"/>
      <c r="V137" s="186"/>
      <c r="W137" s="219"/>
      <c r="Y137" s="186"/>
      <c r="AC137" s="187"/>
      <c r="AE137" s="186"/>
      <c r="AI137" s="187"/>
    </row>
    <row r="138" spans="1:35" s="29" customFormat="1" x14ac:dyDescent="0.2">
      <c r="A138" s="79"/>
      <c r="B138" s="80" t="s">
        <v>153</v>
      </c>
      <c r="C138" s="80"/>
      <c r="D138" s="81"/>
      <c r="E138" s="82">
        <f>K127*(1+Entrada!$H$13)</f>
        <v>12861224.318459988</v>
      </c>
      <c r="F138" s="83">
        <f>L127*(1+Entrada!$H$13)</f>
        <v>13021989.622440737</v>
      </c>
      <c r="G138" s="83">
        <f>M127*(1+Entrada!$H$13)</f>
        <v>12515257.384293411</v>
      </c>
      <c r="H138" s="83">
        <f>N127*(1+Entrada!$H$13)</f>
        <v>13208477.375058405</v>
      </c>
      <c r="I138" s="83">
        <f>O127*(1+Entrada!$H$13)</f>
        <v>12935819.419507055</v>
      </c>
      <c r="J138" s="83">
        <f>P127*(1+Entrada!$H$13)</f>
        <v>13048998.193509502</v>
      </c>
      <c r="K138" s="82"/>
      <c r="L138" s="83"/>
      <c r="M138" s="83"/>
      <c r="N138" s="83"/>
      <c r="O138" s="83"/>
      <c r="P138" s="83"/>
      <c r="S138" s="174">
        <f>SUMIF($Q113:$Q126,"&lt;&gt;Rateio",Y113:Y126)</f>
        <v>8680747.698447261</v>
      </c>
      <c r="T138" s="174">
        <f>SUMIF($Q113:$Q126,"&lt;&gt;Rateio",Z113:Z126)</f>
        <v>8342948.7262805225</v>
      </c>
      <c r="U138" s="174">
        <f>SUMIF($Q113:$Q126,"&lt;&gt;Rateio",AA113:AA126)</f>
        <v>8805064.5790669993</v>
      </c>
      <c r="V138" s="174">
        <f>SUMIF($Q113:$Q126,"&lt;&gt;Rateio",AB113:AB126)</f>
        <v>8623304.7260229681</v>
      </c>
      <c r="W138" s="214">
        <f>SUMIF($Q113:$Q126,"&lt;&gt;Rateio",AC113:AC126)</f>
        <v>8698752.2121921889</v>
      </c>
      <c r="Y138" s="186"/>
      <c r="AC138" s="187"/>
      <c r="AE138" s="186"/>
      <c r="AI138" s="187"/>
    </row>
    <row r="139" spans="1:35" s="29" customFormat="1" x14ac:dyDescent="0.2">
      <c r="C139" s="231"/>
      <c r="E139" s="168">
        <f>AVERAGE(F139:J139)</f>
        <v>1</v>
      </c>
      <c r="F139" s="193">
        <f>S139</f>
        <v>1</v>
      </c>
      <c r="G139" s="194">
        <f>T139</f>
        <v>1</v>
      </c>
      <c r="H139" s="194">
        <f>U139</f>
        <v>1</v>
      </c>
      <c r="I139" s="194">
        <f>V139</f>
        <v>1</v>
      </c>
      <c r="J139" s="195">
        <f>W139</f>
        <v>1</v>
      </c>
      <c r="K139" s="233"/>
      <c r="L139" s="233"/>
      <c r="M139" s="233"/>
      <c r="N139" s="31"/>
      <c r="O139" s="31"/>
      <c r="P139" s="31"/>
      <c r="Q139" s="31"/>
      <c r="S139" s="196">
        <f>S127/S138</f>
        <v>1</v>
      </c>
      <c r="T139" s="196">
        <f>T127/T138</f>
        <v>1</v>
      </c>
      <c r="U139" s="196">
        <f>U127/U138</f>
        <v>1</v>
      </c>
      <c r="V139" s="196">
        <f>V127/V138</f>
        <v>1</v>
      </c>
      <c r="W139" s="255">
        <f>W127/W138</f>
        <v>1</v>
      </c>
      <c r="Y139" s="196"/>
      <c r="Z139" s="197"/>
      <c r="AA139" s="197"/>
      <c r="AB139" s="197"/>
      <c r="AC139" s="198"/>
      <c r="AE139" s="196"/>
      <c r="AF139" s="197"/>
      <c r="AG139" s="197"/>
      <c r="AH139" s="197"/>
      <c r="AI139" s="198"/>
    </row>
    <row r="140" spans="1:35" s="29" customFormat="1" x14ac:dyDescent="0.2">
      <c r="C140" s="231"/>
      <c r="E140" s="199"/>
      <c r="F140" s="200"/>
      <c r="G140" s="200"/>
      <c r="H140" s="200"/>
      <c r="I140" s="200"/>
      <c r="J140" s="200"/>
      <c r="K140" s="233"/>
      <c r="L140" s="233"/>
      <c r="M140" s="233"/>
      <c r="N140" s="31"/>
      <c r="O140" s="31"/>
      <c r="P140" s="31"/>
      <c r="Q140" s="31"/>
    </row>
    <row r="141" spans="1:35" s="29" customFormat="1" x14ac:dyDescent="0.2">
      <c r="C141" s="231"/>
      <c r="E141" s="199"/>
      <c r="F141" s="200"/>
      <c r="G141" s="200"/>
      <c r="H141" s="200"/>
      <c r="I141" s="200"/>
      <c r="J141" s="200"/>
      <c r="K141" s="233"/>
      <c r="L141" s="233"/>
      <c r="M141" s="233"/>
      <c r="N141" s="31"/>
      <c r="O141" s="31"/>
      <c r="P141" s="31"/>
      <c r="Q141" s="31"/>
    </row>
    <row r="142" spans="1:35" s="29" customFormat="1" x14ac:dyDescent="0.2">
      <c r="C142" s="231"/>
      <c r="E142" s="30"/>
      <c r="F142" s="233"/>
      <c r="G142" s="233"/>
      <c r="H142" s="233"/>
      <c r="I142" s="233"/>
      <c r="J142" s="233"/>
      <c r="K142" s="233"/>
      <c r="L142" s="233"/>
      <c r="M142" s="233"/>
      <c r="N142" s="31"/>
      <c r="O142" s="31"/>
      <c r="P142" s="31"/>
      <c r="Q142" s="31"/>
    </row>
    <row r="143" spans="1:35" s="35" customFormat="1" ht="12.75" customHeight="1" x14ac:dyDescent="0.25">
      <c r="B143" s="398" t="s">
        <v>318</v>
      </c>
      <c r="C143" s="232"/>
      <c r="D143" s="231"/>
      <c r="E143" s="233"/>
      <c r="F143" s="233"/>
      <c r="G143" s="231"/>
      <c r="H143" s="234"/>
      <c r="I143" s="235"/>
      <c r="J143" s="36"/>
      <c r="K143" s="36"/>
      <c r="L143" s="37"/>
      <c r="M143" s="36"/>
      <c r="N143" s="36"/>
      <c r="S143" s="171" t="s">
        <v>129</v>
      </c>
      <c r="T143" s="171" t="s">
        <v>130</v>
      </c>
      <c r="U143" s="171" t="s">
        <v>142</v>
      </c>
      <c r="V143" s="171" t="s">
        <v>132</v>
      </c>
      <c r="W143" s="213" t="s">
        <v>133</v>
      </c>
      <c r="Y143" s="171" t="s">
        <v>129</v>
      </c>
      <c r="Z143" s="171" t="s">
        <v>130</v>
      </c>
      <c r="AA143" s="171" t="s">
        <v>142</v>
      </c>
      <c r="AB143" s="171" t="s">
        <v>132</v>
      </c>
      <c r="AC143" s="213" t="s">
        <v>133</v>
      </c>
      <c r="AE143" s="171" t="s">
        <v>129</v>
      </c>
      <c r="AF143" s="171" t="s">
        <v>130</v>
      </c>
      <c r="AG143" s="171" t="s">
        <v>142</v>
      </c>
      <c r="AH143" s="171" t="s">
        <v>132</v>
      </c>
      <c r="AI143" s="213" t="s">
        <v>133</v>
      </c>
    </row>
    <row r="144" spans="1:35" s="35" customFormat="1" ht="12.75" customHeight="1" x14ac:dyDescent="0.2">
      <c r="B144" s="399"/>
      <c r="C144" s="236"/>
      <c r="D144" s="258"/>
      <c r="E144" s="267"/>
      <c r="F144" s="233"/>
      <c r="G144" s="258"/>
      <c r="H144" s="259"/>
      <c r="I144" s="259"/>
      <c r="J144" s="36"/>
      <c r="K144" s="36"/>
      <c r="L144" s="37"/>
      <c r="M144" s="36"/>
      <c r="N144" s="36"/>
      <c r="Q144" s="29" t="s">
        <v>202</v>
      </c>
      <c r="S144" s="174">
        <f>SUMIF($Q147:$Q160,"Rateio",L147:L160)+F172</f>
        <v>13043028.06924252</v>
      </c>
      <c r="T144" s="174">
        <f>SUMIF($Q147:$Q160,"Rateio",M147:M160)+G172</f>
        <v>12535477.149807304</v>
      </c>
      <c r="U144" s="174">
        <f>SUMIF($Q147:$Q160,"Rateio",N147:N160)+H172</f>
        <v>13229817.113197101</v>
      </c>
      <c r="V144" s="174">
        <f>SUMIF($Q147:$Q160,"Rateio",O147:O160)+I172</f>
        <v>12956718.648932472</v>
      </c>
      <c r="W144" s="214">
        <f>SUMIF($Q147:$Q160,"Rateio",P147:P160)+J172</f>
        <v>13070080.275608355</v>
      </c>
      <c r="Y144" s="215"/>
      <c r="AC144" s="175"/>
      <c r="AE144" s="215"/>
      <c r="AI144" s="175"/>
    </row>
    <row r="145" spans="1:35" s="44" customFormat="1" x14ac:dyDescent="0.2">
      <c r="A145" s="379" t="s">
        <v>136</v>
      </c>
      <c r="B145" s="393" t="s">
        <v>138</v>
      </c>
      <c r="C145" s="379" t="s">
        <v>3</v>
      </c>
      <c r="D145" s="396" t="s">
        <v>139</v>
      </c>
      <c r="E145" s="43">
        <f>$E$8</f>
        <v>44228</v>
      </c>
      <c r="F145" s="377" t="str">
        <f>$F$8</f>
        <v>Preço Unitário</v>
      </c>
      <c r="G145" s="377"/>
      <c r="H145" s="377"/>
      <c r="I145" s="377"/>
      <c r="J145" s="377"/>
      <c r="K145" s="43">
        <f>$K$8</f>
        <v>44228</v>
      </c>
      <c r="L145" s="378" t="str">
        <f>$L$8</f>
        <v>Preço Total</v>
      </c>
      <c r="M145" s="378"/>
      <c r="N145" s="378"/>
      <c r="O145" s="378"/>
      <c r="P145" s="378"/>
      <c r="Q145" s="176" t="s">
        <v>203</v>
      </c>
      <c r="S145" s="174">
        <f>SUMIF($R147:$R160,"UAR",L147:L160)</f>
        <v>0</v>
      </c>
      <c r="T145" s="174">
        <f>SUMIF($R147:$R160,"UAR",M147:M160)</f>
        <v>0</v>
      </c>
      <c r="U145" s="174">
        <f>SUMIF($R147:$R160,"UAR",N147:N160)</f>
        <v>0</v>
      </c>
      <c r="V145" s="174">
        <f>SUMIF($R147:$R160,"UAR",O147:O160)</f>
        <v>0</v>
      </c>
      <c r="W145" s="214">
        <f>SUMIF($R147:$R160,"UAR",P147:P160)</f>
        <v>0</v>
      </c>
      <c r="Y145" s="216"/>
      <c r="AC145" s="177"/>
      <c r="AE145" s="216"/>
      <c r="AI145" s="177"/>
    </row>
    <row r="146" spans="1:35" s="49" customFormat="1" x14ac:dyDescent="0.2">
      <c r="A146" s="379"/>
      <c r="B146" s="380"/>
      <c r="C146" s="379"/>
      <c r="D146" s="397"/>
      <c r="E146" s="45" t="s">
        <v>118</v>
      </c>
      <c r="F146" s="243" t="s">
        <v>129</v>
      </c>
      <c r="G146" s="243" t="s">
        <v>130</v>
      </c>
      <c r="H146" s="243" t="s">
        <v>142</v>
      </c>
      <c r="I146" s="243" t="s">
        <v>132</v>
      </c>
      <c r="J146" s="243" t="s">
        <v>133</v>
      </c>
      <c r="K146" s="45" t="s">
        <v>118</v>
      </c>
      <c r="L146" s="47" t="s">
        <v>129</v>
      </c>
      <c r="M146" s="47" t="s">
        <v>130</v>
      </c>
      <c r="N146" s="47" t="s">
        <v>142</v>
      </c>
      <c r="O146" s="47" t="s">
        <v>132</v>
      </c>
      <c r="P146" s="47" t="s">
        <v>133</v>
      </c>
      <c r="Q146" s="176" t="s">
        <v>204</v>
      </c>
      <c r="S146" s="181">
        <f>S145/S144</f>
        <v>0</v>
      </c>
      <c r="T146" s="181">
        <f>T145/T144</f>
        <v>0</v>
      </c>
      <c r="U146" s="181">
        <f>U145/U144</f>
        <v>0</v>
      </c>
      <c r="V146" s="181">
        <f>V145/V144</f>
        <v>0</v>
      </c>
      <c r="W146" s="217">
        <f>W145/W144</f>
        <v>0</v>
      </c>
      <c r="Y146" s="218"/>
      <c r="Z146" s="182"/>
      <c r="AA146" s="182"/>
      <c r="AB146" s="182"/>
      <c r="AC146" s="184"/>
      <c r="AE146" s="218"/>
      <c r="AF146" s="182"/>
      <c r="AG146" s="182"/>
      <c r="AH146" s="182"/>
      <c r="AI146" s="184"/>
    </row>
    <row r="147" spans="1:35" x14ac:dyDescent="0.2">
      <c r="A147" s="246">
        <v>1</v>
      </c>
      <c r="B147" s="116" t="s">
        <v>82</v>
      </c>
      <c r="C147" s="1" t="str">
        <f>VLOOKUP(B147,Valores!$A$2:$F$223,5,FALSE)</f>
        <v>unid.</v>
      </c>
      <c r="D147" s="247">
        <v>1</v>
      </c>
      <c r="E147" s="53">
        <f>EXP(10.90679)*POWER(Resumo!$C$71,0.38282)*POWER(Resumo!$D$71,0.00247)*POWER(Resumo!$E$71,0.45363)*(IF(Resumo!$F$71="ONAN/ONAF",0.8,IF(Resumo!$F$71="ONAN/ONAF/ONAF",1,1.1)))*1.024659*0.93*(1+Valores!$H$4)*(1+Valores!$I$4)*(1+Valores!$J$4)*VLOOKUP(VLOOKUP($B10,Indices_Poder!$B$5:$E$250,3,FALSE),Indices_Poder!$G$6:$N$28,8,FALSE)</f>
        <v>8097439.9483396374</v>
      </c>
      <c r="F147" s="272">
        <f>$E147*VLOOKUP(F$146,Regional!$A$2:$B$7,2,FALSE)</f>
        <v>8198657.9476938825</v>
      </c>
      <c r="G147" s="272">
        <f>$E147*VLOOKUP(G$146,Regional!$A$2:$B$7,2,FALSE)</f>
        <v>7879618.8137293011</v>
      </c>
      <c r="H147" s="272">
        <f>$E147*VLOOKUP(H$146,Regional!$A$2:$B$7,2,FALSE)</f>
        <v>8316070.8269448066</v>
      </c>
      <c r="I147" s="272">
        <f>$E147*VLOOKUP(I$146,Regional!$A$2:$B$7,2,FALSE)</f>
        <v>8144405.1000400074</v>
      </c>
      <c r="J147" s="273">
        <f>$E147*VLOOKUP(J$146,Regional!$A$2:$B$7,2,FALSE)</f>
        <v>8215662.5715853954</v>
      </c>
      <c r="K147" s="56">
        <f>D147*E147</f>
        <v>8097439.9483396374</v>
      </c>
      <c r="L147" s="248">
        <f>D147*F147</f>
        <v>8198657.9476938825</v>
      </c>
      <c r="M147" s="248">
        <f>D147*G147</f>
        <v>7879618.8137293011</v>
      </c>
      <c r="N147" s="248">
        <f>D147*H147</f>
        <v>8316070.8269448066</v>
      </c>
      <c r="O147" s="248">
        <f>D147*I147</f>
        <v>8144405.1000400074</v>
      </c>
      <c r="P147" s="249">
        <f>D147*J147</f>
        <v>8215662.5715853954</v>
      </c>
      <c r="Q147" s="185">
        <f>VLOOKUP(B147,Valores!$A$2:$P$300,14,FALSE)</f>
        <v>1</v>
      </c>
      <c r="R147" s="185">
        <f>VLOOKUP(B147,Valores!$A$2:$P$300,15,FALSE)</f>
        <v>2.86E-2</v>
      </c>
      <c r="S147" s="186">
        <f>IF($R147="UAR",L147*S$146,0)</f>
        <v>0</v>
      </c>
      <c r="T147" s="186">
        <f t="shared" ref="T147:W160" si="56">IF($R147="UAR",M147*T$146,0)</f>
        <v>0</v>
      </c>
      <c r="U147" s="186">
        <f t="shared" si="56"/>
        <v>0</v>
      </c>
      <c r="V147" s="186">
        <f t="shared" si="56"/>
        <v>0</v>
      </c>
      <c r="W147" s="186">
        <f t="shared" si="56"/>
        <v>0</v>
      </c>
      <c r="Y147" s="174">
        <f>L147+S147</f>
        <v>8198657.9476938825</v>
      </c>
      <c r="Z147" s="31">
        <f>M147+T147</f>
        <v>7879618.8137293011</v>
      </c>
      <c r="AA147" s="31">
        <f>N147+U147</f>
        <v>8316070.8269448066</v>
      </c>
      <c r="AB147" s="31">
        <f>O147+V147</f>
        <v>8144405.1000400074</v>
      </c>
      <c r="AC147" s="220">
        <f>P147+W147</f>
        <v>8215662.5715853954</v>
      </c>
      <c r="AE147" s="186">
        <f t="shared" ref="AE147:AI160" si="57">IF($Q147="rateio",0,Y147*$Q147)</f>
        <v>8198657.9476938825</v>
      </c>
      <c r="AF147" s="29">
        <f t="shared" si="57"/>
        <v>7879618.8137293011</v>
      </c>
      <c r="AG147" s="29">
        <f t="shared" si="57"/>
        <v>8316070.8269448066</v>
      </c>
      <c r="AH147" s="29">
        <f t="shared" si="57"/>
        <v>8144405.1000400074</v>
      </c>
      <c r="AI147" s="187">
        <f t="shared" si="57"/>
        <v>8215662.5715853954</v>
      </c>
    </row>
    <row r="148" spans="1:35" x14ac:dyDescent="0.2">
      <c r="A148" s="250">
        <v>2</v>
      </c>
      <c r="B148" s="1" t="s">
        <v>238</v>
      </c>
      <c r="C148" s="1" t="str">
        <f>VLOOKUP(B148,Valores!$A$2:$F$223,5,FALSE)</f>
        <v>unid.</v>
      </c>
      <c r="D148" s="1">
        <v>0</v>
      </c>
      <c r="E148" s="64">
        <f>VLOOKUP($B148,Valores!$A$2:$G$300,6,FALSE)*VLOOKUP(VLOOKUP($B148,Indices_Poder!$B$5:$E$250,3,FALSE),Indices_Poder!$G$6:$N$28,4,FALSE)</f>
        <v>2604.1258136719553</v>
      </c>
      <c r="F148" s="272">
        <f>$E148*VLOOKUP(F$146,Regional!$A$2:$B$7,2,FALSE)</f>
        <v>2636.6773863428548</v>
      </c>
      <c r="G148" s="272">
        <f>$E148*VLOOKUP(G$146,Regional!$A$2:$B$7,2,FALSE)</f>
        <v>2534.0748292841795</v>
      </c>
      <c r="H148" s="272">
        <f>$E148*VLOOKUP(H$146,Regional!$A$2:$B$7,2,FALSE)</f>
        <v>2674.4372106410979</v>
      </c>
      <c r="I148" s="272">
        <f>$E148*VLOOKUP(I$146,Regional!$A$2:$B$7,2,FALSE)</f>
        <v>2619.2297433912527</v>
      </c>
      <c r="J148" s="273">
        <f>$E148*VLOOKUP(J$146,Regional!$A$2:$B$7,2,FALSE)</f>
        <v>2642.1460505515656</v>
      </c>
      <c r="K148" s="66">
        <f t="shared" ref="K148:K160" si="58">D148*E148</f>
        <v>0</v>
      </c>
      <c r="L148" s="65">
        <f t="shared" ref="L148:P160" si="59">$D148*F148</f>
        <v>0</v>
      </c>
      <c r="M148" s="65">
        <f t="shared" si="59"/>
        <v>0</v>
      </c>
      <c r="N148" s="65">
        <f t="shared" si="59"/>
        <v>0</v>
      </c>
      <c r="O148" s="65">
        <f t="shared" si="59"/>
        <v>0</v>
      </c>
      <c r="P148" s="133">
        <f t="shared" si="59"/>
        <v>0</v>
      </c>
      <c r="Q148" s="185">
        <f>VLOOKUP(B148,Valores!$A$2:$P$300,14,FALSE)</f>
        <v>1</v>
      </c>
      <c r="R148" s="185">
        <f>VLOOKUP(B148,Valores!$A$2:$P$300,15,FALSE)</f>
        <v>2.7E-2</v>
      </c>
      <c r="S148" s="186">
        <f t="shared" ref="S148:S160" si="60">IF($R148="UAR",L148*S$146,0)</f>
        <v>0</v>
      </c>
      <c r="T148" s="186">
        <f t="shared" si="56"/>
        <v>0</v>
      </c>
      <c r="U148" s="186">
        <f t="shared" si="56"/>
        <v>0</v>
      </c>
      <c r="V148" s="186">
        <f t="shared" si="56"/>
        <v>0</v>
      </c>
      <c r="W148" s="186">
        <f t="shared" si="56"/>
        <v>0</v>
      </c>
      <c r="Y148" s="174">
        <f t="shared" ref="Y148:AC160" si="61">L148+S148</f>
        <v>0</v>
      </c>
      <c r="Z148" s="31">
        <f t="shared" si="61"/>
        <v>0</v>
      </c>
      <c r="AA148" s="31">
        <f t="shared" si="61"/>
        <v>0</v>
      </c>
      <c r="AB148" s="31">
        <f t="shared" si="61"/>
        <v>0</v>
      </c>
      <c r="AC148" s="220">
        <f t="shared" si="61"/>
        <v>0</v>
      </c>
      <c r="AE148" s="186">
        <f t="shared" si="57"/>
        <v>0</v>
      </c>
      <c r="AF148" s="29">
        <f t="shared" si="57"/>
        <v>0</v>
      </c>
      <c r="AG148" s="29">
        <f t="shared" si="57"/>
        <v>0</v>
      </c>
      <c r="AH148" s="29">
        <f t="shared" si="57"/>
        <v>0</v>
      </c>
      <c r="AI148" s="187">
        <f t="shared" si="57"/>
        <v>0</v>
      </c>
    </row>
    <row r="149" spans="1:35" x14ac:dyDescent="0.2">
      <c r="A149" s="250">
        <v>3</v>
      </c>
      <c r="B149" s="1" t="s">
        <v>239</v>
      </c>
      <c r="C149" s="1" t="str">
        <f>VLOOKUP(B149,Valores!$A$2:$F$223,5,FALSE)</f>
        <v>unid.</v>
      </c>
      <c r="D149" s="1">
        <v>0</v>
      </c>
      <c r="E149" s="64">
        <f>VLOOKUP($B149,Valores!$A$2:$G$300,6,FALSE)*VLOOKUP(VLOOKUP($B149,Indices_Poder!$B$5:$E$250,3,FALSE),Indices_Poder!$G$6:$N$28,4,FALSE)</f>
        <v>2604.1258136719553</v>
      </c>
      <c r="F149" s="272">
        <f>$E149*VLOOKUP(F$146,Regional!$A$2:$B$7,2,FALSE)</f>
        <v>2636.6773863428548</v>
      </c>
      <c r="G149" s="272">
        <f>$E149*VLOOKUP(G$146,Regional!$A$2:$B$7,2,FALSE)</f>
        <v>2534.0748292841795</v>
      </c>
      <c r="H149" s="272">
        <f>$E149*VLOOKUP(H$146,Regional!$A$2:$B$7,2,FALSE)</f>
        <v>2674.4372106410979</v>
      </c>
      <c r="I149" s="272">
        <f>$E149*VLOOKUP(I$146,Regional!$A$2:$B$7,2,FALSE)</f>
        <v>2619.2297433912527</v>
      </c>
      <c r="J149" s="273">
        <f>$E149*VLOOKUP(J$146,Regional!$A$2:$B$7,2,FALSE)</f>
        <v>2642.1460505515656</v>
      </c>
      <c r="K149" s="66">
        <f t="shared" si="58"/>
        <v>0</v>
      </c>
      <c r="L149" s="65">
        <f t="shared" si="59"/>
        <v>0</v>
      </c>
      <c r="M149" s="65">
        <f t="shared" si="59"/>
        <v>0</v>
      </c>
      <c r="N149" s="65">
        <f t="shared" si="59"/>
        <v>0</v>
      </c>
      <c r="O149" s="65">
        <f t="shared" si="59"/>
        <v>0</v>
      </c>
      <c r="P149" s="133">
        <f t="shared" si="59"/>
        <v>0</v>
      </c>
      <c r="Q149" s="185">
        <f>VLOOKUP(B149,Valores!$A$2:$P$300,14,FALSE)</f>
        <v>1</v>
      </c>
      <c r="R149" s="185">
        <f>VLOOKUP(B149,Valores!$A$2:$P$300,15,FALSE)</f>
        <v>2.7E-2</v>
      </c>
      <c r="S149" s="186">
        <f t="shared" si="60"/>
        <v>0</v>
      </c>
      <c r="T149" s="186">
        <f t="shared" si="56"/>
        <v>0</v>
      </c>
      <c r="U149" s="186">
        <f t="shared" si="56"/>
        <v>0</v>
      </c>
      <c r="V149" s="186">
        <f t="shared" si="56"/>
        <v>0</v>
      </c>
      <c r="W149" s="186">
        <f t="shared" si="56"/>
        <v>0</v>
      </c>
      <c r="Y149" s="174">
        <f t="shared" si="61"/>
        <v>0</v>
      </c>
      <c r="Z149" s="31">
        <f t="shared" si="61"/>
        <v>0</v>
      </c>
      <c r="AA149" s="31">
        <f t="shared" si="61"/>
        <v>0</v>
      </c>
      <c r="AB149" s="31">
        <f t="shared" si="61"/>
        <v>0</v>
      </c>
      <c r="AC149" s="220">
        <f t="shared" si="61"/>
        <v>0</v>
      </c>
      <c r="AE149" s="186">
        <f t="shared" si="57"/>
        <v>0</v>
      </c>
      <c r="AF149" s="29">
        <f t="shared" si="57"/>
        <v>0</v>
      </c>
      <c r="AG149" s="29">
        <f t="shared" si="57"/>
        <v>0</v>
      </c>
      <c r="AH149" s="29">
        <f t="shared" si="57"/>
        <v>0</v>
      </c>
      <c r="AI149" s="187">
        <f t="shared" si="57"/>
        <v>0</v>
      </c>
    </row>
    <row r="150" spans="1:35" x14ac:dyDescent="0.2">
      <c r="A150" s="250">
        <v>4</v>
      </c>
      <c r="B150" s="1" t="s">
        <v>30</v>
      </c>
      <c r="C150" s="1" t="str">
        <f>VLOOKUP(B150,Valores!$A$2:$F$223,5,FALSE)</f>
        <v>unid.</v>
      </c>
      <c r="D150" s="1">
        <v>1</v>
      </c>
      <c r="E150" s="64">
        <f>VLOOKUP($B150,Valores!$A$2:$G$300,6,FALSE)*VLOOKUP(VLOOKUP($B150,Indices_Poder!$B$5:$E$250,3,FALSE),Indices_Poder!$G$6:$N$28,4,FALSE)</f>
        <v>54015.592521526502</v>
      </c>
      <c r="F150" s="272">
        <f>$E150*VLOOKUP(F$146,Regional!$A$2:$B$7,2,FALSE)</f>
        <v>54690.78742804558</v>
      </c>
      <c r="G150" s="272">
        <f>$E150*VLOOKUP(G$146,Regional!$A$2:$B$7,2,FALSE)</f>
        <v>52562.57308269744</v>
      </c>
      <c r="H150" s="272">
        <f>$E150*VLOOKUP(H$146,Regional!$A$2:$B$7,2,FALSE)</f>
        <v>55474.01351960771</v>
      </c>
      <c r="I150" s="272">
        <f>$E150*VLOOKUP(I$146,Regional!$A$2:$B$7,2,FALSE)</f>
        <v>54328.882958151356</v>
      </c>
      <c r="J150" s="273">
        <f>$E150*VLOOKUP(J$146,Regional!$A$2:$B$7,2,FALSE)</f>
        <v>54804.220172340785</v>
      </c>
      <c r="K150" s="66">
        <f>D150*E150</f>
        <v>54015.592521526502</v>
      </c>
      <c r="L150" s="65">
        <f t="shared" si="59"/>
        <v>54690.78742804558</v>
      </c>
      <c r="M150" s="65">
        <f t="shared" si="59"/>
        <v>52562.57308269744</v>
      </c>
      <c r="N150" s="65">
        <f t="shared" si="59"/>
        <v>55474.01351960771</v>
      </c>
      <c r="O150" s="65">
        <f t="shared" si="59"/>
        <v>54328.882958151356</v>
      </c>
      <c r="P150" s="133">
        <f t="shared" si="59"/>
        <v>54804.220172340785</v>
      </c>
      <c r="Q150" s="185">
        <f>VLOOKUP(B150,Valores!$A$2:$P$300,14,FALSE)</f>
        <v>1</v>
      </c>
      <c r="R150" s="185">
        <f>VLOOKUP(B150,Valores!$A$2:$P$300,15,FALSE)</f>
        <v>0.04</v>
      </c>
      <c r="S150" s="186">
        <f t="shared" si="60"/>
        <v>0</v>
      </c>
      <c r="T150" s="186">
        <f t="shared" si="56"/>
        <v>0</v>
      </c>
      <c r="U150" s="186">
        <f t="shared" si="56"/>
        <v>0</v>
      </c>
      <c r="V150" s="186">
        <f t="shared" si="56"/>
        <v>0</v>
      </c>
      <c r="W150" s="186">
        <f t="shared" si="56"/>
        <v>0</v>
      </c>
      <c r="Y150" s="174">
        <f t="shared" si="61"/>
        <v>54690.78742804558</v>
      </c>
      <c r="Z150" s="31">
        <f t="shared" si="61"/>
        <v>52562.57308269744</v>
      </c>
      <c r="AA150" s="31">
        <f t="shared" si="61"/>
        <v>55474.01351960771</v>
      </c>
      <c r="AB150" s="31">
        <f t="shared" si="61"/>
        <v>54328.882958151356</v>
      </c>
      <c r="AC150" s="220">
        <f t="shared" si="61"/>
        <v>54804.220172340785</v>
      </c>
      <c r="AE150" s="186">
        <f t="shared" si="57"/>
        <v>54690.78742804558</v>
      </c>
      <c r="AF150" s="29">
        <f t="shared" si="57"/>
        <v>52562.57308269744</v>
      </c>
      <c r="AG150" s="29">
        <f t="shared" si="57"/>
        <v>55474.01351960771</v>
      </c>
      <c r="AH150" s="29">
        <f t="shared" si="57"/>
        <v>54328.882958151356</v>
      </c>
      <c r="AI150" s="187">
        <f t="shared" si="57"/>
        <v>54804.220172340785</v>
      </c>
    </row>
    <row r="151" spans="1:35" x14ac:dyDescent="0.2">
      <c r="A151" s="250">
        <v>5</v>
      </c>
      <c r="B151" s="1" t="s">
        <v>226</v>
      </c>
      <c r="C151" s="1" t="str">
        <f>VLOOKUP(B151,Valores!$A$2:$F$223,5,FALSE)</f>
        <v>kg</v>
      </c>
      <c r="D151" s="1">
        <v>0</v>
      </c>
      <c r="E151" s="64">
        <f>VLOOKUP($B151,Valores!$A$2:$G$300,6,FALSE)*VLOOKUP(VLOOKUP($B151,Indices_Poder!$B$5:$E$250,3,FALSE),Indices_Poder!$G$6:$N$28,4,FALSE)</f>
        <v>132.79382328753289</v>
      </c>
      <c r="F151" s="272">
        <f>$E151*VLOOKUP(F$146,Regional!$A$2:$B$7,2,FALSE)</f>
        <v>134.45374607862703</v>
      </c>
      <c r="G151" s="272">
        <f>$E151*VLOOKUP(G$146,Regional!$A$2:$B$7,2,FALSE)</f>
        <v>129.22166944109824</v>
      </c>
      <c r="H151" s="272">
        <f>$E151*VLOOKUP(H$146,Regional!$A$2:$B$7,2,FALSE)</f>
        <v>136.37925651629627</v>
      </c>
      <c r="I151" s="272">
        <f>$E151*VLOOKUP(I$146,Regional!$A$2:$B$7,2,FALSE)</f>
        <v>133.56402746260059</v>
      </c>
      <c r="J151" s="273">
        <f>$E151*VLOOKUP(J$146,Regional!$A$2:$B$7,2,FALSE)</f>
        <v>134.73261310753085</v>
      </c>
      <c r="K151" s="66">
        <f t="shared" si="58"/>
        <v>0</v>
      </c>
      <c r="L151" s="65">
        <f t="shared" si="59"/>
        <v>0</v>
      </c>
      <c r="M151" s="65">
        <f t="shared" si="59"/>
        <v>0</v>
      </c>
      <c r="N151" s="65">
        <f t="shared" si="59"/>
        <v>0</v>
      </c>
      <c r="O151" s="65">
        <f t="shared" si="59"/>
        <v>0</v>
      </c>
      <c r="P151" s="133">
        <f t="shared" si="59"/>
        <v>0</v>
      </c>
      <c r="Q151" s="185">
        <f>VLOOKUP(B151,Valores!$A$2:$P$300,14,FALSE)</f>
        <v>1</v>
      </c>
      <c r="R151" s="185">
        <f>VLOOKUP(B151,Valores!$A$2:$P$300,15,FALSE)</f>
        <v>2.5000000000000001E-2</v>
      </c>
      <c r="S151" s="186">
        <f t="shared" si="60"/>
        <v>0</v>
      </c>
      <c r="T151" s="186">
        <f t="shared" si="56"/>
        <v>0</v>
      </c>
      <c r="U151" s="186">
        <f t="shared" si="56"/>
        <v>0</v>
      </c>
      <c r="V151" s="186">
        <f t="shared" si="56"/>
        <v>0</v>
      </c>
      <c r="W151" s="186">
        <f t="shared" si="56"/>
        <v>0</v>
      </c>
      <c r="Y151" s="174">
        <f t="shared" si="61"/>
        <v>0</v>
      </c>
      <c r="Z151" s="31">
        <f t="shared" si="61"/>
        <v>0</v>
      </c>
      <c r="AA151" s="31">
        <f t="shared" si="61"/>
        <v>0</v>
      </c>
      <c r="AB151" s="31">
        <f t="shared" si="61"/>
        <v>0</v>
      </c>
      <c r="AC151" s="220">
        <f t="shared" si="61"/>
        <v>0</v>
      </c>
      <c r="AE151" s="186">
        <f t="shared" si="57"/>
        <v>0</v>
      </c>
      <c r="AF151" s="29">
        <f t="shared" si="57"/>
        <v>0</v>
      </c>
      <c r="AG151" s="29">
        <f t="shared" si="57"/>
        <v>0</v>
      </c>
      <c r="AH151" s="29">
        <f t="shared" si="57"/>
        <v>0</v>
      </c>
      <c r="AI151" s="187">
        <f t="shared" si="57"/>
        <v>0</v>
      </c>
    </row>
    <row r="152" spans="1:35" x14ac:dyDescent="0.2">
      <c r="A152" s="250">
        <v>6</v>
      </c>
      <c r="B152" s="1" t="s">
        <v>53</v>
      </c>
      <c r="C152" s="1" t="str">
        <f>VLOOKUP(B152,Valores!$A$2:$F$223,5,FALSE)</f>
        <v>kg</v>
      </c>
      <c r="D152" s="1">
        <v>0</v>
      </c>
      <c r="E152" s="64">
        <f>VLOOKUP($B152,Valores!$A$2:$G$300,6,FALSE)*VLOOKUP(VLOOKUP($B152,Indices_Poder!$B$5:$E$250,3,FALSE),Indices_Poder!$G$6:$N$28,4,FALSE)</f>
        <v>107.00410922919521</v>
      </c>
      <c r="F152" s="272">
        <f>$E152*VLOOKUP(F$146,Regional!$A$2:$B$7,2,FALSE)</f>
        <v>108.34166059456014</v>
      </c>
      <c r="G152" s="272">
        <f>$E152*VLOOKUP(G$146,Regional!$A$2:$B$7,2,FALSE)</f>
        <v>104.12569869092985</v>
      </c>
      <c r="H152" s="272">
        <f>$E152*VLOOKUP(H$146,Regional!$A$2:$B$7,2,FALSE)</f>
        <v>109.89322017838347</v>
      </c>
      <c r="I152" s="272">
        <f>$E152*VLOOKUP(I$146,Regional!$A$2:$B$7,2,FALSE)</f>
        <v>107.62473306272454</v>
      </c>
      <c r="J152" s="273">
        <f>$E152*VLOOKUP(J$146,Regional!$A$2:$B$7,2,FALSE)</f>
        <v>108.56636922394145</v>
      </c>
      <c r="K152" s="66">
        <f t="shared" si="58"/>
        <v>0</v>
      </c>
      <c r="L152" s="65">
        <f t="shared" si="59"/>
        <v>0</v>
      </c>
      <c r="M152" s="65">
        <f t="shared" si="59"/>
        <v>0</v>
      </c>
      <c r="N152" s="65">
        <f t="shared" si="59"/>
        <v>0</v>
      </c>
      <c r="O152" s="65">
        <f t="shared" si="59"/>
        <v>0</v>
      </c>
      <c r="P152" s="133">
        <f t="shared" si="59"/>
        <v>0</v>
      </c>
      <c r="Q152" s="185">
        <f>VLOOKUP(B152,Valores!$A$2:$P$300,14,FALSE)</f>
        <v>1</v>
      </c>
      <c r="R152" s="185" t="str">
        <f>VLOOKUP(B152,Valores!$A$2:$P$300,15,FALSE)</f>
        <v>Rateio</v>
      </c>
      <c r="S152" s="186">
        <f t="shared" si="60"/>
        <v>0</v>
      </c>
      <c r="T152" s="186">
        <f t="shared" si="56"/>
        <v>0</v>
      </c>
      <c r="U152" s="186">
        <f t="shared" si="56"/>
        <v>0</v>
      </c>
      <c r="V152" s="186">
        <f t="shared" si="56"/>
        <v>0</v>
      </c>
      <c r="W152" s="186">
        <f t="shared" si="56"/>
        <v>0</v>
      </c>
      <c r="Y152" s="174">
        <f t="shared" si="61"/>
        <v>0</v>
      </c>
      <c r="Z152" s="31">
        <f t="shared" si="61"/>
        <v>0</v>
      </c>
      <c r="AA152" s="31">
        <f t="shared" si="61"/>
        <v>0</v>
      </c>
      <c r="AB152" s="31">
        <f t="shared" si="61"/>
        <v>0</v>
      </c>
      <c r="AC152" s="220">
        <f t="shared" si="61"/>
        <v>0</v>
      </c>
      <c r="AE152" s="186">
        <f t="shared" si="57"/>
        <v>0</v>
      </c>
      <c r="AF152" s="29">
        <f t="shared" si="57"/>
        <v>0</v>
      </c>
      <c r="AG152" s="29">
        <f t="shared" si="57"/>
        <v>0</v>
      </c>
      <c r="AH152" s="29">
        <f t="shared" si="57"/>
        <v>0</v>
      </c>
      <c r="AI152" s="187">
        <f t="shared" si="57"/>
        <v>0</v>
      </c>
    </row>
    <row r="153" spans="1:35" x14ac:dyDescent="0.2">
      <c r="A153" s="250">
        <v>7</v>
      </c>
      <c r="B153" s="1" t="s">
        <v>242</v>
      </c>
      <c r="C153" s="1" t="str">
        <f>VLOOKUP(B153,Valores!$A$2:$F$223,5,FALSE)</f>
        <v>unid.</v>
      </c>
      <c r="D153" s="1">
        <v>0</v>
      </c>
      <c r="E153" s="64">
        <f>VLOOKUP($B153,Valores!$A$2:$G$300,6,FALSE)*VLOOKUP(VLOOKUP($B153,Indices_Poder!$B$5:$E$250,3,FALSE),Indices_Poder!$G$6:$N$28,4,FALSE)</f>
        <v>318.82451132788094</v>
      </c>
      <c r="F153" s="272">
        <f>$E153*VLOOKUP(F$146,Regional!$A$2:$B$7,2,FALSE)</f>
        <v>322.80981771947944</v>
      </c>
      <c r="G153" s="272">
        <f>$E153*VLOOKUP(G$146,Regional!$A$2:$B$7,2,FALSE)</f>
        <v>310.24813197316092</v>
      </c>
      <c r="H153" s="272">
        <f>$E153*VLOOKUP(H$146,Regional!$A$2:$B$7,2,FALSE)</f>
        <v>327.43277313373369</v>
      </c>
      <c r="I153" s="272">
        <f>$E153*VLOOKUP(I$146,Regional!$A$2:$B$7,2,FALSE)</f>
        <v>320.67369349358268</v>
      </c>
      <c r="J153" s="273">
        <f>$E153*VLOOKUP(J$146,Regional!$A$2:$B$7,2,FALSE)</f>
        <v>323.47934919326798</v>
      </c>
      <c r="K153" s="66">
        <f t="shared" si="58"/>
        <v>0</v>
      </c>
      <c r="L153" s="65">
        <f t="shared" si="59"/>
        <v>0</v>
      </c>
      <c r="M153" s="65">
        <f t="shared" si="59"/>
        <v>0</v>
      </c>
      <c r="N153" s="65">
        <f t="shared" si="59"/>
        <v>0</v>
      </c>
      <c r="O153" s="65">
        <f t="shared" si="59"/>
        <v>0</v>
      </c>
      <c r="P153" s="133">
        <f t="shared" si="59"/>
        <v>0</v>
      </c>
      <c r="Q153" s="185">
        <f>VLOOKUP(B153,Valores!$A$2:$P$300,14,FALSE)</f>
        <v>1</v>
      </c>
      <c r="R153" s="185">
        <f>VLOOKUP(B153,Valores!$A$2:$P$300,15,FALSE)</f>
        <v>2.5000000000000001E-2</v>
      </c>
      <c r="S153" s="186">
        <f t="shared" si="60"/>
        <v>0</v>
      </c>
      <c r="T153" s="186">
        <f t="shared" si="56"/>
        <v>0</v>
      </c>
      <c r="U153" s="186">
        <f t="shared" si="56"/>
        <v>0</v>
      </c>
      <c r="V153" s="186">
        <f t="shared" si="56"/>
        <v>0</v>
      </c>
      <c r="W153" s="186">
        <f t="shared" si="56"/>
        <v>0</v>
      </c>
      <c r="Y153" s="174">
        <f t="shared" si="61"/>
        <v>0</v>
      </c>
      <c r="Z153" s="31">
        <f t="shared" si="61"/>
        <v>0</v>
      </c>
      <c r="AA153" s="31">
        <f t="shared" si="61"/>
        <v>0</v>
      </c>
      <c r="AB153" s="31">
        <f t="shared" si="61"/>
        <v>0</v>
      </c>
      <c r="AC153" s="220">
        <f t="shared" si="61"/>
        <v>0</v>
      </c>
      <c r="AE153" s="186">
        <f t="shared" si="57"/>
        <v>0</v>
      </c>
      <c r="AF153" s="29">
        <f t="shared" si="57"/>
        <v>0</v>
      </c>
      <c r="AG153" s="29">
        <f t="shared" si="57"/>
        <v>0</v>
      </c>
      <c r="AH153" s="29">
        <f t="shared" si="57"/>
        <v>0</v>
      </c>
      <c r="AI153" s="187">
        <f t="shared" si="57"/>
        <v>0</v>
      </c>
    </row>
    <row r="154" spans="1:35" x14ac:dyDescent="0.2">
      <c r="A154" s="250">
        <v>8</v>
      </c>
      <c r="B154" s="1" t="s">
        <v>243</v>
      </c>
      <c r="C154" s="1" t="str">
        <f>VLOOKUP(B154,Valores!$A$2:$F$223,5,FALSE)</f>
        <v>kg</v>
      </c>
      <c r="D154" s="1">
        <v>0</v>
      </c>
      <c r="E154" s="64">
        <f>VLOOKUP($B154,Valores!$A$2:$G$300,6,FALSE)*VLOOKUP(VLOOKUP($B154,Indices_Poder!$B$5:$E$250,3,FALSE),Indices_Poder!$G$6:$N$28,4,FALSE)</f>
        <v>90.692785411365136</v>
      </c>
      <c r="F154" s="272">
        <f>$E154*VLOOKUP(F$146,Regional!$A$2:$B$7,2,FALSE)</f>
        <v>91.826445229007192</v>
      </c>
      <c r="G154" s="272">
        <f>$E154*VLOOKUP(G$146,Regional!$A$2:$B$7,2,FALSE)</f>
        <v>88.253149483799405</v>
      </c>
      <c r="H154" s="272">
        <f>$E154*VLOOKUP(H$146,Regional!$A$2:$B$7,2,FALSE)</f>
        <v>93.141490617471987</v>
      </c>
      <c r="I154" s="272">
        <f>$E154*VLOOKUP(I$146,Regional!$A$2:$B$7,2,FALSE)</f>
        <v>91.218803566751063</v>
      </c>
      <c r="J154" s="273">
        <f>$E154*VLOOKUP(J$146,Regional!$A$2:$B$7,2,FALSE)</f>
        <v>92.016900078371066</v>
      </c>
      <c r="K154" s="66">
        <f>D154*E154</f>
        <v>0</v>
      </c>
      <c r="L154" s="65">
        <f t="shared" si="59"/>
        <v>0</v>
      </c>
      <c r="M154" s="65">
        <f t="shared" si="59"/>
        <v>0</v>
      </c>
      <c r="N154" s="65">
        <f t="shared" si="59"/>
        <v>0</v>
      </c>
      <c r="O154" s="65">
        <f t="shared" si="59"/>
        <v>0</v>
      </c>
      <c r="P154" s="133">
        <f t="shared" si="59"/>
        <v>0</v>
      </c>
      <c r="Q154" s="185">
        <f>VLOOKUP(B154,Valores!$A$2:$P$300,14,FALSE)</f>
        <v>1</v>
      </c>
      <c r="R154" s="185">
        <f>VLOOKUP(B154,Valores!$A$2:$P$300,15,FALSE)</f>
        <v>3.1300000000000001E-2</v>
      </c>
      <c r="S154" s="186">
        <f t="shared" si="60"/>
        <v>0</v>
      </c>
      <c r="T154" s="186">
        <f t="shared" si="56"/>
        <v>0</v>
      </c>
      <c r="U154" s="186">
        <f t="shared" si="56"/>
        <v>0</v>
      </c>
      <c r="V154" s="186">
        <f t="shared" si="56"/>
        <v>0</v>
      </c>
      <c r="W154" s="186">
        <f t="shared" si="56"/>
        <v>0</v>
      </c>
      <c r="Y154" s="174">
        <f t="shared" si="61"/>
        <v>0</v>
      </c>
      <c r="Z154" s="31">
        <f t="shared" si="61"/>
        <v>0</v>
      </c>
      <c r="AA154" s="31">
        <f t="shared" si="61"/>
        <v>0</v>
      </c>
      <c r="AB154" s="31">
        <f t="shared" si="61"/>
        <v>0</v>
      </c>
      <c r="AC154" s="220">
        <f t="shared" si="61"/>
        <v>0</v>
      </c>
      <c r="AE154" s="186">
        <f t="shared" si="57"/>
        <v>0</v>
      </c>
      <c r="AF154" s="29">
        <f t="shared" si="57"/>
        <v>0</v>
      </c>
      <c r="AG154" s="29">
        <f t="shared" si="57"/>
        <v>0</v>
      </c>
      <c r="AH154" s="29">
        <f t="shared" si="57"/>
        <v>0</v>
      </c>
      <c r="AI154" s="187">
        <f t="shared" si="57"/>
        <v>0</v>
      </c>
    </row>
    <row r="155" spans="1:35" x14ac:dyDescent="0.2">
      <c r="A155" s="250">
        <v>9</v>
      </c>
      <c r="B155" s="1" t="s">
        <v>244</v>
      </c>
      <c r="C155" s="1" t="str">
        <f>VLOOKUP(B155,Valores!$A$2:$F$223,5,FALSE)</f>
        <v>kg</v>
      </c>
      <c r="D155" s="1">
        <v>0</v>
      </c>
      <c r="E155" s="64">
        <f>VLOOKUP($B155,Valores!$A$2:$G$300,6,FALSE)*VLOOKUP(VLOOKUP($B155,Indices_Poder!$B$5:$E$250,3,FALSE),Indices_Poder!$G$6:$N$28,4,FALSE)</f>
        <v>90.692785411365136</v>
      </c>
      <c r="F155" s="272">
        <f>$E155*VLOOKUP(F$146,Regional!$A$2:$B$7,2,FALSE)</f>
        <v>91.826445229007192</v>
      </c>
      <c r="G155" s="272">
        <f>$E155*VLOOKUP(G$146,Regional!$A$2:$B$7,2,FALSE)</f>
        <v>88.253149483799405</v>
      </c>
      <c r="H155" s="272">
        <f>$E155*VLOOKUP(H$146,Regional!$A$2:$B$7,2,FALSE)</f>
        <v>93.141490617471987</v>
      </c>
      <c r="I155" s="272">
        <f>$E155*VLOOKUP(I$146,Regional!$A$2:$B$7,2,FALSE)</f>
        <v>91.218803566751063</v>
      </c>
      <c r="J155" s="273">
        <f>$E155*VLOOKUP(J$146,Regional!$A$2:$B$7,2,FALSE)</f>
        <v>92.016900078371066</v>
      </c>
      <c r="K155" s="66">
        <f t="shared" si="58"/>
        <v>0</v>
      </c>
      <c r="L155" s="65">
        <f t="shared" si="59"/>
        <v>0</v>
      </c>
      <c r="M155" s="65">
        <f t="shared" si="59"/>
        <v>0</v>
      </c>
      <c r="N155" s="65">
        <f t="shared" si="59"/>
        <v>0</v>
      </c>
      <c r="O155" s="65">
        <f t="shared" si="59"/>
        <v>0</v>
      </c>
      <c r="P155" s="133">
        <f t="shared" si="59"/>
        <v>0</v>
      </c>
      <c r="Q155" s="185">
        <f>VLOOKUP(B155,Valores!$A$2:$P$300,14,FALSE)</f>
        <v>1</v>
      </c>
      <c r="R155" s="185">
        <f>VLOOKUP(B155,Valores!$A$2:$P$300,15,FALSE)</f>
        <v>3.1300000000000001E-2</v>
      </c>
      <c r="S155" s="186">
        <f t="shared" si="60"/>
        <v>0</v>
      </c>
      <c r="T155" s="186">
        <f t="shared" si="56"/>
        <v>0</v>
      </c>
      <c r="U155" s="186">
        <f t="shared" si="56"/>
        <v>0</v>
      </c>
      <c r="V155" s="186">
        <f t="shared" si="56"/>
        <v>0</v>
      </c>
      <c r="W155" s="186">
        <f t="shared" si="56"/>
        <v>0</v>
      </c>
      <c r="Y155" s="174">
        <f t="shared" si="61"/>
        <v>0</v>
      </c>
      <c r="Z155" s="31">
        <f t="shared" si="61"/>
        <v>0</v>
      </c>
      <c r="AA155" s="31">
        <f t="shared" si="61"/>
        <v>0</v>
      </c>
      <c r="AB155" s="31">
        <f t="shared" si="61"/>
        <v>0</v>
      </c>
      <c r="AC155" s="220">
        <f t="shared" si="61"/>
        <v>0</v>
      </c>
      <c r="AE155" s="186">
        <f t="shared" si="57"/>
        <v>0</v>
      </c>
      <c r="AF155" s="29">
        <f t="shared" si="57"/>
        <v>0</v>
      </c>
      <c r="AG155" s="29">
        <f t="shared" si="57"/>
        <v>0</v>
      </c>
      <c r="AH155" s="29">
        <f t="shared" si="57"/>
        <v>0</v>
      </c>
      <c r="AI155" s="187">
        <f t="shared" si="57"/>
        <v>0</v>
      </c>
    </row>
    <row r="156" spans="1:35" x14ac:dyDescent="0.2">
      <c r="A156" s="250">
        <v>10</v>
      </c>
      <c r="B156" s="1" t="s">
        <v>265</v>
      </c>
      <c r="C156" s="1" t="str">
        <f>VLOOKUP(B156,Valores!$A$2:$F$223,5,FALSE)</f>
        <v>m³</v>
      </c>
      <c r="D156" s="1">
        <v>6</v>
      </c>
      <c r="E156" s="64">
        <f>VLOOKUP($B156,Valores!$A$2:$G$300,6,FALSE)*VLOOKUP(VLOOKUP($B156,Indices_Poder!$B$5:$E$250,3,FALSE),Indices_Poder!$G$6:$N$28,4,FALSE)</f>
        <v>5744.0577699282558</v>
      </c>
      <c r="F156" s="272">
        <f>$E156*VLOOKUP(F$146,Regional!$A$2:$B$7,2,FALSE)</f>
        <v>5815.858492052359</v>
      </c>
      <c r="G156" s="272">
        <f>$E156*VLOOKUP(G$146,Regional!$A$2:$B$7,2,FALSE)</f>
        <v>5589.5426159171857</v>
      </c>
      <c r="H156" s="272">
        <f>$E156*VLOOKUP(H$146,Regional!$A$2:$B$7,2,FALSE)</f>
        <v>5899.1473297163184</v>
      </c>
      <c r="I156" s="272">
        <f>$E156*VLOOKUP(I$146,Regional!$A$2:$B$7,2,FALSE)</f>
        <v>5777.3733049938401</v>
      </c>
      <c r="J156" s="273">
        <f>$E156*VLOOKUP(J$146,Regional!$A$2:$B$7,2,FALSE)</f>
        <v>5827.9210133692077</v>
      </c>
      <c r="K156" s="66">
        <f t="shared" si="58"/>
        <v>34464.346619569536</v>
      </c>
      <c r="L156" s="65">
        <f t="shared" si="59"/>
        <v>34895.150952314158</v>
      </c>
      <c r="M156" s="65">
        <f t="shared" si="59"/>
        <v>33537.255695503118</v>
      </c>
      <c r="N156" s="65">
        <f t="shared" si="59"/>
        <v>35394.883978297912</v>
      </c>
      <c r="O156" s="65">
        <f t="shared" si="59"/>
        <v>34664.239829963044</v>
      </c>
      <c r="P156" s="133">
        <f t="shared" si="59"/>
        <v>34967.526080215248</v>
      </c>
      <c r="Q156" s="185">
        <f>VLOOKUP(B156,Valores!$A$2:$P$300,14,FALSE)</f>
        <v>1</v>
      </c>
      <c r="R156" s="185">
        <f>VLOOKUP(B156,Valores!$A$2:$P$300,15,FALSE)</f>
        <v>3.1300000000000001E-2</v>
      </c>
      <c r="S156" s="186">
        <f t="shared" si="60"/>
        <v>0</v>
      </c>
      <c r="T156" s="186">
        <f t="shared" si="56"/>
        <v>0</v>
      </c>
      <c r="U156" s="186">
        <f t="shared" si="56"/>
        <v>0</v>
      </c>
      <c r="V156" s="186">
        <f t="shared" si="56"/>
        <v>0</v>
      </c>
      <c r="W156" s="186">
        <f t="shared" si="56"/>
        <v>0</v>
      </c>
      <c r="Y156" s="174">
        <f t="shared" si="61"/>
        <v>34895.150952314158</v>
      </c>
      <c r="Z156" s="31">
        <f t="shared" si="61"/>
        <v>33537.255695503118</v>
      </c>
      <c r="AA156" s="31">
        <f t="shared" si="61"/>
        <v>35394.883978297912</v>
      </c>
      <c r="AB156" s="31">
        <f t="shared" si="61"/>
        <v>34664.239829963044</v>
      </c>
      <c r="AC156" s="220">
        <f t="shared" si="61"/>
        <v>34967.526080215248</v>
      </c>
      <c r="AE156" s="186">
        <f t="shared" si="57"/>
        <v>34895.150952314158</v>
      </c>
      <c r="AF156" s="29">
        <f t="shared" si="57"/>
        <v>33537.255695503118</v>
      </c>
      <c r="AG156" s="29">
        <f t="shared" si="57"/>
        <v>35394.883978297912</v>
      </c>
      <c r="AH156" s="29">
        <f t="shared" si="57"/>
        <v>34664.239829963044</v>
      </c>
      <c r="AI156" s="187">
        <f t="shared" si="57"/>
        <v>34967.526080215248</v>
      </c>
    </row>
    <row r="157" spans="1:35" x14ac:dyDescent="0.2">
      <c r="A157" s="250">
        <v>11</v>
      </c>
      <c r="B157" s="1" t="s">
        <v>214</v>
      </c>
      <c r="C157" s="1" t="str">
        <f>VLOOKUP(B157,Valores!$A$2:$F$223,5,FALSE)</f>
        <v>m³</v>
      </c>
      <c r="D157" s="1">
        <v>9.9</v>
      </c>
      <c r="E157" s="64">
        <f>VLOOKUP($B157,Valores!$A$2:$G$300,6,FALSE)*VLOOKUP(VLOOKUP($B157,Indices_Poder!$B$5:$E$250,3,FALSE),Indices_Poder!$G$6:$N$28,4,FALSE)</f>
        <v>5744.0577699282558</v>
      </c>
      <c r="F157" s="272">
        <f>$E157*VLOOKUP(F$146,Regional!$A$2:$B$7,2,FALSE)</f>
        <v>5815.858492052359</v>
      </c>
      <c r="G157" s="272">
        <f>$E157*VLOOKUP(G$146,Regional!$A$2:$B$7,2,FALSE)</f>
        <v>5589.5426159171857</v>
      </c>
      <c r="H157" s="272">
        <f>$E157*VLOOKUP(H$146,Regional!$A$2:$B$7,2,FALSE)</f>
        <v>5899.1473297163184</v>
      </c>
      <c r="I157" s="272">
        <f>$E157*VLOOKUP(I$146,Regional!$A$2:$B$7,2,FALSE)</f>
        <v>5777.3733049938401</v>
      </c>
      <c r="J157" s="273">
        <f>$E157*VLOOKUP(J$146,Regional!$A$2:$B$7,2,FALSE)</f>
        <v>5827.9210133692077</v>
      </c>
      <c r="K157" s="66">
        <f t="shared" si="58"/>
        <v>56866.171922289737</v>
      </c>
      <c r="L157" s="65">
        <f t="shared" si="59"/>
        <v>57576.999071318358</v>
      </c>
      <c r="M157" s="65">
        <f t="shared" si="59"/>
        <v>55336.471897580137</v>
      </c>
      <c r="N157" s="65">
        <f t="shared" si="59"/>
        <v>58401.558564191553</v>
      </c>
      <c r="O157" s="65">
        <f t="shared" si="59"/>
        <v>57195.995719439015</v>
      </c>
      <c r="P157" s="133">
        <f t="shared" si="59"/>
        <v>57696.418032355155</v>
      </c>
      <c r="Q157" s="185">
        <f>VLOOKUP(B157,Valores!$A$2:$P$300,14,FALSE)</f>
        <v>1</v>
      </c>
      <c r="R157" s="185">
        <f>VLOOKUP(B157,Valores!$A$2:$P$300,15,FALSE)</f>
        <v>3.1300000000000001E-2</v>
      </c>
      <c r="S157" s="186">
        <f t="shared" si="60"/>
        <v>0</v>
      </c>
      <c r="T157" s="186">
        <f t="shared" si="56"/>
        <v>0</v>
      </c>
      <c r="U157" s="186">
        <f t="shared" si="56"/>
        <v>0</v>
      </c>
      <c r="V157" s="186">
        <f t="shared" si="56"/>
        <v>0</v>
      </c>
      <c r="W157" s="186">
        <f t="shared" si="56"/>
        <v>0</v>
      </c>
      <c r="Y157" s="174">
        <f t="shared" si="61"/>
        <v>57576.999071318358</v>
      </c>
      <c r="Z157" s="31">
        <f t="shared" si="61"/>
        <v>55336.471897580137</v>
      </c>
      <c r="AA157" s="31">
        <f t="shared" si="61"/>
        <v>58401.558564191553</v>
      </c>
      <c r="AB157" s="31">
        <f t="shared" si="61"/>
        <v>57195.995719439015</v>
      </c>
      <c r="AC157" s="220">
        <f t="shared" si="61"/>
        <v>57696.418032355155</v>
      </c>
      <c r="AE157" s="186">
        <f t="shared" si="57"/>
        <v>57576.999071318358</v>
      </c>
      <c r="AF157" s="29">
        <f t="shared" si="57"/>
        <v>55336.471897580137</v>
      </c>
      <c r="AG157" s="29">
        <f t="shared" si="57"/>
        <v>58401.558564191553</v>
      </c>
      <c r="AH157" s="29">
        <f t="shared" si="57"/>
        <v>57195.995719439015</v>
      </c>
      <c r="AI157" s="187">
        <f t="shared" si="57"/>
        <v>57696.418032355155</v>
      </c>
    </row>
    <row r="158" spans="1:35" x14ac:dyDescent="0.2">
      <c r="A158" s="250">
        <v>12</v>
      </c>
      <c r="B158" s="1" t="s">
        <v>247</v>
      </c>
      <c r="C158" s="1" t="str">
        <f>VLOOKUP(B158,Valores!$A$2:$F$223,5,FALSE)</f>
        <v>m³</v>
      </c>
      <c r="D158" s="1">
        <v>0</v>
      </c>
      <c r="E158" s="64">
        <f>VLOOKUP($B158,Valores!$A$2:$G$300,6,FALSE)*VLOOKUP(VLOOKUP($B158,Indices_Poder!$B$5:$E$250,3,FALSE),Indices_Poder!$G$6:$N$28,4,FALSE)</f>
        <v>5744.0577699282558</v>
      </c>
      <c r="F158" s="272">
        <f>$E158*VLOOKUP(F$146,Regional!$A$2:$B$7,2,FALSE)</f>
        <v>5815.858492052359</v>
      </c>
      <c r="G158" s="272">
        <f>$E158*VLOOKUP(G$146,Regional!$A$2:$B$7,2,FALSE)</f>
        <v>5589.5426159171857</v>
      </c>
      <c r="H158" s="272">
        <f>$E158*VLOOKUP(H$146,Regional!$A$2:$B$7,2,FALSE)</f>
        <v>5899.1473297163184</v>
      </c>
      <c r="I158" s="272">
        <f>$E158*VLOOKUP(I$146,Regional!$A$2:$B$7,2,FALSE)</f>
        <v>5777.3733049938401</v>
      </c>
      <c r="J158" s="273">
        <f>$E158*VLOOKUP(J$146,Regional!$A$2:$B$7,2,FALSE)</f>
        <v>5827.9210133692077</v>
      </c>
      <c r="K158" s="66">
        <f t="shared" si="58"/>
        <v>0</v>
      </c>
      <c r="L158" s="65">
        <f t="shared" si="59"/>
        <v>0</v>
      </c>
      <c r="M158" s="65">
        <f t="shared" si="59"/>
        <v>0</v>
      </c>
      <c r="N158" s="65">
        <f t="shared" si="59"/>
        <v>0</v>
      </c>
      <c r="O158" s="65">
        <f t="shared" si="59"/>
        <v>0</v>
      </c>
      <c r="P158" s="133">
        <f t="shared" si="59"/>
        <v>0</v>
      </c>
      <c r="Q158" s="185">
        <f>VLOOKUP(B158,Valores!$A$2:$P$300,14,FALSE)</f>
        <v>1</v>
      </c>
      <c r="R158" s="185">
        <f>VLOOKUP(B158,Valores!$A$2:$P$300,15,FALSE)</f>
        <v>3.1300000000000001E-2</v>
      </c>
      <c r="S158" s="186">
        <f t="shared" si="60"/>
        <v>0</v>
      </c>
      <c r="T158" s="186">
        <f t="shared" si="56"/>
        <v>0</v>
      </c>
      <c r="U158" s="186">
        <f t="shared" si="56"/>
        <v>0</v>
      </c>
      <c r="V158" s="186">
        <f t="shared" si="56"/>
        <v>0</v>
      </c>
      <c r="W158" s="186">
        <f t="shared" si="56"/>
        <v>0</v>
      </c>
      <c r="Y158" s="174">
        <f t="shared" si="61"/>
        <v>0</v>
      </c>
      <c r="Z158" s="31">
        <f t="shared" si="61"/>
        <v>0</v>
      </c>
      <c r="AA158" s="31">
        <f t="shared" si="61"/>
        <v>0</v>
      </c>
      <c r="AB158" s="31">
        <f t="shared" si="61"/>
        <v>0</v>
      </c>
      <c r="AC158" s="220">
        <f t="shared" si="61"/>
        <v>0</v>
      </c>
      <c r="AE158" s="186">
        <f t="shared" si="57"/>
        <v>0</v>
      </c>
      <c r="AF158" s="29">
        <f t="shared" si="57"/>
        <v>0</v>
      </c>
      <c r="AG158" s="29">
        <f t="shared" si="57"/>
        <v>0</v>
      </c>
      <c r="AH158" s="29">
        <f t="shared" si="57"/>
        <v>0</v>
      </c>
      <c r="AI158" s="187">
        <f t="shared" si="57"/>
        <v>0</v>
      </c>
    </row>
    <row r="159" spans="1:35" x14ac:dyDescent="0.2">
      <c r="A159" s="250">
        <v>13</v>
      </c>
      <c r="B159" s="1" t="s">
        <v>248</v>
      </c>
      <c r="C159" s="1" t="str">
        <f>VLOOKUP(B159,Valores!$A$2:$F$223,5,FALSE)</f>
        <v>m³</v>
      </c>
      <c r="D159" s="1">
        <v>0</v>
      </c>
      <c r="E159" s="64">
        <f>VLOOKUP($B159,Valores!$A$2:$G$300,6,FALSE)*VLOOKUP(VLOOKUP($B159,Indices_Poder!$B$5:$E$250,3,FALSE),Indices_Poder!$G$6:$N$28,4,FALSE)</f>
        <v>5744.0577699282558</v>
      </c>
      <c r="F159" s="272">
        <f>$E159*VLOOKUP(F$146,Regional!$A$2:$B$7,2,FALSE)</f>
        <v>5815.858492052359</v>
      </c>
      <c r="G159" s="272">
        <f>$E159*VLOOKUP(G$146,Regional!$A$2:$B$7,2,FALSE)</f>
        <v>5589.5426159171857</v>
      </c>
      <c r="H159" s="272">
        <f>$E159*VLOOKUP(H$146,Regional!$A$2:$B$7,2,FALSE)</f>
        <v>5899.1473297163184</v>
      </c>
      <c r="I159" s="272">
        <f>$E159*VLOOKUP(I$146,Regional!$A$2:$B$7,2,FALSE)</f>
        <v>5777.3733049938401</v>
      </c>
      <c r="J159" s="273">
        <f>$E159*VLOOKUP(J$146,Regional!$A$2:$B$7,2,FALSE)</f>
        <v>5827.9210133692077</v>
      </c>
      <c r="K159" s="66">
        <f t="shared" si="58"/>
        <v>0</v>
      </c>
      <c r="L159" s="65">
        <f t="shared" si="59"/>
        <v>0</v>
      </c>
      <c r="M159" s="65">
        <f t="shared" si="59"/>
        <v>0</v>
      </c>
      <c r="N159" s="65">
        <f t="shared" si="59"/>
        <v>0</v>
      </c>
      <c r="O159" s="65">
        <f t="shared" si="59"/>
        <v>0</v>
      </c>
      <c r="P159" s="133">
        <f t="shared" si="59"/>
        <v>0</v>
      </c>
      <c r="Q159" s="185">
        <f>VLOOKUP(B159,Valores!$A$2:$P$300,14,FALSE)</f>
        <v>1</v>
      </c>
      <c r="R159" s="185">
        <f>VLOOKUP(B159,Valores!$A$2:$P$300,15,FALSE)</f>
        <v>3.1300000000000001E-2</v>
      </c>
      <c r="S159" s="186">
        <f t="shared" si="60"/>
        <v>0</v>
      </c>
      <c r="T159" s="186">
        <f t="shared" si="56"/>
        <v>0</v>
      </c>
      <c r="U159" s="186">
        <f t="shared" si="56"/>
        <v>0</v>
      </c>
      <c r="V159" s="186">
        <f t="shared" si="56"/>
        <v>0</v>
      </c>
      <c r="W159" s="186">
        <f t="shared" si="56"/>
        <v>0</v>
      </c>
      <c r="Y159" s="174">
        <f t="shared" si="61"/>
        <v>0</v>
      </c>
      <c r="Z159" s="31">
        <f t="shared" si="61"/>
        <v>0</v>
      </c>
      <c r="AA159" s="31">
        <f t="shared" si="61"/>
        <v>0</v>
      </c>
      <c r="AB159" s="31">
        <f t="shared" si="61"/>
        <v>0</v>
      </c>
      <c r="AC159" s="220">
        <f t="shared" si="61"/>
        <v>0</v>
      </c>
      <c r="AE159" s="186">
        <f t="shared" si="57"/>
        <v>0</v>
      </c>
      <c r="AF159" s="29">
        <f t="shared" si="57"/>
        <v>0</v>
      </c>
      <c r="AG159" s="29">
        <f t="shared" si="57"/>
        <v>0</v>
      </c>
      <c r="AH159" s="29">
        <f t="shared" si="57"/>
        <v>0</v>
      </c>
      <c r="AI159" s="187">
        <f t="shared" si="57"/>
        <v>0</v>
      </c>
    </row>
    <row r="160" spans="1:35" x14ac:dyDescent="0.2">
      <c r="A160" s="250">
        <v>14</v>
      </c>
      <c r="B160" s="1" t="s">
        <v>217</v>
      </c>
      <c r="C160" s="1" t="str">
        <f>VLOOKUP(B160,Valores!$A$2:$F$223,5,FALSE)</f>
        <v>m³</v>
      </c>
      <c r="D160" s="135">
        <v>60</v>
      </c>
      <c r="E160" s="64">
        <f>VLOOKUP($B160,Valores!$A$2:$G$300,6,FALSE)*VLOOKUP(VLOOKUP($B160,Indices_Poder!$B$5:$E$250,3,FALSE),Indices_Poder!$G$6:$N$28,4,FALSE)</f>
        <v>5744.0577699282558</v>
      </c>
      <c r="F160" s="272">
        <f>$E160*VLOOKUP(F$146,Regional!$A$2:$B$7,2,FALSE)</f>
        <v>5815.858492052359</v>
      </c>
      <c r="G160" s="272">
        <f>$E160*VLOOKUP(G$146,Regional!$A$2:$B$7,2,FALSE)</f>
        <v>5589.5426159171857</v>
      </c>
      <c r="H160" s="272">
        <f>$E160*VLOOKUP(H$146,Regional!$A$2:$B$7,2,FALSE)</f>
        <v>5899.1473297163184</v>
      </c>
      <c r="I160" s="272">
        <f>$E160*VLOOKUP(I$146,Regional!$A$2:$B$7,2,FALSE)</f>
        <v>5777.3733049938401</v>
      </c>
      <c r="J160" s="273">
        <f>$E160*VLOOKUP(J$146,Regional!$A$2:$B$7,2,FALSE)</f>
        <v>5827.9210133692077</v>
      </c>
      <c r="K160" s="74">
        <f t="shared" si="58"/>
        <v>344643.46619569534</v>
      </c>
      <c r="L160" s="253">
        <f t="shared" si="59"/>
        <v>348951.50952314155</v>
      </c>
      <c r="M160" s="253">
        <f t="shared" si="59"/>
        <v>335372.55695503112</v>
      </c>
      <c r="N160" s="253">
        <f t="shared" si="59"/>
        <v>353948.83978297911</v>
      </c>
      <c r="O160" s="253">
        <f t="shared" si="59"/>
        <v>346642.39829963038</v>
      </c>
      <c r="P160" s="254">
        <f t="shared" si="59"/>
        <v>349675.26080215245</v>
      </c>
      <c r="Q160" s="185">
        <f>VLOOKUP(B160,Valores!$A$2:$P$300,14,FALSE)</f>
        <v>1</v>
      </c>
      <c r="R160" s="185">
        <f>VLOOKUP(B160,Valores!$A$2:$P$300,15,FALSE)</f>
        <v>3.1300000000000001E-2</v>
      </c>
      <c r="S160" s="186">
        <f t="shared" si="60"/>
        <v>0</v>
      </c>
      <c r="T160" s="186">
        <f t="shared" si="56"/>
        <v>0</v>
      </c>
      <c r="U160" s="186">
        <f t="shared" si="56"/>
        <v>0</v>
      </c>
      <c r="V160" s="186">
        <f t="shared" si="56"/>
        <v>0</v>
      </c>
      <c r="W160" s="186">
        <f t="shared" si="56"/>
        <v>0</v>
      </c>
      <c r="Y160" s="174">
        <f t="shared" si="61"/>
        <v>348951.50952314155</v>
      </c>
      <c r="Z160" s="31">
        <f t="shared" si="61"/>
        <v>335372.55695503112</v>
      </c>
      <c r="AA160" s="31">
        <f t="shared" si="61"/>
        <v>353948.83978297911</v>
      </c>
      <c r="AB160" s="31">
        <f t="shared" si="61"/>
        <v>346642.39829963038</v>
      </c>
      <c r="AC160" s="220">
        <f t="shared" si="61"/>
        <v>349675.26080215245</v>
      </c>
      <c r="AE160" s="186">
        <f t="shared" si="57"/>
        <v>348951.50952314155</v>
      </c>
      <c r="AF160" s="29">
        <f t="shared" si="57"/>
        <v>335372.55695503112</v>
      </c>
      <c r="AG160" s="29">
        <f t="shared" si="57"/>
        <v>353948.83978297911</v>
      </c>
      <c r="AH160" s="29">
        <f t="shared" si="57"/>
        <v>346642.39829963038</v>
      </c>
      <c r="AI160" s="187">
        <f t="shared" si="57"/>
        <v>349675.26080215245</v>
      </c>
    </row>
    <row r="161" spans="1:35" s="29" customFormat="1" x14ac:dyDescent="0.2">
      <c r="A161" s="79"/>
      <c r="B161" s="80" t="s">
        <v>143</v>
      </c>
      <c r="C161" s="80"/>
      <c r="D161" s="81"/>
      <c r="E161" s="82"/>
      <c r="F161" s="83"/>
      <c r="G161" s="83"/>
      <c r="H161" s="83"/>
      <c r="I161" s="83"/>
      <c r="J161" s="83"/>
      <c r="K161" s="192">
        <f>SUM(K147:K160)</f>
        <v>8587429.5255987197</v>
      </c>
      <c r="L161" s="83">
        <f>SUM(L147:L160)</f>
        <v>8694772.394668702</v>
      </c>
      <c r="M161" s="83">
        <f t="shared" ref="M161:P161" si="62">SUM(M147:M160)</f>
        <v>8356427.6713601127</v>
      </c>
      <c r="N161" s="83">
        <f t="shared" si="62"/>
        <v>8819290.1227898821</v>
      </c>
      <c r="O161" s="83">
        <f t="shared" si="62"/>
        <v>8637236.616847191</v>
      </c>
      <c r="P161" s="83">
        <f t="shared" si="62"/>
        <v>8712805.9966724589</v>
      </c>
      <c r="S161" s="174">
        <f>SUMIF($Q147:$Q160,"&lt;&gt;Rateio",AE147:AE160)</f>
        <v>8694772.394668702</v>
      </c>
      <c r="T161" s="174">
        <f>SUMIF($Q147:$Q160,"&lt;&gt;Rateio",AF147:AF160)</f>
        <v>8356427.6713601127</v>
      </c>
      <c r="U161" s="174">
        <f>SUMIF($Q147:$Q160,"&lt;&gt;Rateio",AG147:AG160)</f>
        <v>8819290.1227898821</v>
      </c>
      <c r="V161" s="174">
        <f>SUMIF($Q147:$Q160,"&lt;&gt;Rateio",AH147:AH160)</f>
        <v>8637236.616847191</v>
      </c>
      <c r="W161" s="214">
        <f>SUMIF($Q147:$Q160,"&lt;&gt;Rateio",AI147:AI160)</f>
        <v>8712805.9966724589</v>
      </c>
      <c r="Y161" s="186"/>
      <c r="AC161" s="187"/>
      <c r="AE161" s="186"/>
      <c r="AI161" s="187"/>
    </row>
    <row r="162" spans="1:35" s="29" customFormat="1" ht="12.75" hidden="1" customHeight="1" x14ac:dyDescent="0.2">
      <c r="A162" s="79"/>
      <c r="B162" s="80"/>
      <c r="C162" s="80"/>
      <c r="D162" s="81"/>
      <c r="E162" s="137" t="s">
        <v>118</v>
      </c>
      <c r="F162" s="87" t="s">
        <v>129</v>
      </c>
      <c r="G162" s="87" t="s">
        <v>130</v>
      </c>
      <c r="H162" s="87" t="s">
        <v>142</v>
      </c>
      <c r="I162" s="87" t="s">
        <v>132</v>
      </c>
      <c r="J162" s="87" t="s">
        <v>133</v>
      </c>
      <c r="K162" s="88"/>
      <c r="L162" s="83"/>
      <c r="M162" s="83"/>
      <c r="N162" s="83"/>
      <c r="O162" s="83"/>
      <c r="P162" s="83"/>
      <c r="S162" s="186"/>
      <c r="T162" s="186"/>
      <c r="U162" s="186"/>
      <c r="V162" s="186"/>
      <c r="W162" s="219"/>
      <c r="Y162" s="186"/>
      <c r="AC162" s="187"/>
      <c r="AE162" s="186"/>
      <c r="AI162" s="187"/>
    </row>
    <row r="163" spans="1:35" s="29" customFormat="1" ht="12.75" hidden="1" customHeight="1" x14ac:dyDescent="0.2">
      <c r="A163" s="89"/>
      <c r="B163" s="90" t="s">
        <v>206</v>
      </c>
      <c r="C163" s="90"/>
      <c r="D163" s="91"/>
      <c r="E163" s="92" t="e">
        <f>(SUMIF(#REF!,"Obras civis",K147:K160)+#REF!)*3.98%</f>
        <v>#REF!</v>
      </c>
      <c r="F163" s="93" t="e">
        <f>(SUMIF(#REF!,"Obras civis",L147:L160)+#REF!)*3.98%</f>
        <v>#REF!</v>
      </c>
      <c r="G163" s="93" t="e">
        <f>(SUMIF(#REF!,"Obras civis",M147:M160)+#REF!)*3.98%</f>
        <v>#REF!</v>
      </c>
      <c r="H163" s="93" t="e">
        <f>(SUMIF(#REF!,"Obras civis",N147:N160)+#REF!)*3.98%</f>
        <v>#REF!</v>
      </c>
      <c r="I163" s="93" t="e">
        <f>(SUMIF(#REF!,"Obras civis",O147:O160)+#REF!)*3.98%</f>
        <v>#REF!</v>
      </c>
      <c r="J163" s="93" t="e">
        <f>(SUMIF(#REF!,"Obras civis",P147:P160)+#REF!)*3.98%</f>
        <v>#REF!</v>
      </c>
      <c r="K163" s="92"/>
      <c r="L163" s="93"/>
      <c r="M163" s="93"/>
      <c r="N163" s="93"/>
      <c r="O163" s="93"/>
      <c r="P163" s="93"/>
      <c r="S163" s="186"/>
      <c r="T163" s="186"/>
      <c r="U163" s="186"/>
      <c r="V163" s="186"/>
      <c r="W163" s="219"/>
      <c r="Y163" s="186"/>
      <c r="AC163" s="187"/>
      <c r="AE163" s="186"/>
      <c r="AI163" s="187"/>
    </row>
    <row r="164" spans="1:35" s="29" customFormat="1" ht="12.75" hidden="1" customHeight="1" x14ac:dyDescent="0.2">
      <c r="A164" s="89"/>
      <c r="B164" s="90" t="s">
        <v>145</v>
      </c>
      <c r="C164" s="97"/>
      <c r="D164" s="98"/>
      <c r="E164" s="99" t="e">
        <f>K161+#REF!+E163</f>
        <v>#REF!</v>
      </c>
      <c r="F164" s="100" t="e">
        <f>L161+#REF!+F163</f>
        <v>#REF!</v>
      </c>
      <c r="G164" s="100" t="e">
        <f>M161+#REF!+G163</f>
        <v>#REF!</v>
      </c>
      <c r="H164" s="100" t="e">
        <f>N161+#REF!+H163</f>
        <v>#REF!</v>
      </c>
      <c r="I164" s="100" t="e">
        <f>O161+#REF!+I163</f>
        <v>#REF!</v>
      </c>
      <c r="J164" s="100" t="e">
        <f>P161+#REF!+J163</f>
        <v>#REF!</v>
      </c>
      <c r="K164" s="99"/>
      <c r="L164" s="100"/>
      <c r="M164" s="100"/>
      <c r="N164" s="100"/>
      <c r="O164" s="100"/>
      <c r="P164" s="100"/>
      <c r="S164" s="186"/>
      <c r="T164" s="186"/>
      <c r="U164" s="186"/>
      <c r="V164" s="186"/>
      <c r="W164" s="219"/>
      <c r="Y164" s="186"/>
      <c r="AC164" s="187"/>
      <c r="AE164" s="186"/>
      <c r="AI164" s="187"/>
    </row>
    <row r="165" spans="1:35" s="29" customFormat="1" ht="12.75" hidden="1" customHeight="1" x14ac:dyDescent="0.2">
      <c r="A165" s="89"/>
      <c r="B165" s="90" t="s">
        <v>146</v>
      </c>
      <c r="C165" s="90"/>
      <c r="D165" s="91"/>
      <c r="E165" s="92" t="e">
        <f>E164*2.7%</f>
        <v>#REF!</v>
      </c>
      <c r="F165" s="93" t="e">
        <f>F164*2.7%</f>
        <v>#REF!</v>
      </c>
      <c r="G165" s="93" t="e">
        <f t="shared" ref="G165:J165" si="63">G164*2.7%</f>
        <v>#REF!</v>
      </c>
      <c r="H165" s="93" t="e">
        <f t="shared" si="63"/>
        <v>#REF!</v>
      </c>
      <c r="I165" s="93" t="e">
        <f t="shared" si="63"/>
        <v>#REF!</v>
      </c>
      <c r="J165" s="93" t="e">
        <f t="shared" si="63"/>
        <v>#REF!</v>
      </c>
      <c r="K165" s="92"/>
      <c r="L165" s="93"/>
      <c r="M165" s="93"/>
      <c r="N165" s="93"/>
      <c r="O165" s="93"/>
      <c r="P165" s="93"/>
      <c r="S165" s="186"/>
      <c r="T165" s="186"/>
      <c r="U165" s="186"/>
      <c r="V165" s="186"/>
      <c r="W165" s="219"/>
      <c r="Y165" s="186"/>
      <c r="AC165" s="187"/>
      <c r="AE165" s="186"/>
      <c r="AI165" s="187"/>
    </row>
    <row r="166" spans="1:35" s="29" customFormat="1" ht="12.75" hidden="1" customHeight="1" x14ac:dyDescent="0.2">
      <c r="A166" s="89"/>
      <c r="B166" s="90" t="s">
        <v>147</v>
      </c>
      <c r="C166" s="97"/>
      <c r="D166" s="98"/>
      <c r="E166" s="99" t="e">
        <f>E164*1.4%</f>
        <v>#REF!</v>
      </c>
      <c r="F166" s="100" t="e">
        <f>F164*1.4%</f>
        <v>#REF!</v>
      </c>
      <c r="G166" s="100" t="e">
        <f t="shared" ref="G166:J166" si="64">G164*1.4%</f>
        <v>#REF!</v>
      </c>
      <c r="H166" s="100" t="e">
        <f t="shared" si="64"/>
        <v>#REF!</v>
      </c>
      <c r="I166" s="100" t="e">
        <f t="shared" si="64"/>
        <v>#REF!</v>
      </c>
      <c r="J166" s="100" t="e">
        <f t="shared" si="64"/>
        <v>#REF!</v>
      </c>
      <c r="K166" s="99"/>
      <c r="L166" s="100"/>
      <c r="M166" s="100"/>
      <c r="N166" s="100"/>
      <c r="O166" s="100"/>
      <c r="P166" s="100"/>
      <c r="S166" s="186"/>
      <c r="T166" s="186"/>
      <c r="U166" s="186"/>
      <c r="V166" s="186"/>
      <c r="W166" s="219"/>
      <c r="Y166" s="186"/>
      <c r="AC166" s="187"/>
      <c r="AE166" s="186"/>
      <c r="AI166" s="187"/>
    </row>
    <row r="167" spans="1:35" s="29" customFormat="1" ht="12.75" hidden="1" customHeight="1" x14ac:dyDescent="0.2">
      <c r="A167" s="89"/>
      <c r="B167" s="90" t="s">
        <v>148</v>
      </c>
      <c r="C167" s="90"/>
      <c r="D167" s="90"/>
      <c r="E167" s="92" t="e">
        <f>E164*3.99%</f>
        <v>#REF!</v>
      </c>
      <c r="F167" s="93" t="e">
        <f>F164*3.99%</f>
        <v>#REF!</v>
      </c>
      <c r="G167" s="93" t="e">
        <f t="shared" ref="G167:J167" si="65">G164*3.99%</f>
        <v>#REF!</v>
      </c>
      <c r="H167" s="93" t="e">
        <f t="shared" si="65"/>
        <v>#REF!</v>
      </c>
      <c r="I167" s="93" t="e">
        <f t="shared" si="65"/>
        <v>#REF!</v>
      </c>
      <c r="J167" s="93" t="e">
        <f t="shared" si="65"/>
        <v>#REF!</v>
      </c>
      <c r="K167" s="92"/>
      <c r="L167" s="93"/>
      <c r="M167" s="93"/>
      <c r="N167" s="93"/>
      <c r="O167" s="93"/>
      <c r="P167" s="93"/>
      <c r="S167" s="186"/>
      <c r="T167" s="186"/>
      <c r="U167" s="186"/>
      <c r="V167" s="186"/>
      <c r="W167" s="219"/>
      <c r="Y167" s="186"/>
      <c r="AC167" s="187"/>
      <c r="AE167" s="186"/>
      <c r="AI167" s="187"/>
    </row>
    <row r="168" spans="1:35" s="29" customFormat="1" ht="12.75" hidden="1" customHeight="1" x14ac:dyDescent="0.2">
      <c r="A168" s="89"/>
      <c r="B168" s="104" t="s">
        <v>149</v>
      </c>
      <c r="C168" s="104"/>
      <c r="D168" s="105"/>
      <c r="E168" s="106" t="e">
        <f>E164*2.7%</f>
        <v>#REF!</v>
      </c>
      <c r="F168" s="107" t="e">
        <f>F164*2.7%</f>
        <v>#REF!</v>
      </c>
      <c r="G168" s="107" t="e">
        <f t="shared" ref="G168:J168" si="66">G164*2.7%</f>
        <v>#REF!</v>
      </c>
      <c r="H168" s="107" t="e">
        <f t="shared" si="66"/>
        <v>#REF!</v>
      </c>
      <c r="I168" s="107" t="e">
        <f t="shared" si="66"/>
        <v>#REF!</v>
      </c>
      <c r="J168" s="107" t="e">
        <f t="shared" si="66"/>
        <v>#REF!</v>
      </c>
      <c r="K168" s="106"/>
      <c r="L168" s="107"/>
      <c r="M168" s="107"/>
      <c r="N168" s="107"/>
      <c r="O168" s="107"/>
      <c r="P168" s="107"/>
      <c r="S168" s="186"/>
      <c r="T168" s="186"/>
      <c r="U168" s="186"/>
      <c r="V168" s="186"/>
      <c r="W168" s="219"/>
      <c r="Y168" s="186"/>
      <c r="AC168" s="187"/>
      <c r="AE168" s="186"/>
      <c r="AI168" s="187"/>
    </row>
    <row r="169" spans="1:35" s="29" customFormat="1" ht="12.75" hidden="1" customHeight="1" x14ac:dyDescent="0.2">
      <c r="A169" s="89"/>
      <c r="B169" s="90" t="s">
        <v>150</v>
      </c>
      <c r="C169" s="90"/>
      <c r="D169" s="91"/>
      <c r="E169" s="106" t="e">
        <f>E164+E165+E166+E167+E168</f>
        <v>#REF!</v>
      </c>
      <c r="F169" s="93" t="e">
        <f>F164+F165+F166+F167+F168</f>
        <v>#REF!</v>
      </c>
      <c r="G169" s="93" t="e">
        <f t="shared" ref="G169:J169" si="67">G164+G165+G166+G167+G168</f>
        <v>#REF!</v>
      </c>
      <c r="H169" s="93" t="e">
        <f t="shared" si="67"/>
        <v>#REF!</v>
      </c>
      <c r="I169" s="93" t="e">
        <f t="shared" si="67"/>
        <v>#REF!</v>
      </c>
      <c r="J169" s="93" t="e">
        <f t="shared" si="67"/>
        <v>#REF!</v>
      </c>
      <c r="K169" s="92"/>
      <c r="L169" s="93"/>
      <c r="M169" s="93"/>
      <c r="N169" s="93"/>
      <c r="O169" s="93"/>
      <c r="P169" s="93"/>
      <c r="S169" s="186"/>
      <c r="T169" s="186"/>
      <c r="U169" s="186"/>
      <c r="V169" s="186"/>
      <c r="W169" s="219"/>
      <c r="Y169" s="186"/>
      <c r="AC169" s="187"/>
      <c r="AE169" s="186"/>
      <c r="AI169" s="187"/>
    </row>
    <row r="170" spans="1:35" s="29" customFormat="1" ht="12.75" hidden="1" customHeight="1" x14ac:dyDescent="0.2">
      <c r="A170" s="90"/>
      <c r="B170" s="90" t="s">
        <v>151</v>
      </c>
      <c r="C170" s="90"/>
      <c r="D170" s="91"/>
      <c r="E170" s="92" t="e">
        <f t="shared" ref="E170:J170" si="68">E169*3%</f>
        <v>#REF!</v>
      </c>
      <c r="F170" s="93" t="e">
        <f t="shared" si="68"/>
        <v>#REF!</v>
      </c>
      <c r="G170" s="93" t="e">
        <f t="shared" si="68"/>
        <v>#REF!</v>
      </c>
      <c r="H170" s="93" t="e">
        <f t="shared" si="68"/>
        <v>#REF!</v>
      </c>
      <c r="I170" s="93" t="e">
        <f t="shared" si="68"/>
        <v>#REF!</v>
      </c>
      <c r="J170" s="93" t="e">
        <f t="shared" si="68"/>
        <v>#REF!</v>
      </c>
      <c r="K170" s="92"/>
      <c r="L170" s="93"/>
      <c r="M170" s="93"/>
      <c r="N170" s="93"/>
      <c r="O170" s="93"/>
      <c r="P170" s="93"/>
      <c r="S170" s="186"/>
      <c r="T170" s="186"/>
      <c r="U170" s="186"/>
      <c r="V170" s="186"/>
      <c r="W170" s="219"/>
      <c r="Y170" s="186"/>
      <c r="AC170" s="187"/>
      <c r="AE170" s="186"/>
      <c r="AI170" s="187"/>
    </row>
    <row r="171" spans="1:35" s="29" customFormat="1" ht="12.75" hidden="1" customHeight="1" x14ac:dyDescent="0.2">
      <c r="A171" s="110"/>
      <c r="B171" s="110" t="s">
        <v>152</v>
      </c>
      <c r="C171" s="110"/>
      <c r="D171" s="111"/>
      <c r="E171" s="112" t="e">
        <f>E169*2.7%</f>
        <v>#REF!</v>
      </c>
      <c r="F171" s="103" t="e">
        <f>F169*2.7%</f>
        <v>#REF!</v>
      </c>
      <c r="G171" s="103" t="e">
        <f t="shared" ref="G171:J171" si="69">G169*2.7%</f>
        <v>#REF!</v>
      </c>
      <c r="H171" s="103" t="e">
        <f t="shared" si="69"/>
        <v>#REF!</v>
      </c>
      <c r="I171" s="103" t="e">
        <f t="shared" si="69"/>
        <v>#REF!</v>
      </c>
      <c r="J171" s="103" t="e">
        <f t="shared" si="69"/>
        <v>#REF!</v>
      </c>
      <c r="K171" s="112"/>
      <c r="L171" s="103"/>
      <c r="M171" s="103"/>
      <c r="N171" s="103"/>
      <c r="O171" s="103"/>
      <c r="P171" s="103"/>
      <c r="S171" s="186"/>
      <c r="T171" s="186"/>
      <c r="U171" s="186"/>
      <c r="V171" s="186"/>
      <c r="W171" s="219"/>
      <c r="Y171" s="186"/>
      <c r="AC171" s="187"/>
      <c r="AE171" s="186"/>
      <c r="AI171" s="187"/>
    </row>
    <row r="172" spans="1:35" s="29" customFormat="1" x14ac:dyDescent="0.2">
      <c r="A172" s="79"/>
      <c r="B172" s="80" t="s">
        <v>153</v>
      </c>
      <c r="C172" s="80"/>
      <c r="D172" s="81"/>
      <c r="E172" s="82">
        <f>K161*(1+Entrada!$H$13)</f>
        <v>12882003.031350639</v>
      </c>
      <c r="F172" s="83">
        <f>L161*(1+Entrada!$H$13)</f>
        <v>13043028.06924252</v>
      </c>
      <c r="G172" s="83">
        <f>M161*(1+Entrada!$H$13)</f>
        <v>12535477.149807304</v>
      </c>
      <c r="H172" s="83">
        <f>N161*(1+Entrada!$H$13)</f>
        <v>13229817.113197101</v>
      </c>
      <c r="I172" s="83">
        <f>O161*(1+Entrada!$H$13)</f>
        <v>12956718.648932472</v>
      </c>
      <c r="J172" s="83">
        <f>P161*(1+Entrada!$H$13)</f>
        <v>13070080.275608355</v>
      </c>
      <c r="K172" s="82"/>
      <c r="L172" s="83"/>
      <c r="M172" s="83"/>
      <c r="N172" s="83"/>
      <c r="O172" s="83"/>
      <c r="P172" s="83"/>
      <c r="S172" s="174">
        <f>SUMIF($Q147:$Q160,"&lt;&gt;Rateio",Y147:Y160)</f>
        <v>8694772.394668702</v>
      </c>
      <c r="T172" s="174">
        <f>SUMIF($Q147:$Q160,"&lt;&gt;Rateio",Z147:Z160)</f>
        <v>8356427.6713601127</v>
      </c>
      <c r="U172" s="174">
        <f>SUMIF($Q147:$Q160,"&lt;&gt;Rateio",AA147:AA160)</f>
        <v>8819290.1227898821</v>
      </c>
      <c r="V172" s="174">
        <f>SUMIF($Q147:$Q160,"&lt;&gt;Rateio",AB147:AB160)</f>
        <v>8637236.616847191</v>
      </c>
      <c r="W172" s="214">
        <f>SUMIF($Q147:$Q160,"&lt;&gt;Rateio",AC147:AC160)</f>
        <v>8712805.9966724589</v>
      </c>
      <c r="Y172" s="186"/>
      <c r="AC172" s="187"/>
      <c r="AE172" s="186"/>
      <c r="AI172" s="187"/>
    </row>
    <row r="173" spans="1:35" s="29" customFormat="1" x14ac:dyDescent="0.2">
      <c r="C173" s="231"/>
      <c r="E173" s="168">
        <f>AVERAGE(F173:J173)</f>
        <v>1</v>
      </c>
      <c r="F173" s="193">
        <f>S173</f>
        <v>1</v>
      </c>
      <c r="G173" s="194">
        <f>T173</f>
        <v>1</v>
      </c>
      <c r="H173" s="194">
        <f>U173</f>
        <v>1</v>
      </c>
      <c r="I173" s="194">
        <f>V173</f>
        <v>1</v>
      </c>
      <c r="J173" s="195">
        <f>W173</f>
        <v>1</v>
      </c>
      <c r="K173" s="233"/>
      <c r="L173" s="233"/>
      <c r="M173" s="233"/>
      <c r="N173" s="31"/>
      <c r="O173" s="31"/>
      <c r="P173" s="31"/>
      <c r="Q173" s="31"/>
      <c r="S173" s="196">
        <f>S161/S172</f>
        <v>1</v>
      </c>
      <c r="T173" s="196">
        <f>T161/T172</f>
        <v>1</v>
      </c>
      <c r="U173" s="196">
        <f>U161/U172</f>
        <v>1</v>
      </c>
      <c r="V173" s="196">
        <f>V161/V172</f>
        <v>1</v>
      </c>
      <c r="W173" s="255">
        <f>W161/W172</f>
        <v>1</v>
      </c>
      <c r="Y173" s="196"/>
      <c r="Z173" s="197"/>
      <c r="AA173" s="197"/>
      <c r="AB173" s="197"/>
      <c r="AC173" s="198"/>
      <c r="AE173" s="196"/>
      <c r="AF173" s="197"/>
      <c r="AG173" s="197"/>
      <c r="AH173" s="197"/>
      <c r="AI173" s="198"/>
    </row>
    <row r="174" spans="1:35" s="29" customFormat="1" x14ac:dyDescent="0.2">
      <c r="C174" s="231"/>
      <c r="E174" s="199"/>
      <c r="F174" s="200"/>
      <c r="G174" s="200"/>
      <c r="H174" s="200"/>
      <c r="I174" s="200"/>
      <c r="J174" s="200"/>
      <c r="K174" s="233"/>
      <c r="L174" s="233"/>
      <c r="M174" s="233"/>
      <c r="N174" s="31"/>
      <c r="O174" s="31"/>
      <c r="P174" s="31"/>
      <c r="Q174" s="31"/>
    </row>
    <row r="175" spans="1:35" s="29" customFormat="1" x14ac:dyDescent="0.2">
      <c r="C175" s="231"/>
      <c r="E175" s="199"/>
      <c r="F175" s="200"/>
      <c r="G175" s="200"/>
      <c r="H175" s="200"/>
      <c r="I175" s="200"/>
      <c r="J175" s="200"/>
      <c r="K175" s="233"/>
      <c r="L175" s="233"/>
      <c r="M175" s="233"/>
      <c r="N175" s="31"/>
      <c r="O175" s="31"/>
      <c r="P175" s="31"/>
      <c r="Q175" s="31"/>
    </row>
    <row r="176" spans="1:35" s="29" customFormat="1" x14ac:dyDescent="0.2">
      <c r="C176" s="231"/>
      <c r="E176" s="30"/>
      <c r="F176" s="233"/>
      <c r="G176" s="233"/>
      <c r="H176" s="233"/>
      <c r="I176" s="233"/>
      <c r="J176" s="233"/>
      <c r="K176" s="233"/>
      <c r="L176" s="233"/>
      <c r="M176" s="233"/>
      <c r="N176" s="31"/>
      <c r="O176" s="31"/>
      <c r="P176" s="31"/>
      <c r="Q176" s="31"/>
    </row>
    <row r="177" spans="1:35" s="35" customFormat="1" ht="12.75" customHeight="1" x14ac:dyDescent="0.25">
      <c r="B177" s="392" t="s">
        <v>319</v>
      </c>
      <c r="C177" s="232"/>
      <c r="D177" s="231"/>
      <c r="E177" s="233"/>
      <c r="F177" s="276"/>
      <c r="G177" s="231"/>
      <c r="H177" s="234"/>
      <c r="I177" s="235"/>
      <c r="J177" s="36"/>
      <c r="K177" s="36"/>
      <c r="L177" s="37"/>
      <c r="M177" s="36"/>
      <c r="N177" s="36"/>
      <c r="S177" s="171" t="s">
        <v>129</v>
      </c>
      <c r="T177" s="171" t="s">
        <v>130</v>
      </c>
      <c r="U177" s="171" t="s">
        <v>142</v>
      </c>
      <c r="V177" s="171" t="s">
        <v>132</v>
      </c>
      <c r="W177" s="213" t="s">
        <v>133</v>
      </c>
      <c r="Y177" s="171" t="s">
        <v>129</v>
      </c>
      <c r="Z177" s="171" t="s">
        <v>130</v>
      </c>
      <c r="AA177" s="171" t="s">
        <v>142</v>
      </c>
      <c r="AB177" s="171" t="s">
        <v>132</v>
      </c>
      <c r="AC177" s="213" t="s">
        <v>133</v>
      </c>
      <c r="AE177" s="171" t="s">
        <v>129</v>
      </c>
      <c r="AF177" s="171" t="s">
        <v>130</v>
      </c>
      <c r="AG177" s="171" t="s">
        <v>142</v>
      </c>
      <c r="AH177" s="171" t="s">
        <v>132</v>
      </c>
      <c r="AI177" s="213" t="s">
        <v>133</v>
      </c>
    </row>
    <row r="178" spans="1:35" s="35" customFormat="1" ht="12.75" customHeight="1" x14ac:dyDescent="0.2">
      <c r="B178" s="392"/>
      <c r="C178" s="236"/>
      <c r="D178" s="258"/>
      <c r="E178" s="267"/>
      <c r="F178" s="233"/>
      <c r="G178" s="258"/>
      <c r="H178" s="259"/>
      <c r="I178" s="259"/>
      <c r="J178" s="36"/>
      <c r="K178" s="36"/>
      <c r="L178" s="37"/>
      <c r="M178" s="36"/>
      <c r="N178" s="36"/>
      <c r="Q178" s="29" t="s">
        <v>202</v>
      </c>
      <c r="S178" s="174">
        <f>SUMIF($Q181:$Q194,"Rateio",L181:L194)+F206</f>
        <v>15667422.650498562</v>
      </c>
      <c r="T178" s="174">
        <f>SUMIF($Q181:$Q194,"Rateio",M181:M194)+G206</f>
        <v>15057747.141926069</v>
      </c>
      <c r="U178" s="174">
        <f>SUMIF($Q181:$Q194,"Rateio",N181:N194)+H206</f>
        <v>15891795.61685138</v>
      </c>
      <c r="V178" s="174">
        <f>SUMIF($Q181:$Q194,"Rateio",O181:O194)+I206</f>
        <v>15563746.866045877</v>
      </c>
      <c r="W178" s="214">
        <f>SUMIF($Q181:$Q194,"Rateio",P181:P194)+J206</f>
        <v>15699918.045625517</v>
      </c>
      <c r="Y178" s="215"/>
      <c r="AC178" s="175"/>
      <c r="AE178" s="215"/>
      <c r="AI178" s="175"/>
    </row>
    <row r="179" spans="1:35" s="44" customFormat="1" x14ac:dyDescent="0.2">
      <c r="A179" s="379" t="s">
        <v>136</v>
      </c>
      <c r="B179" s="393" t="s">
        <v>138</v>
      </c>
      <c r="C179" s="379" t="s">
        <v>3</v>
      </c>
      <c r="D179" s="396" t="s">
        <v>139</v>
      </c>
      <c r="E179" s="43">
        <f>$E$8</f>
        <v>44228</v>
      </c>
      <c r="F179" s="377" t="str">
        <f>$F$8</f>
        <v>Preço Unitário</v>
      </c>
      <c r="G179" s="377"/>
      <c r="H179" s="377"/>
      <c r="I179" s="377"/>
      <c r="J179" s="377"/>
      <c r="K179" s="43">
        <f>$K$8</f>
        <v>44228</v>
      </c>
      <c r="L179" s="378" t="str">
        <f>$L$8</f>
        <v>Preço Total</v>
      </c>
      <c r="M179" s="378"/>
      <c r="N179" s="378"/>
      <c r="O179" s="378"/>
      <c r="P179" s="378"/>
      <c r="Q179" s="176" t="s">
        <v>203</v>
      </c>
      <c r="S179" s="174">
        <f>SUMIF($R181:$R194,"UAR",L181:L194)</f>
        <v>0</v>
      </c>
      <c r="T179" s="174">
        <f>SUMIF($R181:$R194,"UAR",M181:M194)</f>
        <v>0</v>
      </c>
      <c r="U179" s="174">
        <f>SUMIF($R181:$R194,"UAR",N181:N194)</f>
        <v>0</v>
      </c>
      <c r="V179" s="174">
        <f>SUMIF($R181:$R194,"UAR",O181:O194)</f>
        <v>0</v>
      </c>
      <c r="W179" s="214">
        <f>SUMIF($R181:$R194,"UAR",P181:P194)</f>
        <v>0</v>
      </c>
      <c r="Y179" s="216"/>
      <c r="AC179" s="177"/>
      <c r="AE179" s="216"/>
      <c r="AI179" s="177"/>
    </row>
    <row r="180" spans="1:35" s="49" customFormat="1" x14ac:dyDescent="0.2">
      <c r="A180" s="379"/>
      <c r="B180" s="380"/>
      <c r="C180" s="379"/>
      <c r="D180" s="397"/>
      <c r="E180" s="45" t="s">
        <v>118</v>
      </c>
      <c r="F180" s="243" t="s">
        <v>129</v>
      </c>
      <c r="G180" s="243" t="s">
        <v>130</v>
      </c>
      <c r="H180" s="243" t="s">
        <v>142</v>
      </c>
      <c r="I180" s="243" t="s">
        <v>132</v>
      </c>
      <c r="J180" s="243" t="s">
        <v>133</v>
      </c>
      <c r="K180" s="45" t="s">
        <v>118</v>
      </c>
      <c r="L180" s="47" t="s">
        <v>129</v>
      </c>
      <c r="M180" s="47" t="s">
        <v>130</v>
      </c>
      <c r="N180" s="47" t="s">
        <v>142</v>
      </c>
      <c r="O180" s="47" t="s">
        <v>132</v>
      </c>
      <c r="P180" s="47" t="s">
        <v>133</v>
      </c>
      <c r="Q180" s="176" t="s">
        <v>204</v>
      </c>
      <c r="S180" s="181">
        <f>S179/S178</f>
        <v>0</v>
      </c>
      <c r="T180" s="181">
        <f>T179/T178</f>
        <v>0</v>
      </c>
      <c r="U180" s="181">
        <f>U179/U178</f>
        <v>0</v>
      </c>
      <c r="V180" s="181">
        <f>V179/V178</f>
        <v>0</v>
      </c>
      <c r="W180" s="217">
        <f>W179/W178</f>
        <v>0</v>
      </c>
      <c r="Y180" s="218"/>
      <c r="Z180" s="182"/>
      <c r="AA180" s="182"/>
      <c r="AB180" s="182"/>
      <c r="AC180" s="184"/>
      <c r="AE180" s="218"/>
      <c r="AF180" s="182"/>
      <c r="AG180" s="182"/>
      <c r="AH180" s="182"/>
      <c r="AI180" s="184"/>
    </row>
    <row r="181" spans="1:35" x14ac:dyDescent="0.2">
      <c r="A181" s="246">
        <v>1</v>
      </c>
      <c r="B181" s="116" t="s">
        <v>82</v>
      </c>
      <c r="C181" s="1" t="str">
        <f>VLOOKUP(B181,Valores!$A$2:$F$223,5,FALSE)</f>
        <v>unid.</v>
      </c>
      <c r="D181" s="247">
        <v>1</v>
      </c>
      <c r="E181" s="53">
        <f>EXP(10.90679)*POWER(Resumo!$C$72,0.38282)*POWER(Resumo!$D$72,0.00247)*POWER(Resumo!$E$72,0.45363)*(IF(Resumo!$F$72="ONAN/ONAF",0.8,IF(Resumo!$F$72="ONAN/ONAF/ONAF",1,1.1)))*1.024659*0.93*(1+Valores!$H$4)*(1+Valores!$I$4)*(1+Valores!$J$4)*VLOOKUP(VLOOKUP($B10,Indices_Poder!$B$5:$E$250,3,FALSE),Indices_Poder!$G$6:$N$28,8,FALSE)</f>
        <v>9807299.0513513703</v>
      </c>
      <c r="F181" s="272">
        <f>$E181*VLOOKUP(F$180,Regional!$A$2:$B$7,2,FALSE)</f>
        <v>9929890.2894932628</v>
      </c>
      <c r="G181" s="272">
        <f>$E181*VLOOKUP(G$180,Regional!$A$2:$B$7,2,FALSE)</f>
        <v>9543482.7068700176</v>
      </c>
      <c r="H181" s="272">
        <f>$E181*VLOOKUP(H$180,Regional!$A$2:$B$7,2,FALSE)</f>
        <v>10072096.125737857</v>
      </c>
      <c r="I181" s="272">
        <f>$E181*VLOOKUP(I$180,Regional!$A$2:$B$7,2,FALSE)</f>
        <v>9864181.3858492076</v>
      </c>
      <c r="J181" s="273">
        <f>$E181*VLOOKUP(J$180,Regional!$A$2:$B$7,2,FALSE)</f>
        <v>9950485.6175011005</v>
      </c>
      <c r="K181" s="56">
        <f>D181*E181</f>
        <v>9807299.0513513703</v>
      </c>
      <c r="L181" s="248">
        <f>D181*F181</f>
        <v>9929890.2894932628</v>
      </c>
      <c r="M181" s="248">
        <f>D181*G181</f>
        <v>9543482.7068700176</v>
      </c>
      <c r="N181" s="248">
        <f>D181*H181</f>
        <v>10072096.125737857</v>
      </c>
      <c r="O181" s="248">
        <f>D181*I181</f>
        <v>9864181.3858492076</v>
      </c>
      <c r="P181" s="249">
        <f>D181*J181</f>
        <v>9950485.6175011005</v>
      </c>
      <c r="Q181" s="185">
        <f>VLOOKUP(B181,Valores!$A$2:$P$300,14,FALSE)</f>
        <v>1</v>
      </c>
      <c r="R181" s="185">
        <f>VLOOKUP(B181,Valores!$A$2:$P$300,15,FALSE)</f>
        <v>2.86E-2</v>
      </c>
      <c r="S181" s="186">
        <f>IF($R181="UAR",L181*S$180,0)</f>
        <v>0</v>
      </c>
      <c r="T181" s="186">
        <f t="shared" ref="T181:W194" si="70">IF($R181="UAR",M181*T$180,0)</f>
        <v>0</v>
      </c>
      <c r="U181" s="186">
        <f t="shared" si="70"/>
        <v>0</v>
      </c>
      <c r="V181" s="186">
        <f t="shared" si="70"/>
        <v>0</v>
      </c>
      <c r="W181" s="186">
        <f t="shared" si="70"/>
        <v>0</v>
      </c>
      <c r="Y181" s="174">
        <f>L181+S181</f>
        <v>9929890.2894932628</v>
      </c>
      <c r="Z181" s="31">
        <f>M181+T181</f>
        <v>9543482.7068700176</v>
      </c>
      <c r="AA181" s="31">
        <f>N181+U181</f>
        <v>10072096.125737857</v>
      </c>
      <c r="AB181" s="31">
        <f>O181+V181</f>
        <v>9864181.3858492076</v>
      </c>
      <c r="AC181" s="220">
        <f>P181+W181</f>
        <v>9950485.6175011005</v>
      </c>
      <c r="AE181" s="186">
        <f t="shared" ref="AE181:AI194" si="71">IF($Q181="rateio",0,Y181*$Q181)</f>
        <v>9929890.2894932628</v>
      </c>
      <c r="AF181" s="29">
        <f t="shared" si="71"/>
        <v>9543482.7068700176</v>
      </c>
      <c r="AG181" s="29">
        <f t="shared" si="71"/>
        <v>10072096.125737857</v>
      </c>
      <c r="AH181" s="29">
        <f t="shared" si="71"/>
        <v>9864181.3858492076</v>
      </c>
      <c r="AI181" s="187">
        <f t="shared" si="71"/>
        <v>9950485.6175011005</v>
      </c>
    </row>
    <row r="182" spans="1:35" x14ac:dyDescent="0.2">
      <c r="A182" s="250">
        <v>2</v>
      </c>
      <c r="B182" s="1" t="s">
        <v>238</v>
      </c>
      <c r="C182" s="1" t="str">
        <f>VLOOKUP(B182,Valores!$A$2:$F$223,5,FALSE)</f>
        <v>unid.</v>
      </c>
      <c r="D182" s="1">
        <v>0</v>
      </c>
      <c r="E182" s="64">
        <f>VLOOKUP($B182,Valores!$A$2:$G$300,6,FALSE)*VLOOKUP(VLOOKUP($B182,Indices_Poder!$B$5:$E$250,3,FALSE),Indices_Poder!$G$6:$N$28,4,FALSE)</f>
        <v>2604.1258136719553</v>
      </c>
      <c r="F182" s="272">
        <f>$E182*VLOOKUP(F$180,Regional!$A$2:$B$7,2,FALSE)</f>
        <v>2636.6773863428548</v>
      </c>
      <c r="G182" s="272">
        <f>$E182*VLOOKUP(G$180,Regional!$A$2:$B$7,2,FALSE)</f>
        <v>2534.0748292841795</v>
      </c>
      <c r="H182" s="272">
        <f>$E182*VLOOKUP(H$180,Regional!$A$2:$B$7,2,FALSE)</f>
        <v>2674.4372106410979</v>
      </c>
      <c r="I182" s="272">
        <f>$E182*VLOOKUP(I$180,Regional!$A$2:$B$7,2,FALSE)</f>
        <v>2619.2297433912527</v>
      </c>
      <c r="J182" s="273">
        <f>$E182*VLOOKUP(J$180,Regional!$A$2:$B$7,2,FALSE)</f>
        <v>2642.1460505515656</v>
      </c>
      <c r="K182" s="66">
        <f t="shared" ref="K182:K194" si="72">D182*E182</f>
        <v>0</v>
      </c>
      <c r="L182" s="65">
        <f t="shared" ref="L182:P194" si="73">$D182*F182</f>
        <v>0</v>
      </c>
      <c r="M182" s="65">
        <f t="shared" si="73"/>
        <v>0</v>
      </c>
      <c r="N182" s="65">
        <f t="shared" si="73"/>
        <v>0</v>
      </c>
      <c r="O182" s="65">
        <f t="shared" si="73"/>
        <v>0</v>
      </c>
      <c r="P182" s="133">
        <f t="shared" si="73"/>
        <v>0</v>
      </c>
      <c r="Q182" s="185">
        <f>VLOOKUP(B182,Valores!$A$2:$P$300,14,FALSE)</f>
        <v>1</v>
      </c>
      <c r="R182" s="185">
        <f>VLOOKUP(B182,Valores!$A$2:$P$300,15,FALSE)</f>
        <v>2.7E-2</v>
      </c>
      <c r="S182" s="186">
        <f t="shared" ref="S182:S194" si="74">IF($R182="UAR",L182*S$180,0)</f>
        <v>0</v>
      </c>
      <c r="T182" s="186">
        <f t="shared" si="70"/>
        <v>0</v>
      </c>
      <c r="U182" s="186">
        <f t="shared" si="70"/>
        <v>0</v>
      </c>
      <c r="V182" s="186">
        <f t="shared" si="70"/>
        <v>0</v>
      </c>
      <c r="W182" s="186">
        <f t="shared" si="70"/>
        <v>0</v>
      </c>
      <c r="Y182" s="174">
        <f t="shared" ref="Y182:AC194" si="75">L182+S182</f>
        <v>0</v>
      </c>
      <c r="Z182" s="31">
        <f t="shared" si="75"/>
        <v>0</v>
      </c>
      <c r="AA182" s="31">
        <f t="shared" si="75"/>
        <v>0</v>
      </c>
      <c r="AB182" s="31">
        <f t="shared" si="75"/>
        <v>0</v>
      </c>
      <c r="AC182" s="220">
        <f t="shared" si="75"/>
        <v>0</v>
      </c>
      <c r="AE182" s="186">
        <f t="shared" si="71"/>
        <v>0</v>
      </c>
      <c r="AF182" s="29">
        <f t="shared" si="71"/>
        <v>0</v>
      </c>
      <c r="AG182" s="29">
        <f t="shared" si="71"/>
        <v>0</v>
      </c>
      <c r="AH182" s="29">
        <f t="shared" si="71"/>
        <v>0</v>
      </c>
      <c r="AI182" s="187">
        <f t="shared" si="71"/>
        <v>0</v>
      </c>
    </row>
    <row r="183" spans="1:35" x14ac:dyDescent="0.2">
      <c r="A183" s="250">
        <v>3</v>
      </c>
      <c r="B183" s="1" t="s">
        <v>239</v>
      </c>
      <c r="C183" s="1" t="str">
        <f>VLOOKUP(B183,Valores!$A$2:$F$223,5,FALSE)</f>
        <v>unid.</v>
      </c>
      <c r="D183" s="1">
        <v>0</v>
      </c>
      <c r="E183" s="64">
        <f>VLOOKUP($B183,Valores!$A$2:$G$300,6,FALSE)*VLOOKUP(VLOOKUP($B183,Indices_Poder!$B$5:$E$250,3,FALSE),Indices_Poder!$G$6:$N$28,4,FALSE)</f>
        <v>2604.1258136719553</v>
      </c>
      <c r="F183" s="272">
        <f>$E183*VLOOKUP(F$180,Regional!$A$2:$B$7,2,FALSE)</f>
        <v>2636.6773863428548</v>
      </c>
      <c r="G183" s="272">
        <f>$E183*VLOOKUP(G$180,Regional!$A$2:$B$7,2,FALSE)</f>
        <v>2534.0748292841795</v>
      </c>
      <c r="H183" s="272">
        <f>$E183*VLOOKUP(H$180,Regional!$A$2:$B$7,2,FALSE)</f>
        <v>2674.4372106410979</v>
      </c>
      <c r="I183" s="272">
        <f>$E183*VLOOKUP(I$180,Regional!$A$2:$B$7,2,FALSE)</f>
        <v>2619.2297433912527</v>
      </c>
      <c r="J183" s="273">
        <f>$E183*VLOOKUP(J$180,Regional!$A$2:$B$7,2,FALSE)</f>
        <v>2642.1460505515656</v>
      </c>
      <c r="K183" s="66">
        <f t="shared" si="72"/>
        <v>0</v>
      </c>
      <c r="L183" s="65">
        <f t="shared" si="73"/>
        <v>0</v>
      </c>
      <c r="M183" s="65">
        <f t="shared" si="73"/>
        <v>0</v>
      </c>
      <c r="N183" s="65">
        <f t="shared" si="73"/>
        <v>0</v>
      </c>
      <c r="O183" s="65">
        <f t="shared" si="73"/>
        <v>0</v>
      </c>
      <c r="P183" s="133">
        <f t="shared" si="73"/>
        <v>0</v>
      </c>
      <c r="Q183" s="185">
        <f>VLOOKUP(B183,Valores!$A$2:$P$300,14,FALSE)</f>
        <v>1</v>
      </c>
      <c r="R183" s="185">
        <f>VLOOKUP(B183,Valores!$A$2:$P$300,15,FALSE)</f>
        <v>2.7E-2</v>
      </c>
      <c r="S183" s="186">
        <f t="shared" si="74"/>
        <v>0</v>
      </c>
      <c r="T183" s="186">
        <f t="shared" si="70"/>
        <v>0</v>
      </c>
      <c r="U183" s="186">
        <f t="shared" si="70"/>
        <v>0</v>
      </c>
      <c r="V183" s="186">
        <f t="shared" si="70"/>
        <v>0</v>
      </c>
      <c r="W183" s="186">
        <f t="shared" si="70"/>
        <v>0</v>
      </c>
      <c r="Y183" s="174">
        <f t="shared" si="75"/>
        <v>0</v>
      </c>
      <c r="Z183" s="31">
        <f t="shared" si="75"/>
        <v>0</v>
      </c>
      <c r="AA183" s="31">
        <f t="shared" si="75"/>
        <v>0</v>
      </c>
      <c r="AB183" s="31">
        <f t="shared" si="75"/>
        <v>0</v>
      </c>
      <c r="AC183" s="220">
        <f t="shared" si="75"/>
        <v>0</v>
      </c>
      <c r="AE183" s="186">
        <f t="shared" si="71"/>
        <v>0</v>
      </c>
      <c r="AF183" s="29">
        <f t="shared" si="71"/>
        <v>0</v>
      </c>
      <c r="AG183" s="29">
        <f t="shared" si="71"/>
        <v>0</v>
      </c>
      <c r="AH183" s="29">
        <f t="shared" si="71"/>
        <v>0</v>
      </c>
      <c r="AI183" s="187">
        <f t="shared" si="71"/>
        <v>0</v>
      </c>
    </row>
    <row r="184" spans="1:35" x14ac:dyDescent="0.2">
      <c r="A184" s="250">
        <v>4</v>
      </c>
      <c r="B184" s="1" t="s">
        <v>30</v>
      </c>
      <c r="C184" s="1" t="str">
        <f>VLOOKUP(B184,Valores!$A$2:$F$223,5,FALSE)</f>
        <v>unid.</v>
      </c>
      <c r="D184" s="1">
        <v>1</v>
      </c>
      <c r="E184" s="64">
        <f>VLOOKUP($B184,Valores!$A$2:$G$300,6,FALSE)*VLOOKUP(VLOOKUP($B184,Indices_Poder!$B$5:$E$250,3,FALSE),Indices_Poder!$G$6:$N$28,4,FALSE)</f>
        <v>54015.592521526502</v>
      </c>
      <c r="F184" s="272">
        <f>$E184*VLOOKUP(F$180,Regional!$A$2:$B$7,2,FALSE)</f>
        <v>54690.78742804558</v>
      </c>
      <c r="G184" s="272">
        <f>$E184*VLOOKUP(G$180,Regional!$A$2:$B$7,2,FALSE)</f>
        <v>52562.57308269744</v>
      </c>
      <c r="H184" s="272">
        <f>$E184*VLOOKUP(H$180,Regional!$A$2:$B$7,2,FALSE)</f>
        <v>55474.01351960771</v>
      </c>
      <c r="I184" s="272">
        <f>$E184*VLOOKUP(I$180,Regional!$A$2:$B$7,2,FALSE)</f>
        <v>54328.882958151356</v>
      </c>
      <c r="J184" s="273">
        <f>$E184*VLOOKUP(J$180,Regional!$A$2:$B$7,2,FALSE)</f>
        <v>54804.220172340785</v>
      </c>
      <c r="K184" s="66">
        <f>D184*E184</f>
        <v>54015.592521526502</v>
      </c>
      <c r="L184" s="65">
        <f t="shared" si="73"/>
        <v>54690.78742804558</v>
      </c>
      <c r="M184" s="65">
        <f t="shared" si="73"/>
        <v>52562.57308269744</v>
      </c>
      <c r="N184" s="65">
        <f t="shared" si="73"/>
        <v>55474.01351960771</v>
      </c>
      <c r="O184" s="65">
        <f t="shared" si="73"/>
        <v>54328.882958151356</v>
      </c>
      <c r="P184" s="133">
        <f t="shared" si="73"/>
        <v>54804.220172340785</v>
      </c>
      <c r="Q184" s="185">
        <f>VLOOKUP(B184,Valores!$A$2:$P$300,14,FALSE)</f>
        <v>1</v>
      </c>
      <c r="R184" s="185">
        <f>VLOOKUP(B184,Valores!$A$2:$P$300,15,FALSE)</f>
        <v>0.04</v>
      </c>
      <c r="S184" s="186">
        <f t="shared" si="74"/>
        <v>0</v>
      </c>
      <c r="T184" s="186">
        <f t="shared" si="70"/>
        <v>0</v>
      </c>
      <c r="U184" s="186">
        <f t="shared" si="70"/>
        <v>0</v>
      </c>
      <c r="V184" s="186">
        <f t="shared" si="70"/>
        <v>0</v>
      </c>
      <c r="W184" s="186">
        <f t="shared" si="70"/>
        <v>0</v>
      </c>
      <c r="Y184" s="174">
        <f t="shared" si="75"/>
        <v>54690.78742804558</v>
      </c>
      <c r="Z184" s="31">
        <f t="shared" si="75"/>
        <v>52562.57308269744</v>
      </c>
      <c r="AA184" s="31">
        <f t="shared" si="75"/>
        <v>55474.01351960771</v>
      </c>
      <c r="AB184" s="31">
        <f t="shared" si="75"/>
        <v>54328.882958151356</v>
      </c>
      <c r="AC184" s="220">
        <f t="shared" si="75"/>
        <v>54804.220172340785</v>
      </c>
      <c r="AE184" s="186">
        <f t="shared" si="71"/>
        <v>54690.78742804558</v>
      </c>
      <c r="AF184" s="29">
        <f t="shared" si="71"/>
        <v>52562.57308269744</v>
      </c>
      <c r="AG184" s="29">
        <f t="shared" si="71"/>
        <v>55474.01351960771</v>
      </c>
      <c r="AH184" s="29">
        <f t="shared" si="71"/>
        <v>54328.882958151356</v>
      </c>
      <c r="AI184" s="187">
        <f t="shared" si="71"/>
        <v>54804.220172340785</v>
      </c>
    </row>
    <row r="185" spans="1:35" x14ac:dyDescent="0.2">
      <c r="A185" s="250">
        <v>5</v>
      </c>
      <c r="B185" s="1" t="s">
        <v>226</v>
      </c>
      <c r="C185" s="1" t="str">
        <f>VLOOKUP(B185,Valores!$A$2:$F$223,5,FALSE)</f>
        <v>kg</v>
      </c>
      <c r="D185" s="1">
        <v>0</v>
      </c>
      <c r="E185" s="64">
        <f>VLOOKUP($B185,Valores!$A$2:$G$300,6,FALSE)*VLOOKUP(VLOOKUP($B185,Indices_Poder!$B$5:$E$250,3,FALSE),Indices_Poder!$G$6:$N$28,4,FALSE)</f>
        <v>132.79382328753289</v>
      </c>
      <c r="F185" s="272">
        <f>$E185*VLOOKUP(F$180,Regional!$A$2:$B$7,2,FALSE)</f>
        <v>134.45374607862703</v>
      </c>
      <c r="G185" s="272">
        <f>$E185*VLOOKUP(G$180,Regional!$A$2:$B$7,2,FALSE)</f>
        <v>129.22166944109824</v>
      </c>
      <c r="H185" s="272">
        <f>$E185*VLOOKUP(H$180,Regional!$A$2:$B$7,2,FALSE)</f>
        <v>136.37925651629627</v>
      </c>
      <c r="I185" s="272">
        <f>$E185*VLOOKUP(I$180,Regional!$A$2:$B$7,2,FALSE)</f>
        <v>133.56402746260059</v>
      </c>
      <c r="J185" s="273">
        <f>$E185*VLOOKUP(J$180,Regional!$A$2:$B$7,2,FALSE)</f>
        <v>134.73261310753085</v>
      </c>
      <c r="K185" s="66">
        <f t="shared" si="72"/>
        <v>0</v>
      </c>
      <c r="L185" s="65">
        <f t="shared" si="73"/>
        <v>0</v>
      </c>
      <c r="M185" s="65">
        <f t="shared" si="73"/>
        <v>0</v>
      </c>
      <c r="N185" s="65">
        <f t="shared" si="73"/>
        <v>0</v>
      </c>
      <c r="O185" s="65">
        <f t="shared" si="73"/>
        <v>0</v>
      </c>
      <c r="P185" s="133">
        <f t="shared" si="73"/>
        <v>0</v>
      </c>
      <c r="Q185" s="185">
        <f>VLOOKUP(B185,Valores!$A$2:$P$300,14,FALSE)</f>
        <v>1</v>
      </c>
      <c r="R185" s="185">
        <f>VLOOKUP(B185,Valores!$A$2:$P$300,15,FALSE)</f>
        <v>2.5000000000000001E-2</v>
      </c>
      <c r="S185" s="186">
        <f t="shared" si="74"/>
        <v>0</v>
      </c>
      <c r="T185" s="186">
        <f t="shared" si="70"/>
        <v>0</v>
      </c>
      <c r="U185" s="186">
        <f t="shared" si="70"/>
        <v>0</v>
      </c>
      <c r="V185" s="186">
        <f t="shared" si="70"/>
        <v>0</v>
      </c>
      <c r="W185" s="186">
        <f t="shared" si="70"/>
        <v>0</v>
      </c>
      <c r="Y185" s="174">
        <f t="shared" si="75"/>
        <v>0</v>
      </c>
      <c r="Z185" s="31">
        <f t="shared" si="75"/>
        <v>0</v>
      </c>
      <c r="AA185" s="31">
        <f t="shared" si="75"/>
        <v>0</v>
      </c>
      <c r="AB185" s="31">
        <f t="shared" si="75"/>
        <v>0</v>
      </c>
      <c r="AC185" s="220">
        <f t="shared" si="75"/>
        <v>0</v>
      </c>
      <c r="AE185" s="186">
        <f t="shared" si="71"/>
        <v>0</v>
      </c>
      <c r="AF185" s="29">
        <f t="shared" si="71"/>
        <v>0</v>
      </c>
      <c r="AG185" s="29">
        <f t="shared" si="71"/>
        <v>0</v>
      </c>
      <c r="AH185" s="29">
        <f t="shared" si="71"/>
        <v>0</v>
      </c>
      <c r="AI185" s="187">
        <f t="shared" si="71"/>
        <v>0</v>
      </c>
    </row>
    <row r="186" spans="1:35" x14ac:dyDescent="0.2">
      <c r="A186" s="250">
        <v>6</v>
      </c>
      <c r="B186" s="1" t="s">
        <v>53</v>
      </c>
      <c r="C186" s="1" t="str">
        <f>VLOOKUP(B186,Valores!$A$2:$F$223,5,FALSE)</f>
        <v>kg</v>
      </c>
      <c r="D186" s="1">
        <v>0</v>
      </c>
      <c r="E186" s="64">
        <f>VLOOKUP($B186,Valores!$A$2:$G$300,6,FALSE)*VLOOKUP(VLOOKUP($B186,Indices_Poder!$B$5:$E$250,3,FALSE),Indices_Poder!$G$6:$N$28,4,FALSE)</f>
        <v>107.00410922919521</v>
      </c>
      <c r="F186" s="272">
        <f>$E186*VLOOKUP(F$180,Regional!$A$2:$B$7,2,FALSE)</f>
        <v>108.34166059456014</v>
      </c>
      <c r="G186" s="272">
        <f>$E186*VLOOKUP(G$180,Regional!$A$2:$B$7,2,FALSE)</f>
        <v>104.12569869092985</v>
      </c>
      <c r="H186" s="272">
        <f>$E186*VLOOKUP(H$180,Regional!$A$2:$B$7,2,FALSE)</f>
        <v>109.89322017838347</v>
      </c>
      <c r="I186" s="272">
        <f>$E186*VLOOKUP(I$180,Regional!$A$2:$B$7,2,FALSE)</f>
        <v>107.62473306272454</v>
      </c>
      <c r="J186" s="273">
        <f>$E186*VLOOKUP(J$180,Regional!$A$2:$B$7,2,FALSE)</f>
        <v>108.56636922394145</v>
      </c>
      <c r="K186" s="66">
        <f t="shared" si="72"/>
        <v>0</v>
      </c>
      <c r="L186" s="65">
        <f t="shared" si="73"/>
        <v>0</v>
      </c>
      <c r="M186" s="65">
        <f t="shared" si="73"/>
        <v>0</v>
      </c>
      <c r="N186" s="65">
        <f t="shared" si="73"/>
        <v>0</v>
      </c>
      <c r="O186" s="65">
        <f t="shared" si="73"/>
        <v>0</v>
      </c>
      <c r="P186" s="133">
        <f t="shared" si="73"/>
        <v>0</v>
      </c>
      <c r="Q186" s="185">
        <f>VLOOKUP(B186,Valores!$A$2:$P$300,14,FALSE)</f>
        <v>1</v>
      </c>
      <c r="R186" s="185" t="str">
        <f>VLOOKUP(B186,Valores!$A$2:$P$300,15,FALSE)</f>
        <v>Rateio</v>
      </c>
      <c r="S186" s="186">
        <f t="shared" si="74"/>
        <v>0</v>
      </c>
      <c r="T186" s="186">
        <f t="shared" si="70"/>
        <v>0</v>
      </c>
      <c r="U186" s="186">
        <f t="shared" si="70"/>
        <v>0</v>
      </c>
      <c r="V186" s="186">
        <f t="shared" si="70"/>
        <v>0</v>
      </c>
      <c r="W186" s="186">
        <f t="shared" si="70"/>
        <v>0</v>
      </c>
      <c r="Y186" s="174">
        <f t="shared" si="75"/>
        <v>0</v>
      </c>
      <c r="Z186" s="31">
        <f t="shared" si="75"/>
        <v>0</v>
      </c>
      <c r="AA186" s="31">
        <f t="shared" si="75"/>
        <v>0</v>
      </c>
      <c r="AB186" s="31">
        <f t="shared" si="75"/>
        <v>0</v>
      </c>
      <c r="AC186" s="220">
        <f t="shared" si="75"/>
        <v>0</v>
      </c>
      <c r="AE186" s="186">
        <f t="shared" si="71"/>
        <v>0</v>
      </c>
      <c r="AF186" s="29">
        <f t="shared" si="71"/>
        <v>0</v>
      </c>
      <c r="AG186" s="29">
        <f t="shared" si="71"/>
        <v>0</v>
      </c>
      <c r="AH186" s="29">
        <f t="shared" si="71"/>
        <v>0</v>
      </c>
      <c r="AI186" s="187">
        <f t="shared" si="71"/>
        <v>0</v>
      </c>
    </row>
    <row r="187" spans="1:35" x14ac:dyDescent="0.2">
      <c r="A187" s="250">
        <v>7</v>
      </c>
      <c r="B187" s="1" t="s">
        <v>242</v>
      </c>
      <c r="C187" s="1" t="str">
        <f>VLOOKUP(B187,Valores!$A$2:$F$223,5,FALSE)</f>
        <v>unid.</v>
      </c>
      <c r="D187" s="1">
        <v>0</v>
      </c>
      <c r="E187" s="64">
        <f>VLOOKUP($B187,Valores!$A$2:$G$300,6,FALSE)*VLOOKUP(VLOOKUP($B187,Indices_Poder!$B$5:$E$250,3,FALSE),Indices_Poder!$G$6:$N$28,4,FALSE)</f>
        <v>318.82451132788094</v>
      </c>
      <c r="F187" s="272">
        <f>$E187*VLOOKUP(F$180,Regional!$A$2:$B$7,2,FALSE)</f>
        <v>322.80981771947944</v>
      </c>
      <c r="G187" s="272">
        <f>$E187*VLOOKUP(G$180,Regional!$A$2:$B$7,2,FALSE)</f>
        <v>310.24813197316092</v>
      </c>
      <c r="H187" s="272">
        <f>$E187*VLOOKUP(H$180,Regional!$A$2:$B$7,2,FALSE)</f>
        <v>327.43277313373369</v>
      </c>
      <c r="I187" s="272">
        <f>$E187*VLOOKUP(I$180,Regional!$A$2:$B$7,2,FALSE)</f>
        <v>320.67369349358268</v>
      </c>
      <c r="J187" s="273">
        <f>$E187*VLOOKUP(J$180,Regional!$A$2:$B$7,2,FALSE)</f>
        <v>323.47934919326798</v>
      </c>
      <c r="K187" s="66">
        <f t="shared" si="72"/>
        <v>0</v>
      </c>
      <c r="L187" s="65">
        <f t="shared" si="73"/>
        <v>0</v>
      </c>
      <c r="M187" s="65">
        <f t="shared" si="73"/>
        <v>0</v>
      </c>
      <c r="N187" s="65">
        <f t="shared" si="73"/>
        <v>0</v>
      </c>
      <c r="O187" s="65">
        <f t="shared" si="73"/>
        <v>0</v>
      </c>
      <c r="P187" s="133">
        <f t="shared" si="73"/>
        <v>0</v>
      </c>
      <c r="Q187" s="185">
        <f>VLOOKUP(B187,Valores!$A$2:$P$300,14,FALSE)</f>
        <v>1</v>
      </c>
      <c r="R187" s="185">
        <f>VLOOKUP(B187,Valores!$A$2:$P$300,15,FALSE)</f>
        <v>2.5000000000000001E-2</v>
      </c>
      <c r="S187" s="186">
        <f t="shared" si="74"/>
        <v>0</v>
      </c>
      <c r="T187" s="186">
        <f t="shared" si="70"/>
        <v>0</v>
      </c>
      <c r="U187" s="186">
        <f t="shared" si="70"/>
        <v>0</v>
      </c>
      <c r="V187" s="186">
        <f t="shared" si="70"/>
        <v>0</v>
      </c>
      <c r="W187" s="186">
        <f t="shared" si="70"/>
        <v>0</v>
      </c>
      <c r="Y187" s="174">
        <f t="shared" si="75"/>
        <v>0</v>
      </c>
      <c r="Z187" s="31">
        <f t="shared" si="75"/>
        <v>0</v>
      </c>
      <c r="AA187" s="31">
        <f t="shared" si="75"/>
        <v>0</v>
      </c>
      <c r="AB187" s="31">
        <f t="shared" si="75"/>
        <v>0</v>
      </c>
      <c r="AC187" s="220">
        <f t="shared" si="75"/>
        <v>0</v>
      </c>
      <c r="AE187" s="186">
        <f t="shared" si="71"/>
        <v>0</v>
      </c>
      <c r="AF187" s="29">
        <f t="shared" si="71"/>
        <v>0</v>
      </c>
      <c r="AG187" s="29">
        <f t="shared" si="71"/>
        <v>0</v>
      </c>
      <c r="AH187" s="29">
        <f t="shared" si="71"/>
        <v>0</v>
      </c>
      <c r="AI187" s="187">
        <f t="shared" si="71"/>
        <v>0</v>
      </c>
    </row>
    <row r="188" spans="1:35" x14ac:dyDescent="0.2">
      <c r="A188" s="250">
        <v>8</v>
      </c>
      <c r="B188" s="1" t="s">
        <v>243</v>
      </c>
      <c r="C188" s="1" t="str">
        <f>VLOOKUP(B188,Valores!$A$2:$F$223,5,FALSE)</f>
        <v>kg</v>
      </c>
      <c r="D188" s="1">
        <v>0</v>
      </c>
      <c r="E188" s="64">
        <f>VLOOKUP($B188,Valores!$A$2:$G$300,6,FALSE)*VLOOKUP(VLOOKUP($B188,Indices_Poder!$B$5:$E$250,3,FALSE),Indices_Poder!$G$6:$N$28,4,FALSE)</f>
        <v>90.692785411365136</v>
      </c>
      <c r="F188" s="272">
        <f>$E188*VLOOKUP(F$180,Regional!$A$2:$B$7,2,FALSE)</f>
        <v>91.826445229007192</v>
      </c>
      <c r="G188" s="272">
        <f>$E188*VLOOKUP(G$180,Regional!$A$2:$B$7,2,FALSE)</f>
        <v>88.253149483799405</v>
      </c>
      <c r="H188" s="272">
        <f>$E188*VLOOKUP(H$180,Regional!$A$2:$B$7,2,FALSE)</f>
        <v>93.141490617471987</v>
      </c>
      <c r="I188" s="272">
        <f>$E188*VLOOKUP(I$180,Regional!$A$2:$B$7,2,FALSE)</f>
        <v>91.218803566751063</v>
      </c>
      <c r="J188" s="273">
        <f>$E188*VLOOKUP(J$180,Regional!$A$2:$B$7,2,FALSE)</f>
        <v>92.016900078371066</v>
      </c>
      <c r="K188" s="66">
        <f>D188*E188</f>
        <v>0</v>
      </c>
      <c r="L188" s="65">
        <f t="shared" si="73"/>
        <v>0</v>
      </c>
      <c r="M188" s="65">
        <f t="shared" si="73"/>
        <v>0</v>
      </c>
      <c r="N188" s="65">
        <f t="shared" si="73"/>
        <v>0</v>
      </c>
      <c r="O188" s="65">
        <f t="shared" si="73"/>
        <v>0</v>
      </c>
      <c r="P188" s="133">
        <f t="shared" si="73"/>
        <v>0</v>
      </c>
      <c r="Q188" s="185">
        <f>VLOOKUP(B188,Valores!$A$2:$P$300,14,FALSE)</f>
        <v>1</v>
      </c>
      <c r="R188" s="185">
        <f>VLOOKUP(B188,Valores!$A$2:$P$300,15,FALSE)</f>
        <v>3.1300000000000001E-2</v>
      </c>
      <c r="S188" s="186">
        <f t="shared" si="74"/>
        <v>0</v>
      </c>
      <c r="T188" s="186">
        <f t="shared" si="70"/>
        <v>0</v>
      </c>
      <c r="U188" s="186">
        <f t="shared" si="70"/>
        <v>0</v>
      </c>
      <c r="V188" s="186">
        <f t="shared" si="70"/>
        <v>0</v>
      </c>
      <c r="W188" s="186">
        <f t="shared" si="70"/>
        <v>0</v>
      </c>
      <c r="Y188" s="174">
        <f t="shared" si="75"/>
        <v>0</v>
      </c>
      <c r="Z188" s="31">
        <f t="shared" si="75"/>
        <v>0</v>
      </c>
      <c r="AA188" s="31">
        <f t="shared" si="75"/>
        <v>0</v>
      </c>
      <c r="AB188" s="31">
        <f t="shared" si="75"/>
        <v>0</v>
      </c>
      <c r="AC188" s="220">
        <f t="shared" si="75"/>
        <v>0</v>
      </c>
      <c r="AE188" s="186">
        <f t="shared" si="71"/>
        <v>0</v>
      </c>
      <c r="AF188" s="29">
        <f t="shared" si="71"/>
        <v>0</v>
      </c>
      <c r="AG188" s="29">
        <f t="shared" si="71"/>
        <v>0</v>
      </c>
      <c r="AH188" s="29">
        <f t="shared" si="71"/>
        <v>0</v>
      </c>
      <c r="AI188" s="187">
        <f t="shared" si="71"/>
        <v>0</v>
      </c>
    </row>
    <row r="189" spans="1:35" x14ac:dyDescent="0.2">
      <c r="A189" s="250">
        <v>9</v>
      </c>
      <c r="B189" s="1" t="s">
        <v>244</v>
      </c>
      <c r="C189" s="1" t="str">
        <f>VLOOKUP(B189,Valores!$A$2:$F$223,5,FALSE)</f>
        <v>kg</v>
      </c>
      <c r="D189" s="1">
        <v>0</v>
      </c>
      <c r="E189" s="64">
        <f>VLOOKUP($B189,Valores!$A$2:$G$300,6,FALSE)*VLOOKUP(VLOOKUP($B189,Indices_Poder!$B$5:$E$250,3,FALSE),Indices_Poder!$G$6:$N$28,4,FALSE)</f>
        <v>90.692785411365136</v>
      </c>
      <c r="F189" s="272">
        <f>$E189*VLOOKUP(F$180,Regional!$A$2:$B$7,2,FALSE)</f>
        <v>91.826445229007192</v>
      </c>
      <c r="G189" s="272">
        <f>$E189*VLOOKUP(G$180,Regional!$A$2:$B$7,2,FALSE)</f>
        <v>88.253149483799405</v>
      </c>
      <c r="H189" s="272">
        <f>$E189*VLOOKUP(H$180,Regional!$A$2:$B$7,2,FALSE)</f>
        <v>93.141490617471987</v>
      </c>
      <c r="I189" s="272">
        <f>$E189*VLOOKUP(I$180,Regional!$A$2:$B$7,2,FALSE)</f>
        <v>91.218803566751063</v>
      </c>
      <c r="J189" s="273">
        <f>$E189*VLOOKUP(J$180,Regional!$A$2:$B$7,2,FALSE)</f>
        <v>92.016900078371066</v>
      </c>
      <c r="K189" s="66">
        <f t="shared" si="72"/>
        <v>0</v>
      </c>
      <c r="L189" s="65">
        <f t="shared" si="73"/>
        <v>0</v>
      </c>
      <c r="M189" s="65">
        <f t="shared" si="73"/>
        <v>0</v>
      </c>
      <c r="N189" s="65">
        <f t="shared" si="73"/>
        <v>0</v>
      </c>
      <c r="O189" s="65">
        <f t="shared" si="73"/>
        <v>0</v>
      </c>
      <c r="P189" s="133">
        <f t="shared" si="73"/>
        <v>0</v>
      </c>
      <c r="Q189" s="185">
        <f>VLOOKUP(B189,Valores!$A$2:$P$300,14,FALSE)</f>
        <v>1</v>
      </c>
      <c r="R189" s="185">
        <f>VLOOKUP(B189,Valores!$A$2:$P$300,15,FALSE)</f>
        <v>3.1300000000000001E-2</v>
      </c>
      <c r="S189" s="186">
        <f t="shared" si="74"/>
        <v>0</v>
      </c>
      <c r="T189" s="186">
        <f t="shared" si="70"/>
        <v>0</v>
      </c>
      <c r="U189" s="186">
        <f t="shared" si="70"/>
        <v>0</v>
      </c>
      <c r="V189" s="186">
        <f t="shared" si="70"/>
        <v>0</v>
      </c>
      <c r="W189" s="186">
        <f t="shared" si="70"/>
        <v>0</v>
      </c>
      <c r="Y189" s="174">
        <f t="shared" si="75"/>
        <v>0</v>
      </c>
      <c r="Z189" s="31">
        <f t="shared" si="75"/>
        <v>0</v>
      </c>
      <c r="AA189" s="31">
        <f t="shared" si="75"/>
        <v>0</v>
      </c>
      <c r="AB189" s="31">
        <f t="shared" si="75"/>
        <v>0</v>
      </c>
      <c r="AC189" s="220">
        <f t="shared" si="75"/>
        <v>0</v>
      </c>
      <c r="AE189" s="186">
        <f t="shared" si="71"/>
        <v>0</v>
      </c>
      <c r="AF189" s="29">
        <f t="shared" si="71"/>
        <v>0</v>
      </c>
      <c r="AG189" s="29">
        <f t="shared" si="71"/>
        <v>0</v>
      </c>
      <c r="AH189" s="29">
        <f t="shared" si="71"/>
        <v>0</v>
      </c>
      <c r="AI189" s="187">
        <f t="shared" si="71"/>
        <v>0</v>
      </c>
    </row>
    <row r="190" spans="1:35" x14ac:dyDescent="0.2">
      <c r="A190" s="250">
        <v>10</v>
      </c>
      <c r="B190" s="1" t="s">
        <v>265</v>
      </c>
      <c r="C190" s="1" t="str">
        <f>VLOOKUP(B190,Valores!$A$2:$F$223,5,FALSE)</f>
        <v>m³</v>
      </c>
      <c r="D190" s="1">
        <v>16</v>
      </c>
      <c r="E190" s="64">
        <f>VLOOKUP($B190,Valores!$A$2:$G$300,6,FALSE)*VLOOKUP(VLOOKUP($B190,Indices_Poder!$B$5:$E$250,3,FALSE),Indices_Poder!$G$6:$N$28,4,FALSE)</f>
        <v>5744.0577699282558</v>
      </c>
      <c r="F190" s="272">
        <f>$E190*VLOOKUP(F$180,Regional!$A$2:$B$7,2,FALSE)</f>
        <v>5815.858492052359</v>
      </c>
      <c r="G190" s="272">
        <f>$E190*VLOOKUP(G$180,Regional!$A$2:$B$7,2,FALSE)</f>
        <v>5589.5426159171857</v>
      </c>
      <c r="H190" s="272">
        <f>$E190*VLOOKUP(H$180,Regional!$A$2:$B$7,2,FALSE)</f>
        <v>5899.1473297163184</v>
      </c>
      <c r="I190" s="272">
        <f>$E190*VLOOKUP(I$180,Regional!$A$2:$B$7,2,FALSE)</f>
        <v>5777.3733049938401</v>
      </c>
      <c r="J190" s="273">
        <f>$E190*VLOOKUP(J$180,Regional!$A$2:$B$7,2,FALSE)</f>
        <v>5827.9210133692077</v>
      </c>
      <c r="K190" s="66">
        <f t="shared" si="72"/>
        <v>91904.924318852092</v>
      </c>
      <c r="L190" s="65">
        <f t="shared" si="73"/>
        <v>93053.735872837744</v>
      </c>
      <c r="M190" s="65">
        <f t="shared" si="73"/>
        <v>89432.681854674971</v>
      </c>
      <c r="N190" s="65">
        <f t="shared" si="73"/>
        <v>94386.357275461094</v>
      </c>
      <c r="O190" s="65">
        <f t="shared" si="73"/>
        <v>92437.972879901441</v>
      </c>
      <c r="P190" s="133">
        <f t="shared" si="73"/>
        <v>93246.736213907323</v>
      </c>
      <c r="Q190" s="185">
        <f>VLOOKUP(B190,Valores!$A$2:$P$300,14,FALSE)</f>
        <v>1</v>
      </c>
      <c r="R190" s="185">
        <f>VLOOKUP(B190,Valores!$A$2:$P$300,15,FALSE)</f>
        <v>3.1300000000000001E-2</v>
      </c>
      <c r="S190" s="186">
        <f t="shared" si="74"/>
        <v>0</v>
      </c>
      <c r="T190" s="186">
        <f t="shared" si="70"/>
        <v>0</v>
      </c>
      <c r="U190" s="186">
        <f t="shared" si="70"/>
        <v>0</v>
      </c>
      <c r="V190" s="186">
        <f t="shared" si="70"/>
        <v>0</v>
      </c>
      <c r="W190" s="186">
        <f t="shared" si="70"/>
        <v>0</v>
      </c>
      <c r="Y190" s="174">
        <f t="shared" si="75"/>
        <v>93053.735872837744</v>
      </c>
      <c r="Z190" s="31">
        <f t="shared" si="75"/>
        <v>89432.681854674971</v>
      </c>
      <c r="AA190" s="31">
        <f t="shared" si="75"/>
        <v>94386.357275461094</v>
      </c>
      <c r="AB190" s="31">
        <f t="shared" si="75"/>
        <v>92437.972879901441</v>
      </c>
      <c r="AC190" s="220">
        <f t="shared" si="75"/>
        <v>93246.736213907323</v>
      </c>
      <c r="AE190" s="186">
        <f t="shared" si="71"/>
        <v>93053.735872837744</v>
      </c>
      <c r="AF190" s="29">
        <f t="shared" si="71"/>
        <v>89432.681854674971</v>
      </c>
      <c r="AG190" s="29">
        <f t="shared" si="71"/>
        <v>94386.357275461094</v>
      </c>
      <c r="AH190" s="29">
        <f t="shared" si="71"/>
        <v>92437.972879901441</v>
      </c>
      <c r="AI190" s="187">
        <f t="shared" si="71"/>
        <v>93246.736213907323</v>
      </c>
    </row>
    <row r="191" spans="1:35" x14ac:dyDescent="0.2">
      <c r="A191" s="250">
        <v>11</v>
      </c>
      <c r="B191" s="1" t="s">
        <v>214</v>
      </c>
      <c r="C191" s="1" t="str">
        <f>VLOOKUP(B191,Valores!$A$2:$F$223,5,FALSE)</f>
        <v>m³</v>
      </c>
      <c r="D191" s="251">
        <v>18.98</v>
      </c>
      <c r="E191" s="64">
        <f>VLOOKUP($B191,Valores!$A$2:$G$300,6,FALSE)*VLOOKUP(VLOOKUP($B191,Indices_Poder!$B$5:$E$250,3,FALSE),Indices_Poder!$G$6:$N$28,4,FALSE)</f>
        <v>5744.0577699282558</v>
      </c>
      <c r="F191" s="272">
        <f>$E191*VLOOKUP(F$180,Regional!$A$2:$B$7,2,FALSE)</f>
        <v>5815.858492052359</v>
      </c>
      <c r="G191" s="272">
        <f>$E191*VLOOKUP(G$180,Regional!$A$2:$B$7,2,FALSE)</f>
        <v>5589.5426159171857</v>
      </c>
      <c r="H191" s="272">
        <f>$E191*VLOOKUP(H$180,Regional!$A$2:$B$7,2,FALSE)</f>
        <v>5899.1473297163184</v>
      </c>
      <c r="I191" s="272">
        <f>$E191*VLOOKUP(I$180,Regional!$A$2:$B$7,2,FALSE)</f>
        <v>5777.3733049938401</v>
      </c>
      <c r="J191" s="273">
        <f>$E191*VLOOKUP(J$180,Regional!$A$2:$B$7,2,FALSE)</f>
        <v>5827.9210133692077</v>
      </c>
      <c r="K191" s="66">
        <f t="shared" si="72"/>
        <v>109022.2164732383</v>
      </c>
      <c r="L191" s="65">
        <f t="shared" si="73"/>
        <v>110384.99417915377</v>
      </c>
      <c r="M191" s="65">
        <f t="shared" si="73"/>
        <v>106089.51885010819</v>
      </c>
      <c r="N191" s="65">
        <f t="shared" si="73"/>
        <v>111965.81631801573</v>
      </c>
      <c r="O191" s="65">
        <f t="shared" si="73"/>
        <v>109654.54532878309</v>
      </c>
      <c r="P191" s="133">
        <f t="shared" si="73"/>
        <v>110613.94083374756</v>
      </c>
      <c r="Q191" s="185">
        <f>VLOOKUP(B191,Valores!$A$2:$P$300,14,FALSE)</f>
        <v>1</v>
      </c>
      <c r="R191" s="185">
        <f>VLOOKUP(B191,Valores!$A$2:$P$300,15,FALSE)</f>
        <v>3.1300000000000001E-2</v>
      </c>
      <c r="S191" s="186">
        <f t="shared" si="74"/>
        <v>0</v>
      </c>
      <c r="T191" s="186">
        <f t="shared" si="70"/>
        <v>0</v>
      </c>
      <c r="U191" s="186">
        <f t="shared" si="70"/>
        <v>0</v>
      </c>
      <c r="V191" s="186">
        <f t="shared" si="70"/>
        <v>0</v>
      </c>
      <c r="W191" s="186">
        <f t="shared" si="70"/>
        <v>0</v>
      </c>
      <c r="Y191" s="174">
        <f t="shared" si="75"/>
        <v>110384.99417915377</v>
      </c>
      <c r="Z191" s="31">
        <f t="shared" si="75"/>
        <v>106089.51885010819</v>
      </c>
      <c r="AA191" s="31">
        <f t="shared" si="75"/>
        <v>111965.81631801573</v>
      </c>
      <c r="AB191" s="31">
        <f t="shared" si="75"/>
        <v>109654.54532878309</v>
      </c>
      <c r="AC191" s="220">
        <f t="shared" si="75"/>
        <v>110613.94083374756</v>
      </c>
      <c r="AE191" s="186">
        <f t="shared" si="71"/>
        <v>110384.99417915377</v>
      </c>
      <c r="AF191" s="29">
        <f t="shared" si="71"/>
        <v>106089.51885010819</v>
      </c>
      <c r="AG191" s="29">
        <f t="shared" si="71"/>
        <v>111965.81631801573</v>
      </c>
      <c r="AH191" s="29">
        <f t="shared" si="71"/>
        <v>109654.54532878309</v>
      </c>
      <c r="AI191" s="187">
        <f t="shared" si="71"/>
        <v>110613.94083374756</v>
      </c>
    </row>
    <row r="192" spans="1:35" x14ac:dyDescent="0.2">
      <c r="A192" s="250">
        <v>12</v>
      </c>
      <c r="B192" s="1" t="s">
        <v>247</v>
      </c>
      <c r="C192" s="1" t="str">
        <f>VLOOKUP(B192,Valores!$A$2:$F$223,5,FALSE)</f>
        <v>m³</v>
      </c>
      <c r="D192" s="1">
        <v>0</v>
      </c>
      <c r="E192" s="64">
        <f>VLOOKUP($B192,Valores!$A$2:$G$300,6,FALSE)*VLOOKUP(VLOOKUP($B192,Indices_Poder!$B$5:$E$250,3,FALSE),Indices_Poder!$G$6:$N$28,4,FALSE)</f>
        <v>5744.0577699282558</v>
      </c>
      <c r="F192" s="272">
        <f>$E192*VLOOKUP(F$180,Regional!$A$2:$B$7,2,FALSE)</f>
        <v>5815.858492052359</v>
      </c>
      <c r="G192" s="272">
        <f>$E192*VLOOKUP(G$180,Regional!$A$2:$B$7,2,FALSE)</f>
        <v>5589.5426159171857</v>
      </c>
      <c r="H192" s="272">
        <f>$E192*VLOOKUP(H$180,Regional!$A$2:$B$7,2,FALSE)</f>
        <v>5899.1473297163184</v>
      </c>
      <c r="I192" s="272">
        <f>$E192*VLOOKUP(I$180,Regional!$A$2:$B$7,2,FALSE)</f>
        <v>5777.3733049938401</v>
      </c>
      <c r="J192" s="273">
        <f>$E192*VLOOKUP(J$180,Regional!$A$2:$B$7,2,FALSE)</f>
        <v>5827.9210133692077</v>
      </c>
      <c r="K192" s="66">
        <f t="shared" si="72"/>
        <v>0</v>
      </c>
      <c r="L192" s="65">
        <f t="shared" si="73"/>
        <v>0</v>
      </c>
      <c r="M192" s="65">
        <f t="shared" si="73"/>
        <v>0</v>
      </c>
      <c r="N192" s="65">
        <f t="shared" si="73"/>
        <v>0</v>
      </c>
      <c r="O192" s="65">
        <f t="shared" si="73"/>
        <v>0</v>
      </c>
      <c r="P192" s="133">
        <f t="shared" si="73"/>
        <v>0</v>
      </c>
      <c r="Q192" s="185">
        <f>VLOOKUP(B192,Valores!$A$2:$P$300,14,FALSE)</f>
        <v>1</v>
      </c>
      <c r="R192" s="185">
        <f>VLOOKUP(B192,Valores!$A$2:$P$300,15,FALSE)</f>
        <v>3.1300000000000001E-2</v>
      </c>
      <c r="S192" s="186">
        <f t="shared" si="74"/>
        <v>0</v>
      </c>
      <c r="T192" s="186">
        <f t="shared" si="70"/>
        <v>0</v>
      </c>
      <c r="U192" s="186">
        <f t="shared" si="70"/>
        <v>0</v>
      </c>
      <c r="V192" s="186">
        <f t="shared" si="70"/>
        <v>0</v>
      </c>
      <c r="W192" s="186">
        <f t="shared" si="70"/>
        <v>0</v>
      </c>
      <c r="Y192" s="174">
        <f t="shared" si="75"/>
        <v>0</v>
      </c>
      <c r="Z192" s="31">
        <f t="shared" si="75"/>
        <v>0</v>
      </c>
      <c r="AA192" s="31">
        <f t="shared" si="75"/>
        <v>0</v>
      </c>
      <c r="AB192" s="31">
        <f t="shared" si="75"/>
        <v>0</v>
      </c>
      <c r="AC192" s="220">
        <f t="shared" si="75"/>
        <v>0</v>
      </c>
      <c r="AE192" s="186">
        <f t="shared" si="71"/>
        <v>0</v>
      </c>
      <c r="AF192" s="29">
        <f t="shared" si="71"/>
        <v>0</v>
      </c>
      <c r="AG192" s="29">
        <f t="shared" si="71"/>
        <v>0</v>
      </c>
      <c r="AH192" s="29">
        <f t="shared" si="71"/>
        <v>0</v>
      </c>
      <c r="AI192" s="187">
        <f t="shared" si="71"/>
        <v>0</v>
      </c>
    </row>
    <row r="193" spans="1:35" x14ac:dyDescent="0.2">
      <c r="A193" s="250">
        <v>13</v>
      </c>
      <c r="B193" s="1" t="s">
        <v>248</v>
      </c>
      <c r="C193" s="1" t="str">
        <f>VLOOKUP(B193,Valores!$A$2:$F$223,5,FALSE)</f>
        <v>m³</v>
      </c>
      <c r="D193" s="1">
        <v>0</v>
      </c>
      <c r="E193" s="64">
        <f>VLOOKUP($B193,Valores!$A$2:$G$300,6,FALSE)*VLOOKUP(VLOOKUP($B193,Indices_Poder!$B$5:$E$250,3,FALSE),Indices_Poder!$G$6:$N$28,4,FALSE)</f>
        <v>5744.0577699282558</v>
      </c>
      <c r="F193" s="272">
        <f>$E193*VLOOKUP(F$180,Regional!$A$2:$B$7,2,FALSE)</f>
        <v>5815.858492052359</v>
      </c>
      <c r="G193" s="272">
        <f>$E193*VLOOKUP(G$180,Regional!$A$2:$B$7,2,FALSE)</f>
        <v>5589.5426159171857</v>
      </c>
      <c r="H193" s="272">
        <f>$E193*VLOOKUP(H$180,Regional!$A$2:$B$7,2,FALSE)</f>
        <v>5899.1473297163184</v>
      </c>
      <c r="I193" s="272">
        <f>$E193*VLOOKUP(I$180,Regional!$A$2:$B$7,2,FALSE)</f>
        <v>5777.3733049938401</v>
      </c>
      <c r="J193" s="273">
        <f>$E193*VLOOKUP(J$180,Regional!$A$2:$B$7,2,FALSE)</f>
        <v>5827.9210133692077</v>
      </c>
      <c r="K193" s="66">
        <f t="shared" si="72"/>
        <v>0</v>
      </c>
      <c r="L193" s="65">
        <f t="shared" si="73"/>
        <v>0</v>
      </c>
      <c r="M193" s="65">
        <f t="shared" si="73"/>
        <v>0</v>
      </c>
      <c r="N193" s="65">
        <f t="shared" si="73"/>
        <v>0</v>
      </c>
      <c r="O193" s="65">
        <f t="shared" si="73"/>
        <v>0</v>
      </c>
      <c r="P193" s="133">
        <f t="shared" si="73"/>
        <v>0</v>
      </c>
      <c r="Q193" s="185">
        <f>VLOOKUP(B193,Valores!$A$2:$P$300,14,FALSE)</f>
        <v>1</v>
      </c>
      <c r="R193" s="185">
        <f>VLOOKUP(B193,Valores!$A$2:$P$300,15,FALSE)</f>
        <v>3.1300000000000001E-2</v>
      </c>
      <c r="S193" s="186">
        <f t="shared" si="74"/>
        <v>0</v>
      </c>
      <c r="T193" s="186">
        <f t="shared" si="70"/>
        <v>0</v>
      </c>
      <c r="U193" s="186">
        <f t="shared" si="70"/>
        <v>0</v>
      </c>
      <c r="V193" s="186">
        <f t="shared" si="70"/>
        <v>0</v>
      </c>
      <c r="W193" s="186">
        <f t="shared" si="70"/>
        <v>0</v>
      </c>
      <c r="Y193" s="174">
        <f t="shared" si="75"/>
        <v>0</v>
      </c>
      <c r="Z193" s="31">
        <f t="shared" si="75"/>
        <v>0</v>
      </c>
      <c r="AA193" s="31">
        <f t="shared" si="75"/>
        <v>0</v>
      </c>
      <c r="AB193" s="31">
        <f t="shared" si="75"/>
        <v>0</v>
      </c>
      <c r="AC193" s="220">
        <f t="shared" si="75"/>
        <v>0</v>
      </c>
      <c r="AE193" s="186">
        <f t="shared" si="71"/>
        <v>0</v>
      </c>
      <c r="AF193" s="29">
        <f t="shared" si="71"/>
        <v>0</v>
      </c>
      <c r="AG193" s="29">
        <f t="shared" si="71"/>
        <v>0</v>
      </c>
      <c r="AH193" s="29">
        <f t="shared" si="71"/>
        <v>0</v>
      </c>
      <c r="AI193" s="187">
        <f t="shared" si="71"/>
        <v>0</v>
      </c>
    </row>
    <row r="194" spans="1:35" x14ac:dyDescent="0.2">
      <c r="A194" s="250">
        <v>14</v>
      </c>
      <c r="B194" s="1" t="s">
        <v>217</v>
      </c>
      <c r="C194" s="1" t="str">
        <f>VLOOKUP(B194,Valores!$A$2:$F$223,5,FALSE)</f>
        <v>m³</v>
      </c>
      <c r="D194" s="135">
        <v>60</v>
      </c>
      <c r="E194" s="64">
        <f>VLOOKUP($B194,Valores!$A$2:$G$300,6,FALSE)*VLOOKUP(VLOOKUP($B194,Indices_Poder!$B$5:$E$250,3,FALSE),Indices_Poder!$G$6:$N$28,4,FALSE)</f>
        <v>5744.0577699282558</v>
      </c>
      <c r="F194" s="272">
        <f>$E194*VLOOKUP(F$180,Regional!$A$2:$B$7,2,FALSE)</f>
        <v>5815.858492052359</v>
      </c>
      <c r="G194" s="272">
        <f>$E194*VLOOKUP(G$180,Regional!$A$2:$B$7,2,FALSE)</f>
        <v>5589.5426159171857</v>
      </c>
      <c r="H194" s="272">
        <f>$E194*VLOOKUP(H$180,Regional!$A$2:$B$7,2,FALSE)</f>
        <v>5899.1473297163184</v>
      </c>
      <c r="I194" s="272">
        <f>$E194*VLOOKUP(I$180,Regional!$A$2:$B$7,2,FALSE)</f>
        <v>5777.3733049938401</v>
      </c>
      <c r="J194" s="273">
        <f>$E194*VLOOKUP(J$180,Regional!$A$2:$B$7,2,FALSE)</f>
        <v>5827.9210133692077</v>
      </c>
      <c r="K194" s="74">
        <f t="shared" si="72"/>
        <v>344643.46619569534</v>
      </c>
      <c r="L194" s="253">
        <f t="shared" si="73"/>
        <v>348951.50952314155</v>
      </c>
      <c r="M194" s="253">
        <f t="shared" si="73"/>
        <v>335372.55695503112</v>
      </c>
      <c r="N194" s="253">
        <f t="shared" si="73"/>
        <v>353948.83978297911</v>
      </c>
      <c r="O194" s="253">
        <f t="shared" si="73"/>
        <v>346642.39829963038</v>
      </c>
      <c r="P194" s="254">
        <f t="shared" si="73"/>
        <v>349675.26080215245</v>
      </c>
      <c r="Q194" s="185">
        <f>VLOOKUP(B194,Valores!$A$2:$P$300,14,FALSE)</f>
        <v>1</v>
      </c>
      <c r="R194" s="185">
        <f>VLOOKUP(B194,Valores!$A$2:$P$300,15,FALSE)</f>
        <v>3.1300000000000001E-2</v>
      </c>
      <c r="S194" s="186">
        <f t="shared" si="74"/>
        <v>0</v>
      </c>
      <c r="T194" s="186">
        <f t="shared" si="70"/>
        <v>0</v>
      </c>
      <c r="U194" s="186">
        <f t="shared" si="70"/>
        <v>0</v>
      </c>
      <c r="V194" s="186">
        <f t="shared" si="70"/>
        <v>0</v>
      </c>
      <c r="W194" s="186">
        <f t="shared" si="70"/>
        <v>0</v>
      </c>
      <c r="Y194" s="174">
        <f t="shared" si="75"/>
        <v>348951.50952314155</v>
      </c>
      <c r="Z194" s="31">
        <f t="shared" si="75"/>
        <v>335372.55695503112</v>
      </c>
      <c r="AA194" s="31">
        <f t="shared" si="75"/>
        <v>353948.83978297911</v>
      </c>
      <c r="AB194" s="31">
        <f t="shared" si="75"/>
        <v>346642.39829963038</v>
      </c>
      <c r="AC194" s="220">
        <f t="shared" si="75"/>
        <v>349675.26080215245</v>
      </c>
      <c r="AE194" s="186">
        <f t="shared" si="71"/>
        <v>348951.50952314155</v>
      </c>
      <c r="AF194" s="29">
        <f t="shared" si="71"/>
        <v>335372.55695503112</v>
      </c>
      <c r="AG194" s="29">
        <f t="shared" si="71"/>
        <v>353948.83978297911</v>
      </c>
      <c r="AH194" s="29">
        <f t="shared" si="71"/>
        <v>346642.39829963038</v>
      </c>
      <c r="AI194" s="187">
        <f t="shared" si="71"/>
        <v>349675.26080215245</v>
      </c>
    </row>
    <row r="195" spans="1:35" s="29" customFormat="1" x14ac:dyDescent="0.2">
      <c r="A195" s="79"/>
      <c r="B195" s="80" t="s">
        <v>143</v>
      </c>
      <c r="C195" s="80"/>
      <c r="D195" s="81"/>
      <c r="E195" s="82"/>
      <c r="F195" s="83"/>
      <c r="G195" s="83"/>
      <c r="H195" s="83"/>
      <c r="I195" s="83"/>
      <c r="J195" s="83"/>
      <c r="K195" s="192">
        <f t="shared" ref="K195:P195" si="76">SUM(K181:K194)</f>
        <v>10406885.250860682</v>
      </c>
      <c r="L195" s="83">
        <f t="shared" si="76"/>
        <v>10536971.316496443</v>
      </c>
      <c r="M195" s="83">
        <f t="shared" si="76"/>
        <v>10126940.037612528</v>
      </c>
      <c r="N195" s="83">
        <f t="shared" si="76"/>
        <v>10687871.152633922</v>
      </c>
      <c r="O195" s="83">
        <f t="shared" si="76"/>
        <v>10467245.185315674</v>
      </c>
      <c r="P195" s="83">
        <f t="shared" si="76"/>
        <v>10558825.775523247</v>
      </c>
      <c r="S195" s="174">
        <f>SUMIF($Q181:$Q194,"&lt;&gt;Rateio",AE181:AE194)</f>
        <v>10536971.316496443</v>
      </c>
      <c r="T195" s="174">
        <f>SUMIF($Q181:$Q194,"&lt;&gt;Rateio",AF181:AF194)</f>
        <v>10126940.037612528</v>
      </c>
      <c r="U195" s="174">
        <f>SUMIF($Q181:$Q194,"&lt;&gt;Rateio",AG181:AG194)</f>
        <v>10687871.152633922</v>
      </c>
      <c r="V195" s="174">
        <f>SUMIF($Q181:$Q194,"&lt;&gt;Rateio",AH181:AH194)</f>
        <v>10467245.185315674</v>
      </c>
      <c r="W195" s="214">
        <f>SUMIF($Q181:$Q194,"&lt;&gt;Rateio",AI181:AI194)</f>
        <v>10558825.775523247</v>
      </c>
      <c r="Y195" s="186"/>
      <c r="AC195" s="187"/>
      <c r="AE195" s="186"/>
      <c r="AI195" s="187"/>
    </row>
    <row r="196" spans="1:35" s="29" customFormat="1" ht="12.75" hidden="1" customHeight="1" x14ac:dyDescent="0.2">
      <c r="A196" s="79"/>
      <c r="B196" s="80"/>
      <c r="C196" s="80"/>
      <c r="D196" s="81"/>
      <c r="E196" s="137" t="s">
        <v>118</v>
      </c>
      <c r="F196" s="87" t="s">
        <v>129</v>
      </c>
      <c r="G196" s="87" t="s">
        <v>130</v>
      </c>
      <c r="H196" s="87" t="s">
        <v>142</v>
      </c>
      <c r="I196" s="87" t="s">
        <v>132</v>
      </c>
      <c r="J196" s="87" t="s">
        <v>133</v>
      </c>
      <c r="K196" s="88"/>
      <c r="L196" s="83"/>
      <c r="M196" s="83"/>
      <c r="N196" s="83"/>
      <c r="O196" s="83"/>
      <c r="P196" s="83"/>
      <c r="S196" s="186"/>
      <c r="T196" s="186"/>
      <c r="U196" s="186"/>
      <c r="V196" s="186"/>
      <c r="W196" s="219"/>
      <c r="Y196" s="186"/>
      <c r="AC196" s="187"/>
      <c r="AE196" s="186"/>
      <c r="AI196" s="187"/>
    </row>
    <row r="197" spans="1:35" s="29" customFormat="1" ht="12.75" hidden="1" customHeight="1" x14ac:dyDescent="0.2">
      <c r="A197" s="89"/>
      <c r="B197" s="90" t="s">
        <v>206</v>
      </c>
      <c r="C197" s="90"/>
      <c r="D197" s="91"/>
      <c r="E197" s="92" t="e">
        <f>(SUMIF(#REF!,"Obras civis",K181:K194)+#REF!)*3.98%</f>
        <v>#REF!</v>
      </c>
      <c r="F197" s="93" t="e">
        <f>(SUMIF(#REF!,"Obras civis",L181:L194)+#REF!)*3.98%</f>
        <v>#REF!</v>
      </c>
      <c r="G197" s="93" t="e">
        <f>(SUMIF(#REF!,"Obras civis",M181:M194)+#REF!)*3.98%</f>
        <v>#REF!</v>
      </c>
      <c r="H197" s="93" t="e">
        <f>(SUMIF(#REF!,"Obras civis",N181:N194)+#REF!)*3.98%</f>
        <v>#REF!</v>
      </c>
      <c r="I197" s="93" t="e">
        <f>(SUMIF(#REF!,"Obras civis",O181:O194)+#REF!)*3.98%</f>
        <v>#REF!</v>
      </c>
      <c r="J197" s="93" t="e">
        <f>(SUMIF(#REF!,"Obras civis",P181:P194)+#REF!)*3.98%</f>
        <v>#REF!</v>
      </c>
      <c r="K197" s="92"/>
      <c r="L197" s="93"/>
      <c r="M197" s="93"/>
      <c r="N197" s="93"/>
      <c r="O197" s="93"/>
      <c r="P197" s="93"/>
      <c r="S197" s="186"/>
      <c r="T197" s="186"/>
      <c r="U197" s="186"/>
      <c r="V197" s="186"/>
      <c r="W197" s="219"/>
      <c r="Y197" s="186"/>
      <c r="AC197" s="187"/>
      <c r="AE197" s="186"/>
      <c r="AI197" s="187"/>
    </row>
    <row r="198" spans="1:35" s="29" customFormat="1" ht="12.75" hidden="1" customHeight="1" x14ac:dyDescent="0.2">
      <c r="A198" s="89"/>
      <c r="B198" s="90" t="s">
        <v>145</v>
      </c>
      <c r="C198" s="97"/>
      <c r="D198" s="98"/>
      <c r="E198" s="99" t="e">
        <f>K195+#REF!+E197</f>
        <v>#REF!</v>
      </c>
      <c r="F198" s="100" t="e">
        <f>L195+#REF!+F197</f>
        <v>#REF!</v>
      </c>
      <c r="G198" s="100" t="e">
        <f>M195+#REF!+G197</f>
        <v>#REF!</v>
      </c>
      <c r="H198" s="100" t="e">
        <f>N195+#REF!+H197</f>
        <v>#REF!</v>
      </c>
      <c r="I198" s="100" t="e">
        <f>O195+#REF!+I197</f>
        <v>#REF!</v>
      </c>
      <c r="J198" s="100" t="e">
        <f>P195+#REF!+J197</f>
        <v>#REF!</v>
      </c>
      <c r="K198" s="99"/>
      <c r="L198" s="100"/>
      <c r="M198" s="100"/>
      <c r="N198" s="100"/>
      <c r="O198" s="100"/>
      <c r="P198" s="100"/>
      <c r="S198" s="186"/>
      <c r="T198" s="186"/>
      <c r="U198" s="186"/>
      <c r="V198" s="186"/>
      <c r="W198" s="219"/>
      <c r="Y198" s="186"/>
      <c r="AC198" s="187"/>
      <c r="AE198" s="186"/>
      <c r="AI198" s="187"/>
    </row>
    <row r="199" spans="1:35" s="29" customFormat="1" ht="12.75" hidden="1" customHeight="1" x14ac:dyDescent="0.2">
      <c r="A199" s="89"/>
      <c r="B199" s="90" t="s">
        <v>146</v>
      </c>
      <c r="C199" s="90"/>
      <c r="D199" s="91"/>
      <c r="E199" s="92" t="e">
        <f>E198*2.7%</f>
        <v>#REF!</v>
      </c>
      <c r="F199" s="93" t="e">
        <f>F198*2.7%</f>
        <v>#REF!</v>
      </c>
      <c r="G199" s="93" t="e">
        <f t="shared" ref="G199:J199" si="77">G198*2.7%</f>
        <v>#REF!</v>
      </c>
      <c r="H199" s="93" t="e">
        <f t="shared" si="77"/>
        <v>#REF!</v>
      </c>
      <c r="I199" s="93" t="e">
        <f t="shared" si="77"/>
        <v>#REF!</v>
      </c>
      <c r="J199" s="93" t="e">
        <f t="shared" si="77"/>
        <v>#REF!</v>
      </c>
      <c r="K199" s="92"/>
      <c r="L199" s="93"/>
      <c r="M199" s="93"/>
      <c r="N199" s="93"/>
      <c r="O199" s="93"/>
      <c r="P199" s="93"/>
      <c r="S199" s="186"/>
      <c r="T199" s="186"/>
      <c r="U199" s="186"/>
      <c r="V199" s="186"/>
      <c r="W199" s="219"/>
      <c r="Y199" s="186"/>
      <c r="AC199" s="187"/>
      <c r="AE199" s="186"/>
      <c r="AI199" s="187"/>
    </row>
    <row r="200" spans="1:35" s="29" customFormat="1" ht="12.75" hidden="1" customHeight="1" x14ac:dyDescent="0.2">
      <c r="A200" s="89"/>
      <c r="B200" s="90" t="s">
        <v>147</v>
      </c>
      <c r="C200" s="97"/>
      <c r="D200" s="98"/>
      <c r="E200" s="99" t="e">
        <f>E198*1.4%</f>
        <v>#REF!</v>
      </c>
      <c r="F200" s="100" t="e">
        <f>F198*1.4%</f>
        <v>#REF!</v>
      </c>
      <c r="G200" s="100" t="e">
        <f t="shared" ref="G200:J200" si="78">G198*1.4%</f>
        <v>#REF!</v>
      </c>
      <c r="H200" s="100" t="e">
        <f t="shared" si="78"/>
        <v>#REF!</v>
      </c>
      <c r="I200" s="100" t="e">
        <f t="shared" si="78"/>
        <v>#REF!</v>
      </c>
      <c r="J200" s="100" t="e">
        <f t="shared" si="78"/>
        <v>#REF!</v>
      </c>
      <c r="K200" s="99"/>
      <c r="L200" s="100"/>
      <c r="M200" s="100"/>
      <c r="N200" s="100"/>
      <c r="O200" s="100"/>
      <c r="P200" s="100"/>
      <c r="S200" s="186"/>
      <c r="T200" s="186"/>
      <c r="U200" s="186"/>
      <c r="V200" s="186"/>
      <c r="W200" s="219"/>
      <c r="Y200" s="186"/>
      <c r="AC200" s="187"/>
      <c r="AE200" s="186"/>
      <c r="AI200" s="187"/>
    </row>
    <row r="201" spans="1:35" s="29" customFormat="1" ht="12.75" hidden="1" customHeight="1" x14ac:dyDescent="0.2">
      <c r="A201" s="89"/>
      <c r="B201" s="90" t="s">
        <v>148</v>
      </c>
      <c r="C201" s="90"/>
      <c r="D201" s="90"/>
      <c r="E201" s="92" t="e">
        <f>E198*3.99%</f>
        <v>#REF!</v>
      </c>
      <c r="F201" s="93" t="e">
        <f>F198*3.99%</f>
        <v>#REF!</v>
      </c>
      <c r="G201" s="93" t="e">
        <f t="shared" ref="G201:J201" si="79">G198*3.99%</f>
        <v>#REF!</v>
      </c>
      <c r="H201" s="93" t="e">
        <f t="shared" si="79"/>
        <v>#REF!</v>
      </c>
      <c r="I201" s="93" t="e">
        <f t="shared" si="79"/>
        <v>#REF!</v>
      </c>
      <c r="J201" s="93" t="e">
        <f t="shared" si="79"/>
        <v>#REF!</v>
      </c>
      <c r="K201" s="92"/>
      <c r="L201" s="93"/>
      <c r="M201" s="93"/>
      <c r="N201" s="93"/>
      <c r="O201" s="93"/>
      <c r="P201" s="93"/>
      <c r="S201" s="186"/>
      <c r="T201" s="186"/>
      <c r="U201" s="186"/>
      <c r="V201" s="186"/>
      <c r="W201" s="219"/>
      <c r="Y201" s="186"/>
      <c r="AC201" s="187"/>
      <c r="AE201" s="186"/>
      <c r="AI201" s="187"/>
    </row>
    <row r="202" spans="1:35" s="29" customFormat="1" ht="12.75" hidden="1" customHeight="1" x14ac:dyDescent="0.2">
      <c r="A202" s="89"/>
      <c r="B202" s="104" t="s">
        <v>149</v>
      </c>
      <c r="C202" s="104"/>
      <c r="D202" s="105"/>
      <c r="E202" s="106" t="e">
        <f>E198*2.7%</f>
        <v>#REF!</v>
      </c>
      <c r="F202" s="107" t="e">
        <f>F198*2.7%</f>
        <v>#REF!</v>
      </c>
      <c r="G202" s="107" t="e">
        <f t="shared" ref="G202:J202" si="80">G198*2.7%</f>
        <v>#REF!</v>
      </c>
      <c r="H202" s="107" t="e">
        <f t="shared" si="80"/>
        <v>#REF!</v>
      </c>
      <c r="I202" s="107" t="e">
        <f t="shared" si="80"/>
        <v>#REF!</v>
      </c>
      <c r="J202" s="107" t="e">
        <f t="shared" si="80"/>
        <v>#REF!</v>
      </c>
      <c r="K202" s="106"/>
      <c r="L202" s="107"/>
      <c r="M202" s="107"/>
      <c r="N202" s="107"/>
      <c r="O202" s="107"/>
      <c r="P202" s="107"/>
      <c r="S202" s="186"/>
      <c r="T202" s="186"/>
      <c r="U202" s="186"/>
      <c r="V202" s="186"/>
      <c r="W202" s="219"/>
      <c r="Y202" s="186"/>
      <c r="AC202" s="187"/>
      <c r="AE202" s="186"/>
      <c r="AI202" s="187"/>
    </row>
    <row r="203" spans="1:35" s="29" customFormat="1" ht="12.75" hidden="1" customHeight="1" x14ac:dyDescent="0.2">
      <c r="A203" s="89"/>
      <c r="B203" s="90" t="s">
        <v>150</v>
      </c>
      <c r="C203" s="90"/>
      <c r="D203" s="91"/>
      <c r="E203" s="106" t="e">
        <f>E198+E199+E200+E201+E202</f>
        <v>#REF!</v>
      </c>
      <c r="F203" s="93" t="e">
        <f>F198+F199+F200+F201+F202</f>
        <v>#REF!</v>
      </c>
      <c r="G203" s="93" t="e">
        <f t="shared" ref="G203:J203" si="81">G198+G199+G200+G201+G202</f>
        <v>#REF!</v>
      </c>
      <c r="H203" s="93" t="e">
        <f t="shared" si="81"/>
        <v>#REF!</v>
      </c>
      <c r="I203" s="93" t="e">
        <f t="shared" si="81"/>
        <v>#REF!</v>
      </c>
      <c r="J203" s="93" t="e">
        <f t="shared" si="81"/>
        <v>#REF!</v>
      </c>
      <c r="K203" s="92"/>
      <c r="L203" s="93"/>
      <c r="M203" s="93"/>
      <c r="N203" s="93"/>
      <c r="O203" s="93"/>
      <c r="P203" s="93"/>
      <c r="S203" s="186"/>
      <c r="T203" s="186"/>
      <c r="U203" s="186"/>
      <c r="V203" s="186"/>
      <c r="W203" s="219"/>
      <c r="Y203" s="186"/>
      <c r="AC203" s="187"/>
      <c r="AE203" s="186"/>
      <c r="AI203" s="187"/>
    </row>
    <row r="204" spans="1:35" s="29" customFormat="1" ht="12.75" hidden="1" customHeight="1" x14ac:dyDescent="0.2">
      <c r="A204" s="90"/>
      <c r="B204" s="90" t="s">
        <v>151</v>
      </c>
      <c r="C204" s="90"/>
      <c r="D204" s="91"/>
      <c r="E204" s="92" t="e">
        <f t="shared" ref="E204:J204" si="82">E203*3%</f>
        <v>#REF!</v>
      </c>
      <c r="F204" s="93" t="e">
        <f t="shared" si="82"/>
        <v>#REF!</v>
      </c>
      <c r="G204" s="93" t="e">
        <f t="shared" si="82"/>
        <v>#REF!</v>
      </c>
      <c r="H204" s="93" t="e">
        <f t="shared" si="82"/>
        <v>#REF!</v>
      </c>
      <c r="I204" s="93" t="e">
        <f t="shared" si="82"/>
        <v>#REF!</v>
      </c>
      <c r="J204" s="93" t="e">
        <f t="shared" si="82"/>
        <v>#REF!</v>
      </c>
      <c r="K204" s="92"/>
      <c r="L204" s="93"/>
      <c r="M204" s="93"/>
      <c r="N204" s="93"/>
      <c r="O204" s="93"/>
      <c r="P204" s="93"/>
      <c r="S204" s="186"/>
      <c r="T204" s="186"/>
      <c r="U204" s="186"/>
      <c r="V204" s="186"/>
      <c r="W204" s="219"/>
      <c r="Y204" s="186"/>
      <c r="AC204" s="187"/>
      <c r="AE204" s="186"/>
      <c r="AI204" s="187"/>
    </row>
    <row r="205" spans="1:35" s="29" customFormat="1" ht="12.75" hidden="1" customHeight="1" x14ac:dyDescent="0.2">
      <c r="A205" s="110"/>
      <c r="B205" s="110" t="s">
        <v>152</v>
      </c>
      <c r="C205" s="110"/>
      <c r="D205" s="111"/>
      <c r="E205" s="112" t="e">
        <f>E203*2.7%</f>
        <v>#REF!</v>
      </c>
      <c r="F205" s="103" t="e">
        <f>F203*2.7%</f>
        <v>#REF!</v>
      </c>
      <c r="G205" s="103" t="e">
        <f t="shared" ref="G205:J205" si="83">G203*2.7%</f>
        <v>#REF!</v>
      </c>
      <c r="H205" s="103" t="e">
        <f t="shared" si="83"/>
        <v>#REF!</v>
      </c>
      <c r="I205" s="103" t="e">
        <f t="shared" si="83"/>
        <v>#REF!</v>
      </c>
      <c r="J205" s="103" t="e">
        <f t="shared" si="83"/>
        <v>#REF!</v>
      </c>
      <c r="K205" s="112"/>
      <c r="L205" s="103"/>
      <c r="M205" s="103"/>
      <c r="N205" s="103"/>
      <c r="O205" s="103"/>
      <c r="P205" s="103"/>
      <c r="S205" s="186"/>
      <c r="T205" s="186"/>
      <c r="U205" s="186"/>
      <c r="V205" s="186"/>
      <c r="W205" s="219"/>
      <c r="Y205" s="186"/>
      <c r="AC205" s="187"/>
      <c r="AE205" s="186"/>
      <c r="AI205" s="187"/>
    </row>
    <row r="206" spans="1:35" s="29" customFormat="1" x14ac:dyDescent="0.2">
      <c r="A206" s="79"/>
      <c r="B206" s="80" t="s">
        <v>153</v>
      </c>
      <c r="C206" s="80"/>
      <c r="D206" s="81"/>
      <c r="E206" s="82">
        <f>K195*(1+Entrada!$I$13)</f>
        <v>15473997.679504748</v>
      </c>
      <c r="F206" s="83">
        <f>L195*(1+Entrada!$I$13)</f>
        <v>15667422.650498562</v>
      </c>
      <c r="G206" s="83">
        <f>M195*(1+Entrada!$I$13)</f>
        <v>15057747.141926069</v>
      </c>
      <c r="H206" s="83">
        <f>N195*(1+Entrada!$I$13)</f>
        <v>15891795.61685138</v>
      </c>
      <c r="I206" s="83">
        <f>O195*(1+Entrada!$I$13)</f>
        <v>15563746.866045877</v>
      </c>
      <c r="J206" s="83">
        <f>P195*(1+Entrada!$I$13)</f>
        <v>15699918.045625517</v>
      </c>
      <c r="K206" s="82"/>
      <c r="L206" s="83"/>
      <c r="M206" s="83"/>
      <c r="N206" s="83"/>
      <c r="O206" s="83"/>
      <c r="P206" s="83"/>
      <c r="S206" s="174">
        <f>SUMIF($Q181:$Q194,"&lt;&gt;Rateio",Y181:Y194)</f>
        <v>10536971.316496443</v>
      </c>
      <c r="T206" s="174">
        <f>SUMIF($Q181:$Q194,"&lt;&gt;Rateio",Z181:Z194)</f>
        <v>10126940.037612528</v>
      </c>
      <c r="U206" s="174">
        <f>SUMIF($Q181:$Q194,"&lt;&gt;Rateio",AA181:AA194)</f>
        <v>10687871.152633922</v>
      </c>
      <c r="V206" s="174">
        <f>SUMIF($Q181:$Q194,"&lt;&gt;Rateio",AB181:AB194)</f>
        <v>10467245.185315674</v>
      </c>
      <c r="W206" s="214">
        <f>SUMIF($Q181:$Q194,"&lt;&gt;Rateio",AC181:AC194)</f>
        <v>10558825.775523247</v>
      </c>
      <c r="Y206" s="186"/>
      <c r="AC206" s="187"/>
      <c r="AE206" s="186"/>
      <c r="AI206" s="187"/>
    </row>
    <row r="207" spans="1:35" s="29" customFormat="1" x14ac:dyDescent="0.2">
      <c r="C207" s="231"/>
      <c r="E207" s="168">
        <f>AVERAGE(F207:J207)</f>
        <v>1</v>
      </c>
      <c r="F207" s="193">
        <f>S207</f>
        <v>1</v>
      </c>
      <c r="G207" s="194">
        <f>T207</f>
        <v>1</v>
      </c>
      <c r="H207" s="194">
        <f>U207</f>
        <v>1</v>
      </c>
      <c r="I207" s="194">
        <f>V207</f>
        <v>1</v>
      </c>
      <c r="J207" s="195">
        <f>W207</f>
        <v>1</v>
      </c>
      <c r="K207" s="233"/>
      <c r="L207" s="233"/>
      <c r="M207" s="233"/>
      <c r="N207" s="31"/>
      <c r="O207" s="31"/>
      <c r="P207" s="31"/>
      <c r="Q207" s="31"/>
      <c r="S207" s="196">
        <f>S195/S206</f>
        <v>1</v>
      </c>
      <c r="T207" s="196">
        <f>T195/T206</f>
        <v>1</v>
      </c>
      <c r="U207" s="196">
        <f>U195/U206</f>
        <v>1</v>
      </c>
      <c r="V207" s="196">
        <f>V195/V206</f>
        <v>1</v>
      </c>
      <c r="W207" s="255">
        <f>W195/W206</f>
        <v>1</v>
      </c>
      <c r="Y207" s="196"/>
      <c r="Z207" s="197"/>
      <c r="AA207" s="197"/>
      <c r="AB207" s="197"/>
      <c r="AC207" s="198"/>
      <c r="AE207" s="196"/>
      <c r="AF207" s="197"/>
      <c r="AG207" s="197"/>
      <c r="AH207" s="197"/>
      <c r="AI207" s="198"/>
    </row>
    <row r="208" spans="1:35" s="29" customFormat="1" x14ac:dyDescent="0.2">
      <c r="C208" s="231"/>
      <c r="E208" s="199"/>
      <c r="F208" s="200"/>
      <c r="G208" s="200"/>
      <c r="H208" s="200"/>
      <c r="I208" s="200"/>
      <c r="J208" s="200"/>
      <c r="K208" s="233"/>
      <c r="L208" s="233"/>
      <c r="M208" s="233"/>
      <c r="N208" s="31"/>
      <c r="O208" s="31"/>
      <c r="P208" s="31"/>
      <c r="Q208" s="31"/>
    </row>
    <row r="209" spans="1:35" s="29" customFormat="1" x14ac:dyDescent="0.2">
      <c r="C209" s="231"/>
      <c r="E209" s="199"/>
      <c r="F209" s="200"/>
      <c r="G209" s="200"/>
      <c r="H209" s="200"/>
      <c r="I209" s="200"/>
      <c r="J209" s="200"/>
      <c r="K209" s="233"/>
      <c r="L209" s="233"/>
      <c r="M209" s="233"/>
      <c r="N209" s="31"/>
      <c r="O209" s="31"/>
      <c r="P209" s="31"/>
      <c r="Q209" s="31"/>
    </row>
    <row r="210" spans="1:35" s="29" customFormat="1" x14ac:dyDescent="0.2">
      <c r="C210" s="231"/>
      <c r="E210" s="30"/>
      <c r="F210" s="233"/>
      <c r="G210" s="233"/>
      <c r="H210" s="233"/>
      <c r="I210" s="233"/>
      <c r="J210" s="233"/>
      <c r="K210" s="233"/>
      <c r="L210" s="233"/>
      <c r="M210" s="233"/>
      <c r="N210" s="31"/>
      <c r="O210" s="31"/>
      <c r="P210" s="31"/>
      <c r="Q210" s="31"/>
    </row>
    <row r="211" spans="1:35" s="35" customFormat="1" ht="12.75" customHeight="1" x14ac:dyDescent="0.25">
      <c r="B211" s="392" t="s">
        <v>320</v>
      </c>
      <c r="C211" s="232"/>
      <c r="D211" s="231"/>
      <c r="E211" s="233"/>
      <c r="F211" s="276"/>
      <c r="G211" s="231"/>
      <c r="H211" s="234"/>
      <c r="I211" s="235"/>
      <c r="J211" s="36"/>
      <c r="K211" s="36"/>
      <c r="L211" s="37"/>
      <c r="M211" s="36"/>
      <c r="N211" s="36"/>
      <c r="S211" s="171" t="s">
        <v>129</v>
      </c>
      <c r="T211" s="171" t="s">
        <v>130</v>
      </c>
      <c r="U211" s="171" t="s">
        <v>142</v>
      </c>
      <c r="V211" s="171" t="s">
        <v>132</v>
      </c>
      <c r="W211" s="213" t="s">
        <v>133</v>
      </c>
      <c r="Y211" s="171" t="s">
        <v>129</v>
      </c>
      <c r="Z211" s="171" t="s">
        <v>130</v>
      </c>
      <c r="AA211" s="171" t="s">
        <v>142</v>
      </c>
      <c r="AB211" s="171" t="s">
        <v>132</v>
      </c>
      <c r="AC211" s="213" t="s">
        <v>133</v>
      </c>
      <c r="AE211" s="171" t="s">
        <v>129</v>
      </c>
      <c r="AF211" s="171" t="s">
        <v>130</v>
      </c>
      <c r="AG211" s="171" t="s">
        <v>142</v>
      </c>
      <c r="AH211" s="171" t="s">
        <v>132</v>
      </c>
      <c r="AI211" s="213" t="s">
        <v>133</v>
      </c>
    </row>
    <row r="212" spans="1:35" s="35" customFormat="1" ht="12.75" customHeight="1" x14ac:dyDescent="0.2">
      <c r="B212" s="392"/>
      <c r="C212" s="236"/>
      <c r="D212" s="258"/>
      <c r="E212" s="267"/>
      <c r="F212" s="233"/>
      <c r="G212" s="258"/>
      <c r="H212" s="259"/>
      <c r="I212" s="259"/>
      <c r="J212" s="36"/>
      <c r="K212" s="36"/>
      <c r="L212" s="37"/>
      <c r="M212" s="36"/>
      <c r="N212" s="36"/>
      <c r="Q212" s="29" t="s">
        <v>202</v>
      </c>
      <c r="S212" s="174">
        <f>SUMIF($Q215:$Q228,"Rateio",L215:L228)+F240</f>
        <v>15726233.967687184</v>
      </c>
      <c r="T212" s="174">
        <f>SUMIF($Q215:$Q228,"Rateio",M215:M228)+G240</f>
        <v>15114269.90020385</v>
      </c>
      <c r="U212" s="174">
        <f>SUMIF($Q215:$Q228,"Rateio",N215:N228)+H240</f>
        <v>15951449.170187395</v>
      </c>
      <c r="V212" s="174">
        <f>SUMIF($Q215:$Q228,"Rateio",O215:O228)+I240</f>
        <v>15622169.012049155</v>
      </c>
      <c r="W212" s="214">
        <f>SUMIF($Q215:$Q228,"Rateio",P215:P228)+J240</f>
        <v>15758851.341842381</v>
      </c>
      <c r="Y212" s="215"/>
      <c r="AC212" s="175"/>
      <c r="AE212" s="215"/>
      <c r="AI212" s="175"/>
    </row>
    <row r="213" spans="1:35" s="44" customFormat="1" x14ac:dyDescent="0.2">
      <c r="A213" s="379" t="s">
        <v>136</v>
      </c>
      <c r="B213" s="393" t="s">
        <v>138</v>
      </c>
      <c r="C213" s="379" t="s">
        <v>3</v>
      </c>
      <c r="D213" s="396" t="s">
        <v>139</v>
      </c>
      <c r="E213" s="43">
        <f>$E$8</f>
        <v>44228</v>
      </c>
      <c r="F213" s="377" t="str">
        <f>$F$8</f>
        <v>Preço Unitário</v>
      </c>
      <c r="G213" s="377"/>
      <c r="H213" s="377"/>
      <c r="I213" s="377"/>
      <c r="J213" s="377"/>
      <c r="K213" s="43">
        <f>$K$8</f>
        <v>44228</v>
      </c>
      <c r="L213" s="378" t="str">
        <f>$L$8</f>
        <v>Preço Total</v>
      </c>
      <c r="M213" s="378"/>
      <c r="N213" s="378"/>
      <c r="O213" s="378"/>
      <c r="P213" s="378"/>
      <c r="Q213" s="176" t="s">
        <v>203</v>
      </c>
      <c r="S213" s="174">
        <f>SUMIF($R215:$R228,"UAR",L215:L228)</f>
        <v>0</v>
      </c>
      <c r="T213" s="174">
        <f>SUMIF($R215:$R228,"UAR",M215:M228)</f>
        <v>0</v>
      </c>
      <c r="U213" s="174">
        <f>SUMIF($R215:$R228,"UAR",N215:N228)</f>
        <v>0</v>
      </c>
      <c r="V213" s="174">
        <f>SUMIF($R215:$R228,"UAR",O215:O228)</f>
        <v>0</v>
      </c>
      <c r="W213" s="214">
        <f>SUMIF($R215:$R228,"UAR",P215:P228)</f>
        <v>0</v>
      </c>
      <c r="Y213" s="216"/>
      <c r="AC213" s="177"/>
      <c r="AE213" s="216"/>
      <c r="AI213" s="177"/>
    </row>
    <row r="214" spans="1:35" s="49" customFormat="1" x14ac:dyDescent="0.2">
      <c r="A214" s="379"/>
      <c r="B214" s="380"/>
      <c r="C214" s="379"/>
      <c r="D214" s="397"/>
      <c r="E214" s="45" t="s">
        <v>118</v>
      </c>
      <c r="F214" s="243" t="s">
        <v>129</v>
      </c>
      <c r="G214" s="243" t="s">
        <v>130</v>
      </c>
      <c r="H214" s="243" t="s">
        <v>142</v>
      </c>
      <c r="I214" s="243" t="s">
        <v>132</v>
      </c>
      <c r="J214" s="243" t="s">
        <v>133</v>
      </c>
      <c r="K214" s="45" t="s">
        <v>118</v>
      </c>
      <c r="L214" s="47" t="s">
        <v>129</v>
      </c>
      <c r="M214" s="47" t="s">
        <v>130</v>
      </c>
      <c r="N214" s="47" t="s">
        <v>142</v>
      </c>
      <c r="O214" s="47" t="s">
        <v>132</v>
      </c>
      <c r="P214" s="47" t="s">
        <v>133</v>
      </c>
      <c r="Q214" s="176" t="s">
        <v>204</v>
      </c>
      <c r="S214" s="181">
        <f>S213/S212</f>
        <v>0</v>
      </c>
      <c r="T214" s="181">
        <f>T213/T212</f>
        <v>0</v>
      </c>
      <c r="U214" s="181">
        <f>U213/U212</f>
        <v>0</v>
      </c>
      <c r="V214" s="181">
        <f>V213/V212</f>
        <v>0</v>
      </c>
      <c r="W214" s="217">
        <f>W213/W212</f>
        <v>0</v>
      </c>
      <c r="Y214" s="218"/>
      <c r="Z214" s="182"/>
      <c r="AA214" s="182"/>
      <c r="AB214" s="182"/>
      <c r="AC214" s="184"/>
      <c r="AE214" s="218"/>
      <c r="AF214" s="182"/>
      <c r="AG214" s="182"/>
      <c r="AH214" s="182"/>
      <c r="AI214" s="184"/>
    </row>
    <row r="215" spans="1:35" x14ac:dyDescent="0.2">
      <c r="A215" s="246">
        <v>1</v>
      </c>
      <c r="B215" s="116" t="s">
        <v>82</v>
      </c>
      <c r="C215" s="1" t="str">
        <f>VLOOKUP(B215,Valores!$A$2:$F$223,5,FALSE)</f>
        <v>unid.</v>
      </c>
      <c r="D215" s="247">
        <v>1</v>
      </c>
      <c r="E215" s="53">
        <f>EXP(10.90679)*POWER(Resumo!$C$73,0.38282)*POWER(Resumo!$D$73,0.00247)*POWER(Resumo!$E$73,0.45363)*(IF(Resumo!$F$73="ONAN/ONAF",0.8,IF(Resumo!$F$73="ONAN/ONAF/ONAF",1,1.1)))*1.024659*0.93*(1+Valores!$H$4)*(1+Valores!$I$4)*(1+Valores!$J$4)*VLOOKUP(VLOOKUP($B10,Indices_Poder!$B$5:$E$250,3,FALSE),Indices_Poder!$G$6:$N$28,8,FALSE)</f>
        <v>9846363.7171287052</v>
      </c>
      <c r="F215" s="272">
        <f>$E215*VLOOKUP(F$214,Regional!$A$2:$B$7,2,FALSE)</f>
        <v>9969443.2635928132</v>
      </c>
      <c r="G215" s="272">
        <f>$E215*VLOOKUP(G$214,Regional!$A$2:$B$7,2,FALSE)</f>
        <v>9581496.5331379436</v>
      </c>
      <c r="H215" s="272">
        <f>$E215*VLOOKUP(H$214,Regional!$A$2:$B$7,2,FALSE)</f>
        <v>10112215.53749118</v>
      </c>
      <c r="I215" s="272">
        <f>$E215*VLOOKUP(I$214,Regional!$A$2:$B$7,2,FALSE)</f>
        <v>9903472.626688052</v>
      </c>
      <c r="J215" s="273">
        <f>$E215*VLOOKUP(J$214,Regional!$A$2:$B$7,2,FALSE)</f>
        <v>9990120.6273987833</v>
      </c>
      <c r="K215" s="56">
        <f>D215*E215</f>
        <v>9846363.7171287052</v>
      </c>
      <c r="L215" s="248">
        <f>D215*F215</f>
        <v>9969443.2635928132</v>
      </c>
      <c r="M215" s="248">
        <f>D215*G215</f>
        <v>9581496.5331379436</v>
      </c>
      <c r="N215" s="248">
        <f>D215*H215</f>
        <v>10112215.53749118</v>
      </c>
      <c r="O215" s="248">
        <f>D215*I215</f>
        <v>9903472.626688052</v>
      </c>
      <c r="P215" s="249">
        <f>D215*J215</f>
        <v>9990120.6273987833</v>
      </c>
      <c r="Q215" s="185">
        <f>VLOOKUP(B215,Valores!$A$2:$P$300,14,FALSE)</f>
        <v>1</v>
      </c>
      <c r="R215" s="185">
        <f>VLOOKUP(B215,Valores!$A$2:$P$300,15,FALSE)</f>
        <v>2.86E-2</v>
      </c>
      <c r="S215" s="186">
        <f>IF($R215="UAR",L215*S$214,0)</f>
        <v>0</v>
      </c>
      <c r="T215" s="186">
        <f t="shared" ref="T215:W228" si="84">IF($R215="UAR",M215*T$214,0)</f>
        <v>0</v>
      </c>
      <c r="U215" s="186">
        <f t="shared" si="84"/>
        <v>0</v>
      </c>
      <c r="V215" s="186">
        <f t="shared" si="84"/>
        <v>0</v>
      </c>
      <c r="W215" s="186">
        <f t="shared" si="84"/>
        <v>0</v>
      </c>
      <c r="Y215" s="174">
        <f>L215+S215</f>
        <v>9969443.2635928132</v>
      </c>
      <c r="Z215" s="31">
        <f>M215+T215</f>
        <v>9581496.5331379436</v>
      </c>
      <c r="AA215" s="31">
        <f>N215+U215</f>
        <v>10112215.53749118</v>
      </c>
      <c r="AB215" s="31">
        <f>O215+V215</f>
        <v>9903472.626688052</v>
      </c>
      <c r="AC215" s="220">
        <f>P215+W215</f>
        <v>9990120.6273987833</v>
      </c>
      <c r="AE215" s="186">
        <f t="shared" ref="AE215:AI228" si="85">IF($Q215="rateio",0,Y215*$Q215)</f>
        <v>9969443.2635928132</v>
      </c>
      <c r="AF215" s="29">
        <f t="shared" si="85"/>
        <v>9581496.5331379436</v>
      </c>
      <c r="AG215" s="29">
        <f t="shared" si="85"/>
        <v>10112215.53749118</v>
      </c>
      <c r="AH215" s="29">
        <f t="shared" si="85"/>
        <v>9903472.626688052</v>
      </c>
      <c r="AI215" s="187">
        <f t="shared" si="85"/>
        <v>9990120.6273987833</v>
      </c>
    </row>
    <row r="216" spans="1:35" x14ac:dyDescent="0.2">
      <c r="A216" s="250">
        <v>2</v>
      </c>
      <c r="B216" s="1" t="s">
        <v>238</v>
      </c>
      <c r="C216" s="1" t="str">
        <f>VLOOKUP(B216,Valores!$A$2:$F$223,5,FALSE)</f>
        <v>unid.</v>
      </c>
      <c r="D216" s="1">
        <v>0</v>
      </c>
      <c r="E216" s="64">
        <f>VLOOKUP($B216,Valores!$A$2:$G$300,6,FALSE)*VLOOKUP(VLOOKUP($B216,Indices_Poder!$B$5:$E$250,3,FALSE),Indices_Poder!$G$6:$N$28,4,FALSE)</f>
        <v>2604.1258136719553</v>
      </c>
      <c r="F216" s="272">
        <f>$E216*VLOOKUP(F$214,Regional!$A$2:$B$7,2,FALSE)</f>
        <v>2636.6773863428548</v>
      </c>
      <c r="G216" s="272">
        <f>$E216*VLOOKUP(G$214,Regional!$A$2:$B$7,2,FALSE)</f>
        <v>2534.0748292841795</v>
      </c>
      <c r="H216" s="272">
        <f>$E216*VLOOKUP(H$214,Regional!$A$2:$B$7,2,FALSE)</f>
        <v>2674.4372106410979</v>
      </c>
      <c r="I216" s="272">
        <f>$E216*VLOOKUP(I$214,Regional!$A$2:$B$7,2,FALSE)</f>
        <v>2619.2297433912527</v>
      </c>
      <c r="J216" s="273">
        <f>$E216*VLOOKUP(J$214,Regional!$A$2:$B$7,2,FALSE)</f>
        <v>2642.1460505515656</v>
      </c>
      <c r="K216" s="66">
        <f t="shared" ref="K216:K228" si="86">D216*E216</f>
        <v>0</v>
      </c>
      <c r="L216" s="65">
        <f t="shared" ref="L216:P228" si="87">$D216*F216</f>
        <v>0</v>
      </c>
      <c r="M216" s="65">
        <f t="shared" si="87"/>
        <v>0</v>
      </c>
      <c r="N216" s="65">
        <f t="shared" si="87"/>
        <v>0</v>
      </c>
      <c r="O216" s="65">
        <f t="shared" si="87"/>
        <v>0</v>
      </c>
      <c r="P216" s="133">
        <f t="shared" si="87"/>
        <v>0</v>
      </c>
      <c r="Q216" s="185">
        <f>VLOOKUP(B216,Valores!$A$2:$P$300,14,FALSE)</f>
        <v>1</v>
      </c>
      <c r="R216" s="185">
        <f>VLOOKUP(B216,Valores!$A$2:$P$300,15,FALSE)</f>
        <v>2.7E-2</v>
      </c>
      <c r="S216" s="186">
        <f t="shared" ref="S216:S228" si="88">IF($R216="UAR",L216*S$214,0)</f>
        <v>0</v>
      </c>
      <c r="T216" s="186">
        <f t="shared" si="84"/>
        <v>0</v>
      </c>
      <c r="U216" s="186">
        <f t="shared" si="84"/>
        <v>0</v>
      </c>
      <c r="V216" s="186">
        <f t="shared" si="84"/>
        <v>0</v>
      </c>
      <c r="W216" s="186">
        <f t="shared" si="84"/>
        <v>0</v>
      </c>
      <c r="Y216" s="174">
        <f t="shared" ref="Y216:AC228" si="89">L216+S216</f>
        <v>0</v>
      </c>
      <c r="Z216" s="31">
        <f t="shared" si="89"/>
        <v>0</v>
      </c>
      <c r="AA216" s="31">
        <f t="shared" si="89"/>
        <v>0</v>
      </c>
      <c r="AB216" s="31">
        <f t="shared" si="89"/>
        <v>0</v>
      </c>
      <c r="AC216" s="220">
        <f t="shared" si="89"/>
        <v>0</v>
      </c>
      <c r="AE216" s="186">
        <f t="shared" si="85"/>
        <v>0</v>
      </c>
      <c r="AF216" s="29">
        <f t="shared" si="85"/>
        <v>0</v>
      </c>
      <c r="AG216" s="29">
        <f t="shared" si="85"/>
        <v>0</v>
      </c>
      <c r="AH216" s="29">
        <f t="shared" si="85"/>
        <v>0</v>
      </c>
      <c r="AI216" s="187">
        <f t="shared" si="85"/>
        <v>0</v>
      </c>
    </row>
    <row r="217" spans="1:35" x14ac:dyDescent="0.2">
      <c r="A217" s="250">
        <v>3</v>
      </c>
      <c r="B217" s="1" t="s">
        <v>239</v>
      </c>
      <c r="C217" s="1" t="str">
        <f>VLOOKUP(B217,Valores!$A$2:$F$223,5,FALSE)</f>
        <v>unid.</v>
      </c>
      <c r="D217" s="1">
        <v>0</v>
      </c>
      <c r="E217" s="64">
        <f>VLOOKUP($B217,Valores!$A$2:$G$300,6,FALSE)*VLOOKUP(VLOOKUP($B217,Indices_Poder!$B$5:$E$250,3,FALSE),Indices_Poder!$G$6:$N$28,4,FALSE)</f>
        <v>2604.1258136719553</v>
      </c>
      <c r="F217" s="272">
        <f>$E217*VLOOKUP(F$214,Regional!$A$2:$B$7,2,FALSE)</f>
        <v>2636.6773863428548</v>
      </c>
      <c r="G217" s="272">
        <f>$E217*VLOOKUP(G$214,Regional!$A$2:$B$7,2,FALSE)</f>
        <v>2534.0748292841795</v>
      </c>
      <c r="H217" s="272">
        <f>$E217*VLOOKUP(H$214,Regional!$A$2:$B$7,2,FALSE)</f>
        <v>2674.4372106410979</v>
      </c>
      <c r="I217" s="272">
        <f>$E217*VLOOKUP(I$214,Regional!$A$2:$B$7,2,FALSE)</f>
        <v>2619.2297433912527</v>
      </c>
      <c r="J217" s="273">
        <f>$E217*VLOOKUP(J$214,Regional!$A$2:$B$7,2,FALSE)</f>
        <v>2642.1460505515656</v>
      </c>
      <c r="K217" s="66">
        <f t="shared" si="86"/>
        <v>0</v>
      </c>
      <c r="L217" s="65">
        <f t="shared" si="87"/>
        <v>0</v>
      </c>
      <c r="M217" s="65">
        <f t="shared" si="87"/>
        <v>0</v>
      </c>
      <c r="N217" s="65">
        <f t="shared" si="87"/>
        <v>0</v>
      </c>
      <c r="O217" s="65">
        <f t="shared" si="87"/>
        <v>0</v>
      </c>
      <c r="P217" s="133">
        <f t="shared" si="87"/>
        <v>0</v>
      </c>
      <c r="Q217" s="185">
        <f>VLOOKUP(B217,Valores!$A$2:$P$300,14,FALSE)</f>
        <v>1</v>
      </c>
      <c r="R217" s="185">
        <f>VLOOKUP(B217,Valores!$A$2:$P$300,15,FALSE)</f>
        <v>2.7E-2</v>
      </c>
      <c r="S217" s="186">
        <f t="shared" si="88"/>
        <v>0</v>
      </c>
      <c r="T217" s="186">
        <f t="shared" si="84"/>
        <v>0</v>
      </c>
      <c r="U217" s="186">
        <f t="shared" si="84"/>
        <v>0</v>
      </c>
      <c r="V217" s="186">
        <f t="shared" si="84"/>
        <v>0</v>
      </c>
      <c r="W217" s="186">
        <f t="shared" si="84"/>
        <v>0</v>
      </c>
      <c r="Y217" s="174">
        <f t="shared" si="89"/>
        <v>0</v>
      </c>
      <c r="Z217" s="31">
        <f t="shared" si="89"/>
        <v>0</v>
      </c>
      <c r="AA217" s="31">
        <f t="shared" si="89"/>
        <v>0</v>
      </c>
      <c r="AB217" s="31">
        <f t="shared" si="89"/>
        <v>0</v>
      </c>
      <c r="AC217" s="220">
        <f t="shared" si="89"/>
        <v>0</v>
      </c>
      <c r="AE217" s="186">
        <f t="shared" si="85"/>
        <v>0</v>
      </c>
      <c r="AF217" s="29">
        <f t="shared" si="85"/>
        <v>0</v>
      </c>
      <c r="AG217" s="29">
        <f t="shared" si="85"/>
        <v>0</v>
      </c>
      <c r="AH217" s="29">
        <f t="shared" si="85"/>
        <v>0</v>
      </c>
      <c r="AI217" s="187">
        <f t="shared" si="85"/>
        <v>0</v>
      </c>
    </row>
    <row r="218" spans="1:35" x14ac:dyDescent="0.2">
      <c r="A218" s="250">
        <v>4</v>
      </c>
      <c r="B218" s="1" t="s">
        <v>30</v>
      </c>
      <c r="C218" s="1" t="str">
        <f>VLOOKUP(B218,Valores!$A$2:$F$223,5,FALSE)</f>
        <v>unid.</v>
      </c>
      <c r="D218" s="1">
        <v>1</v>
      </c>
      <c r="E218" s="64">
        <f>VLOOKUP($B218,Valores!$A$2:$G$300,6,FALSE)*VLOOKUP(VLOOKUP($B218,Indices_Poder!$B$5:$E$250,3,FALSE),Indices_Poder!$G$6:$N$28,4,FALSE)</f>
        <v>54015.592521526502</v>
      </c>
      <c r="F218" s="272">
        <f>$E218*VLOOKUP(F$214,Regional!$A$2:$B$7,2,FALSE)</f>
        <v>54690.78742804558</v>
      </c>
      <c r="G218" s="272">
        <f>$E218*VLOOKUP(G$214,Regional!$A$2:$B$7,2,FALSE)</f>
        <v>52562.57308269744</v>
      </c>
      <c r="H218" s="272">
        <f>$E218*VLOOKUP(H$214,Regional!$A$2:$B$7,2,FALSE)</f>
        <v>55474.01351960771</v>
      </c>
      <c r="I218" s="272">
        <f>$E218*VLOOKUP(I$214,Regional!$A$2:$B$7,2,FALSE)</f>
        <v>54328.882958151356</v>
      </c>
      <c r="J218" s="273">
        <f>$E218*VLOOKUP(J$214,Regional!$A$2:$B$7,2,FALSE)</f>
        <v>54804.220172340785</v>
      </c>
      <c r="K218" s="66">
        <f>D218*E218</f>
        <v>54015.592521526502</v>
      </c>
      <c r="L218" s="65">
        <f t="shared" si="87"/>
        <v>54690.78742804558</v>
      </c>
      <c r="M218" s="65">
        <f t="shared" si="87"/>
        <v>52562.57308269744</v>
      </c>
      <c r="N218" s="65">
        <f t="shared" si="87"/>
        <v>55474.01351960771</v>
      </c>
      <c r="O218" s="65">
        <f t="shared" si="87"/>
        <v>54328.882958151356</v>
      </c>
      <c r="P218" s="133">
        <f t="shared" si="87"/>
        <v>54804.220172340785</v>
      </c>
      <c r="Q218" s="185">
        <f>VLOOKUP(B218,Valores!$A$2:$P$300,14,FALSE)</f>
        <v>1</v>
      </c>
      <c r="R218" s="185">
        <f>VLOOKUP(B218,Valores!$A$2:$P$300,15,FALSE)</f>
        <v>0.04</v>
      </c>
      <c r="S218" s="186">
        <f t="shared" si="88"/>
        <v>0</v>
      </c>
      <c r="T218" s="186">
        <f t="shared" si="84"/>
        <v>0</v>
      </c>
      <c r="U218" s="186">
        <f t="shared" si="84"/>
        <v>0</v>
      </c>
      <c r="V218" s="186">
        <f t="shared" si="84"/>
        <v>0</v>
      </c>
      <c r="W218" s="186">
        <f t="shared" si="84"/>
        <v>0</v>
      </c>
      <c r="Y218" s="174">
        <f t="shared" si="89"/>
        <v>54690.78742804558</v>
      </c>
      <c r="Z218" s="31">
        <f t="shared" si="89"/>
        <v>52562.57308269744</v>
      </c>
      <c r="AA218" s="31">
        <f t="shared" si="89"/>
        <v>55474.01351960771</v>
      </c>
      <c r="AB218" s="31">
        <f t="shared" si="89"/>
        <v>54328.882958151356</v>
      </c>
      <c r="AC218" s="220">
        <f t="shared" si="89"/>
        <v>54804.220172340785</v>
      </c>
      <c r="AE218" s="186">
        <f t="shared" si="85"/>
        <v>54690.78742804558</v>
      </c>
      <c r="AF218" s="29">
        <f t="shared" si="85"/>
        <v>52562.57308269744</v>
      </c>
      <c r="AG218" s="29">
        <f t="shared" si="85"/>
        <v>55474.01351960771</v>
      </c>
      <c r="AH218" s="29">
        <f t="shared" si="85"/>
        <v>54328.882958151356</v>
      </c>
      <c r="AI218" s="187">
        <f t="shared" si="85"/>
        <v>54804.220172340785</v>
      </c>
    </row>
    <row r="219" spans="1:35" x14ac:dyDescent="0.2">
      <c r="A219" s="250">
        <v>5</v>
      </c>
      <c r="B219" s="1" t="s">
        <v>226</v>
      </c>
      <c r="C219" s="1" t="str">
        <f>VLOOKUP(B219,Valores!$A$2:$F$223,5,FALSE)</f>
        <v>kg</v>
      </c>
      <c r="D219" s="1">
        <v>0</v>
      </c>
      <c r="E219" s="64">
        <f>VLOOKUP($B219,Valores!$A$2:$G$300,6,FALSE)*VLOOKUP(VLOOKUP($B219,Indices_Poder!$B$5:$E$250,3,FALSE),Indices_Poder!$G$6:$N$28,4,FALSE)</f>
        <v>132.79382328753289</v>
      </c>
      <c r="F219" s="272">
        <f>$E219*VLOOKUP(F$214,Regional!$A$2:$B$7,2,FALSE)</f>
        <v>134.45374607862703</v>
      </c>
      <c r="G219" s="272">
        <f>$E219*VLOOKUP(G$214,Regional!$A$2:$B$7,2,FALSE)</f>
        <v>129.22166944109824</v>
      </c>
      <c r="H219" s="272">
        <f>$E219*VLOOKUP(H$214,Regional!$A$2:$B$7,2,FALSE)</f>
        <v>136.37925651629627</v>
      </c>
      <c r="I219" s="272">
        <f>$E219*VLOOKUP(I$214,Regional!$A$2:$B$7,2,FALSE)</f>
        <v>133.56402746260059</v>
      </c>
      <c r="J219" s="273">
        <f>$E219*VLOOKUP(J$214,Regional!$A$2:$B$7,2,FALSE)</f>
        <v>134.73261310753085</v>
      </c>
      <c r="K219" s="66">
        <f t="shared" si="86"/>
        <v>0</v>
      </c>
      <c r="L219" s="65">
        <f t="shared" si="87"/>
        <v>0</v>
      </c>
      <c r="M219" s="65">
        <f t="shared" si="87"/>
        <v>0</v>
      </c>
      <c r="N219" s="65">
        <f t="shared" si="87"/>
        <v>0</v>
      </c>
      <c r="O219" s="65">
        <f t="shared" si="87"/>
        <v>0</v>
      </c>
      <c r="P219" s="133">
        <f t="shared" si="87"/>
        <v>0</v>
      </c>
      <c r="Q219" s="185">
        <f>VLOOKUP(B219,Valores!$A$2:$P$300,14,FALSE)</f>
        <v>1</v>
      </c>
      <c r="R219" s="185">
        <f>VLOOKUP(B219,Valores!$A$2:$P$300,15,FALSE)</f>
        <v>2.5000000000000001E-2</v>
      </c>
      <c r="S219" s="186">
        <f t="shared" si="88"/>
        <v>0</v>
      </c>
      <c r="T219" s="186">
        <f t="shared" si="84"/>
        <v>0</v>
      </c>
      <c r="U219" s="186">
        <f t="shared" si="84"/>
        <v>0</v>
      </c>
      <c r="V219" s="186">
        <f t="shared" si="84"/>
        <v>0</v>
      </c>
      <c r="W219" s="186">
        <f t="shared" si="84"/>
        <v>0</v>
      </c>
      <c r="Y219" s="174">
        <f t="shared" si="89"/>
        <v>0</v>
      </c>
      <c r="Z219" s="31">
        <f t="shared" si="89"/>
        <v>0</v>
      </c>
      <c r="AA219" s="31">
        <f t="shared" si="89"/>
        <v>0</v>
      </c>
      <c r="AB219" s="31">
        <f t="shared" si="89"/>
        <v>0</v>
      </c>
      <c r="AC219" s="220">
        <f t="shared" si="89"/>
        <v>0</v>
      </c>
      <c r="AE219" s="186">
        <f t="shared" si="85"/>
        <v>0</v>
      </c>
      <c r="AF219" s="29">
        <f t="shared" si="85"/>
        <v>0</v>
      </c>
      <c r="AG219" s="29">
        <f t="shared" si="85"/>
        <v>0</v>
      </c>
      <c r="AH219" s="29">
        <f t="shared" si="85"/>
        <v>0</v>
      </c>
      <c r="AI219" s="187">
        <f t="shared" si="85"/>
        <v>0</v>
      </c>
    </row>
    <row r="220" spans="1:35" x14ac:dyDescent="0.2">
      <c r="A220" s="250">
        <v>6</v>
      </c>
      <c r="B220" s="1" t="s">
        <v>53</v>
      </c>
      <c r="C220" s="1" t="str">
        <f>VLOOKUP(B220,Valores!$A$2:$F$223,5,FALSE)</f>
        <v>kg</v>
      </c>
      <c r="D220" s="1">
        <v>0</v>
      </c>
      <c r="E220" s="64">
        <f>VLOOKUP($B220,Valores!$A$2:$G$300,6,FALSE)*VLOOKUP(VLOOKUP($B220,Indices_Poder!$B$5:$E$250,3,FALSE),Indices_Poder!$G$6:$N$28,4,FALSE)</f>
        <v>107.00410922919521</v>
      </c>
      <c r="F220" s="272">
        <f>$E220*VLOOKUP(F$214,Regional!$A$2:$B$7,2,FALSE)</f>
        <v>108.34166059456014</v>
      </c>
      <c r="G220" s="272">
        <f>$E220*VLOOKUP(G$214,Regional!$A$2:$B$7,2,FALSE)</f>
        <v>104.12569869092985</v>
      </c>
      <c r="H220" s="272">
        <f>$E220*VLOOKUP(H$214,Regional!$A$2:$B$7,2,FALSE)</f>
        <v>109.89322017838347</v>
      </c>
      <c r="I220" s="272">
        <f>$E220*VLOOKUP(I$214,Regional!$A$2:$B$7,2,FALSE)</f>
        <v>107.62473306272454</v>
      </c>
      <c r="J220" s="273">
        <f>$E220*VLOOKUP(J$214,Regional!$A$2:$B$7,2,FALSE)</f>
        <v>108.56636922394145</v>
      </c>
      <c r="K220" s="66">
        <f t="shared" si="86"/>
        <v>0</v>
      </c>
      <c r="L220" s="65">
        <f t="shared" si="87"/>
        <v>0</v>
      </c>
      <c r="M220" s="65">
        <f t="shared" si="87"/>
        <v>0</v>
      </c>
      <c r="N220" s="65">
        <f t="shared" si="87"/>
        <v>0</v>
      </c>
      <c r="O220" s="65">
        <f t="shared" si="87"/>
        <v>0</v>
      </c>
      <c r="P220" s="133">
        <f t="shared" si="87"/>
        <v>0</v>
      </c>
      <c r="Q220" s="185">
        <f>VLOOKUP(B220,Valores!$A$2:$P$300,14,FALSE)</f>
        <v>1</v>
      </c>
      <c r="R220" s="185" t="str">
        <f>VLOOKUP(B220,Valores!$A$2:$P$300,15,FALSE)</f>
        <v>Rateio</v>
      </c>
      <c r="S220" s="186">
        <f t="shared" si="88"/>
        <v>0</v>
      </c>
      <c r="T220" s="186">
        <f t="shared" si="84"/>
        <v>0</v>
      </c>
      <c r="U220" s="186">
        <f t="shared" si="84"/>
        <v>0</v>
      </c>
      <c r="V220" s="186">
        <f t="shared" si="84"/>
        <v>0</v>
      </c>
      <c r="W220" s="186">
        <f t="shared" si="84"/>
        <v>0</v>
      </c>
      <c r="Y220" s="174">
        <f t="shared" si="89"/>
        <v>0</v>
      </c>
      <c r="Z220" s="31">
        <f t="shared" si="89"/>
        <v>0</v>
      </c>
      <c r="AA220" s="31">
        <f t="shared" si="89"/>
        <v>0</v>
      </c>
      <c r="AB220" s="31">
        <f t="shared" si="89"/>
        <v>0</v>
      </c>
      <c r="AC220" s="220">
        <f t="shared" si="89"/>
        <v>0</v>
      </c>
      <c r="AE220" s="186">
        <f t="shared" si="85"/>
        <v>0</v>
      </c>
      <c r="AF220" s="29">
        <f t="shared" si="85"/>
        <v>0</v>
      </c>
      <c r="AG220" s="29">
        <f t="shared" si="85"/>
        <v>0</v>
      </c>
      <c r="AH220" s="29">
        <f t="shared" si="85"/>
        <v>0</v>
      </c>
      <c r="AI220" s="187">
        <f t="shared" si="85"/>
        <v>0</v>
      </c>
    </row>
    <row r="221" spans="1:35" x14ac:dyDescent="0.2">
      <c r="A221" s="250">
        <v>7</v>
      </c>
      <c r="B221" s="1" t="s">
        <v>242</v>
      </c>
      <c r="C221" s="1" t="str">
        <f>VLOOKUP(B221,Valores!$A$2:$F$223,5,FALSE)</f>
        <v>unid.</v>
      </c>
      <c r="D221" s="1">
        <v>0</v>
      </c>
      <c r="E221" s="64">
        <f>VLOOKUP($B221,Valores!$A$2:$G$300,6,FALSE)*VLOOKUP(VLOOKUP($B221,Indices_Poder!$B$5:$E$250,3,FALSE),Indices_Poder!$G$6:$N$28,4,FALSE)</f>
        <v>318.82451132788094</v>
      </c>
      <c r="F221" s="272">
        <f>$E221*VLOOKUP(F$214,Regional!$A$2:$B$7,2,FALSE)</f>
        <v>322.80981771947944</v>
      </c>
      <c r="G221" s="272">
        <f>$E221*VLOOKUP(G$214,Regional!$A$2:$B$7,2,FALSE)</f>
        <v>310.24813197316092</v>
      </c>
      <c r="H221" s="272">
        <f>$E221*VLOOKUP(H$214,Regional!$A$2:$B$7,2,FALSE)</f>
        <v>327.43277313373369</v>
      </c>
      <c r="I221" s="272">
        <f>$E221*VLOOKUP(I$214,Regional!$A$2:$B$7,2,FALSE)</f>
        <v>320.67369349358268</v>
      </c>
      <c r="J221" s="273">
        <f>$E221*VLOOKUP(J$214,Regional!$A$2:$B$7,2,FALSE)</f>
        <v>323.47934919326798</v>
      </c>
      <c r="K221" s="66">
        <f t="shared" si="86"/>
        <v>0</v>
      </c>
      <c r="L221" s="65">
        <f t="shared" si="87"/>
        <v>0</v>
      </c>
      <c r="M221" s="65">
        <f t="shared" si="87"/>
        <v>0</v>
      </c>
      <c r="N221" s="65">
        <f t="shared" si="87"/>
        <v>0</v>
      </c>
      <c r="O221" s="65">
        <f t="shared" si="87"/>
        <v>0</v>
      </c>
      <c r="P221" s="133">
        <f t="shared" si="87"/>
        <v>0</v>
      </c>
      <c r="Q221" s="185">
        <f>VLOOKUP(B221,Valores!$A$2:$P$300,14,FALSE)</f>
        <v>1</v>
      </c>
      <c r="R221" s="185">
        <f>VLOOKUP(B221,Valores!$A$2:$P$300,15,FALSE)</f>
        <v>2.5000000000000001E-2</v>
      </c>
      <c r="S221" s="186">
        <f t="shared" si="88"/>
        <v>0</v>
      </c>
      <c r="T221" s="186">
        <f t="shared" si="84"/>
        <v>0</v>
      </c>
      <c r="U221" s="186">
        <f t="shared" si="84"/>
        <v>0</v>
      </c>
      <c r="V221" s="186">
        <f t="shared" si="84"/>
        <v>0</v>
      </c>
      <c r="W221" s="186">
        <f t="shared" si="84"/>
        <v>0</v>
      </c>
      <c r="Y221" s="174">
        <f t="shared" si="89"/>
        <v>0</v>
      </c>
      <c r="Z221" s="31">
        <f t="shared" si="89"/>
        <v>0</v>
      </c>
      <c r="AA221" s="31">
        <f t="shared" si="89"/>
        <v>0</v>
      </c>
      <c r="AB221" s="31">
        <f t="shared" si="89"/>
        <v>0</v>
      </c>
      <c r="AC221" s="220">
        <f t="shared" si="89"/>
        <v>0</v>
      </c>
      <c r="AE221" s="186">
        <f t="shared" si="85"/>
        <v>0</v>
      </c>
      <c r="AF221" s="29">
        <f t="shared" si="85"/>
        <v>0</v>
      </c>
      <c r="AG221" s="29">
        <f t="shared" si="85"/>
        <v>0</v>
      </c>
      <c r="AH221" s="29">
        <f t="shared" si="85"/>
        <v>0</v>
      </c>
      <c r="AI221" s="187">
        <f t="shared" si="85"/>
        <v>0</v>
      </c>
    </row>
    <row r="222" spans="1:35" x14ac:dyDescent="0.2">
      <c r="A222" s="250">
        <v>8</v>
      </c>
      <c r="B222" s="1" t="s">
        <v>243</v>
      </c>
      <c r="C222" s="1" t="str">
        <f>VLOOKUP(B222,Valores!$A$2:$F$223,5,FALSE)</f>
        <v>kg</v>
      </c>
      <c r="D222" s="1">
        <v>0</v>
      </c>
      <c r="E222" s="64">
        <f>VLOOKUP($B222,Valores!$A$2:$G$300,6,FALSE)*VLOOKUP(VLOOKUP($B222,Indices_Poder!$B$5:$E$250,3,FALSE),Indices_Poder!$G$6:$N$28,4,FALSE)</f>
        <v>90.692785411365136</v>
      </c>
      <c r="F222" s="272">
        <f>$E222*VLOOKUP(F$214,Regional!$A$2:$B$7,2,FALSE)</f>
        <v>91.826445229007192</v>
      </c>
      <c r="G222" s="272">
        <f>$E222*VLOOKUP(G$214,Regional!$A$2:$B$7,2,FALSE)</f>
        <v>88.253149483799405</v>
      </c>
      <c r="H222" s="272">
        <f>$E222*VLOOKUP(H$214,Regional!$A$2:$B$7,2,FALSE)</f>
        <v>93.141490617471987</v>
      </c>
      <c r="I222" s="272">
        <f>$E222*VLOOKUP(I$214,Regional!$A$2:$B$7,2,FALSE)</f>
        <v>91.218803566751063</v>
      </c>
      <c r="J222" s="273">
        <f>$E222*VLOOKUP(J$214,Regional!$A$2:$B$7,2,FALSE)</f>
        <v>92.016900078371066</v>
      </c>
      <c r="K222" s="66">
        <f>D222*E222</f>
        <v>0</v>
      </c>
      <c r="L222" s="65">
        <f t="shared" si="87"/>
        <v>0</v>
      </c>
      <c r="M222" s="65">
        <f t="shared" si="87"/>
        <v>0</v>
      </c>
      <c r="N222" s="65">
        <f t="shared" si="87"/>
        <v>0</v>
      </c>
      <c r="O222" s="65">
        <f t="shared" si="87"/>
        <v>0</v>
      </c>
      <c r="P222" s="133">
        <f t="shared" si="87"/>
        <v>0</v>
      </c>
      <c r="Q222" s="185">
        <f>VLOOKUP(B222,Valores!$A$2:$P$300,14,FALSE)</f>
        <v>1</v>
      </c>
      <c r="R222" s="185">
        <f>VLOOKUP(B222,Valores!$A$2:$P$300,15,FALSE)</f>
        <v>3.1300000000000001E-2</v>
      </c>
      <c r="S222" s="186">
        <f t="shared" si="88"/>
        <v>0</v>
      </c>
      <c r="T222" s="186">
        <f t="shared" si="84"/>
        <v>0</v>
      </c>
      <c r="U222" s="186">
        <f t="shared" si="84"/>
        <v>0</v>
      </c>
      <c r="V222" s="186">
        <f t="shared" si="84"/>
        <v>0</v>
      </c>
      <c r="W222" s="186">
        <f t="shared" si="84"/>
        <v>0</v>
      </c>
      <c r="Y222" s="174">
        <f t="shared" si="89"/>
        <v>0</v>
      </c>
      <c r="Z222" s="31">
        <f t="shared" si="89"/>
        <v>0</v>
      </c>
      <c r="AA222" s="31">
        <f t="shared" si="89"/>
        <v>0</v>
      </c>
      <c r="AB222" s="31">
        <f t="shared" si="89"/>
        <v>0</v>
      </c>
      <c r="AC222" s="220">
        <f t="shared" si="89"/>
        <v>0</v>
      </c>
      <c r="AE222" s="186">
        <f t="shared" si="85"/>
        <v>0</v>
      </c>
      <c r="AF222" s="29">
        <f t="shared" si="85"/>
        <v>0</v>
      </c>
      <c r="AG222" s="29">
        <f t="shared" si="85"/>
        <v>0</v>
      </c>
      <c r="AH222" s="29">
        <f t="shared" si="85"/>
        <v>0</v>
      </c>
      <c r="AI222" s="187">
        <f t="shared" si="85"/>
        <v>0</v>
      </c>
    </row>
    <row r="223" spans="1:35" x14ac:dyDescent="0.2">
      <c r="A223" s="250">
        <v>9</v>
      </c>
      <c r="B223" s="1" t="s">
        <v>244</v>
      </c>
      <c r="C223" s="1" t="str">
        <f>VLOOKUP(B223,Valores!$A$2:$F$223,5,FALSE)</f>
        <v>kg</v>
      </c>
      <c r="D223" s="1">
        <v>0</v>
      </c>
      <c r="E223" s="64">
        <f>VLOOKUP($B223,Valores!$A$2:$G$300,6,FALSE)*VLOOKUP(VLOOKUP($B223,Indices_Poder!$B$5:$E$250,3,FALSE),Indices_Poder!$G$6:$N$28,4,FALSE)</f>
        <v>90.692785411365136</v>
      </c>
      <c r="F223" s="272">
        <f>$E223*VLOOKUP(F$214,Regional!$A$2:$B$7,2,FALSE)</f>
        <v>91.826445229007192</v>
      </c>
      <c r="G223" s="272">
        <f>$E223*VLOOKUP(G$214,Regional!$A$2:$B$7,2,FALSE)</f>
        <v>88.253149483799405</v>
      </c>
      <c r="H223" s="272">
        <f>$E223*VLOOKUP(H$214,Regional!$A$2:$B$7,2,FALSE)</f>
        <v>93.141490617471987</v>
      </c>
      <c r="I223" s="272">
        <f>$E223*VLOOKUP(I$214,Regional!$A$2:$B$7,2,FALSE)</f>
        <v>91.218803566751063</v>
      </c>
      <c r="J223" s="273">
        <f>$E223*VLOOKUP(J$214,Regional!$A$2:$B$7,2,FALSE)</f>
        <v>92.016900078371066</v>
      </c>
      <c r="K223" s="66">
        <f t="shared" si="86"/>
        <v>0</v>
      </c>
      <c r="L223" s="65">
        <f t="shared" si="87"/>
        <v>0</v>
      </c>
      <c r="M223" s="65">
        <f t="shared" si="87"/>
        <v>0</v>
      </c>
      <c r="N223" s="65">
        <f t="shared" si="87"/>
        <v>0</v>
      </c>
      <c r="O223" s="65">
        <f t="shared" si="87"/>
        <v>0</v>
      </c>
      <c r="P223" s="133">
        <f t="shared" si="87"/>
        <v>0</v>
      </c>
      <c r="Q223" s="185">
        <f>VLOOKUP(B223,Valores!$A$2:$P$300,14,FALSE)</f>
        <v>1</v>
      </c>
      <c r="R223" s="185">
        <f>VLOOKUP(B223,Valores!$A$2:$P$300,15,FALSE)</f>
        <v>3.1300000000000001E-2</v>
      </c>
      <c r="S223" s="186">
        <f t="shared" si="88"/>
        <v>0</v>
      </c>
      <c r="T223" s="186">
        <f t="shared" si="84"/>
        <v>0</v>
      </c>
      <c r="U223" s="186">
        <f t="shared" si="84"/>
        <v>0</v>
      </c>
      <c r="V223" s="186">
        <f t="shared" si="84"/>
        <v>0</v>
      </c>
      <c r="W223" s="186">
        <f t="shared" si="84"/>
        <v>0</v>
      </c>
      <c r="Y223" s="174">
        <f t="shared" si="89"/>
        <v>0</v>
      </c>
      <c r="Z223" s="31">
        <f t="shared" si="89"/>
        <v>0</v>
      </c>
      <c r="AA223" s="31">
        <f t="shared" si="89"/>
        <v>0</v>
      </c>
      <c r="AB223" s="31">
        <f t="shared" si="89"/>
        <v>0</v>
      </c>
      <c r="AC223" s="220">
        <f t="shared" si="89"/>
        <v>0</v>
      </c>
      <c r="AE223" s="186">
        <f t="shared" si="85"/>
        <v>0</v>
      </c>
      <c r="AF223" s="29">
        <f t="shared" si="85"/>
        <v>0</v>
      </c>
      <c r="AG223" s="29">
        <f t="shared" si="85"/>
        <v>0</v>
      </c>
      <c r="AH223" s="29">
        <f t="shared" si="85"/>
        <v>0</v>
      </c>
      <c r="AI223" s="187">
        <f t="shared" si="85"/>
        <v>0</v>
      </c>
    </row>
    <row r="224" spans="1:35" x14ac:dyDescent="0.2">
      <c r="A224" s="250">
        <v>10</v>
      </c>
      <c r="B224" s="1" t="s">
        <v>265</v>
      </c>
      <c r="C224" s="1" t="str">
        <f>VLOOKUP(B224,Valores!$A$2:$F$223,5,FALSE)</f>
        <v>m³</v>
      </c>
      <c r="D224" s="1">
        <v>16</v>
      </c>
      <c r="E224" s="64">
        <f>VLOOKUP($B224,Valores!$A$2:$G$300,6,FALSE)*VLOOKUP(VLOOKUP($B224,Indices_Poder!$B$5:$E$250,3,FALSE),Indices_Poder!$G$6:$N$28,4,FALSE)</f>
        <v>5744.0577699282558</v>
      </c>
      <c r="F224" s="272">
        <f>$E224*VLOOKUP(F$214,Regional!$A$2:$B$7,2,FALSE)</f>
        <v>5815.858492052359</v>
      </c>
      <c r="G224" s="272">
        <f>$E224*VLOOKUP(G$214,Regional!$A$2:$B$7,2,FALSE)</f>
        <v>5589.5426159171857</v>
      </c>
      <c r="H224" s="272">
        <f>$E224*VLOOKUP(H$214,Regional!$A$2:$B$7,2,FALSE)</f>
        <v>5899.1473297163184</v>
      </c>
      <c r="I224" s="272">
        <f>$E224*VLOOKUP(I$214,Regional!$A$2:$B$7,2,FALSE)</f>
        <v>5777.3733049938401</v>
      </c>
      <c r="J224" s="273">
        <f>$E224*VLOOKUP(J$214,Regional!$A$2:$B$7,2,FALSE)</f>
        <v>5827.9210133692077</v>
      </c>
      <c r="K224" s="66">
        <f t="shared" si="86"/>
        <v>91904.924318852092</v>
      </c>
      <c r="L224" s="65">
        <f t="shared" si="87"/>
        <v>93053.735872837744</v>
      </c>
      <c r="M224" s="65">
        <f t="shared" si="87"/>
        <v>89432.681854674971</v>
      </c>
      <c r="N224" s="65">
        <f t="shared" si="87"/>
        <v>94386.357275461094</v>
      </c>
      <c r="O224" s="65">
        <f t="shared" si="87"/>
        <v>92437.972879901441</v>
      </c>
      <c r="P224" s="133">
        <f t="shared" si="87"/>
        <v>93246.736213907323</v>
      </c>
      <c r="Q224" s="185">
        <f>VLOOKUP(B224,Valores!$A$2:$P$300,14,FALSE)</f>
        <v>1</v>
      </c>
      <c r="R224" s="185">
        <f>VLOOKUP(B224,Valores!$A$2:$P$300,15,FALSE)</f>
        <v>3.1300000000000001E-2</v>
      </c>
      <c r="S224" s="186">
        <f t="shared" si="88"/>
        <v>0</v>
      </c>
      <c r="T224" s="186">
        <f t="shared" si="84"/>
        <v>0</v>
      </c>
      <c r="U224" s="186">
        <f t="shared" si="84"/>
        <v>0</v>
      </c>
      <c r="V224" s="186">
        <f t="shared" si="84"/>
        <v>0</v>
      </c>
      <c r="W224" s="186">
        <f t="shared" si="84"/>
        <v>0</v>
      </c>
      <c r="Y224" s="174">
        <f t="shared" si="89"/>
        <v>93053.735872837744</v>
      </c>
      <c r="Z224" s="31">
        <f t="shared" si="89"/>
        <v>89432.681854674971</v>
      </c>
      <c r="AA224" s="31">
        <f t="shared" si="89"/>
        <v>94386.357275461094</v>
      </c>
      <c r="AB224" s="31">
        <f t="shared" si="89"/>
        <v>92437.972879901441</v>
      </c>
      <c r="AC224" s="220">
        <f t="shared" si="89"/>
        <v>93246.736213907323</v>
      </c>
      <c r="AE224" s="186">
        <f t="shared" si="85"/>
        <v>93053.735872837744</v>
      </c>
      <c r="AF224" s="29">
        <f t="shared" si="85"/>
        <v>89432.681854674971</v>
      </c>
      <c r="AG224" s="29">
        <f t="shared" si="85"/>
        <v>94386.357275461094</v>
      </c>
      <c r="AH224" s="29">
        <f t="shared" si="85"/>
        <v>92437.972879901441</v>
      </c>
      <c r="AI224" s="187">
        <f t="shared" si="85"/>
        <v>93246.736213907323</v>
      </c>
    </row>
    <row r="225" spans="1:35" x14ac:dyDescent="0.2">
      <c r="A225" s="250">
        <v>11</v>
      </c>
      <c r="B225" s="1" t="s">
        <v>214</v>
      </c>
      <c r="C225" s="1" t="str">
        <f>VLOOKUP(B225,Valores!$A$2:$F$223,5,FALSE)</f>
        <v>m³</v>
      </c>
      <c r="D225" s="251">
        <v>18.98</v>
      </c>
      <c r="E225" s="64">
        <f>VLOOKUP($B225,Valores!$A$2:$G$300,6,FALSE)*VLOOKUP(VLOOKUP($B225,Indices_Poder!$B$5:$E$250,3,FALSE),Indices_Poder!$G$6:$N$28,4,FALSE)</f>
        <v>5744.0577699282558</v>
      </c>
      <c r="F225" s="272">
        <f>$E225*VLOOKUP(F$214,Regional!$A$2:$B$7,2,FALSE)</f>
        <v>5815.858492052359</v>
      </c>
      <c r="G225" s="272">
        <f>$E225*VLOOKUP(G$214,Regional!$A$2:$B$7,2,FALSE)</f>
        <v>5589.5426159171857</v>
      </c>
      <c r="H225" s="272">
        <f>$E225*VLOOKUP(H$214,Regional!$A$2:$B$7,2,FALSE)</f>
        <v>5899.1473297163184</v>
      </c>
      <c r="I225" s="272">
        <f>$E225*VLOOKUP(I$214,Regional!$A$2:$B$7,2,FALSE)</f>
        <v>5777.3733049938401</v>
      </c>
      <c r="J225" s="273">
        <f>$E225*VLOOKUP(J$214,Regional!$A$2:$B$7,2,FALSE)</f>
        <v>5827.9210133692077</v>
      </c>
      <c r="K225" s="66">
        <f t="shared" si="86"/>
        <v>109022.2164732383</v>
      </c>
      <c r="L225" s="65">
        <f t="shared" si="87"/>
        <v>110384.99417915377</v>
      </c>
      <c r="M225" s="65">
        <f t="shared" si="87"/>
        <v>106089.51885010819</v>
      </c>
      <c r="N225" s="65">
        <f t="shared" si="87"/>
        <v>111965.81631801573</v>
      </c>
      <c r="O225" s="65">
        <f t="shared" si="87"/>
        <v>109654.54532878309</v>
      </c>
      <c r="P225" s="133">
        <f t="shared" si="87"/>
        <v>110613.94083374756</v>
      </c>
      <c r="Q225" s="185">
        <f>VLOOKUP(B225,Valores!$A$2:$P$300,14,FALSE)</f>
        <v>1</v>
      </c>
      <c r="R225" s="185">
        <f>VLOOKUP(B225,Valores!$A$2:$P$300,15,FALSE)</f>
        <v>3.1300000000000001E-2</v>
      </c>
      <c r="S225" s="186">
        <f t="shared" si="88"/>
        <v>0</v>
      </c>
      <c r="T225" s="186">
        <f t="shared" si="84"/>
        <v>0</v>
      </c>
      <c r="U225" s="186">
        <f t="shared" si="84"/>
        <v>0</v>
      </c>
      <c r="V225" s="186">
        <f t="shared" si="84"/>
        <v>0</v>
      </c>
      <c r="W225" s="186">
        <f t="shared" si="84"/>
        <v>0</v>
      </c>
      <c r="Y225" s="174">
        <f t="shared" si="89"/>
        <v>110384.99417915377</v>
      </c>
      <c r="Z225" s="31">
        <f t="shared" si="89"/>
        <v>106089.51885010819</v>
      </c>
      <c r="AA225" s="31">
        <f t="shared" si="89"/>
        <v>111965.81631801573</v>
      </c>
      <c r="AB225" s="31">
        <f t="shared" si="89"/>
        <v>109654.54532878309</v>
      </c>
      <c r="AC225" s="220">
        <f t="shared" si="89"/>
        <v>110613.94083374756</v>
      </c>
      <c r="AE225" s="186">
        <f t="shared" si="85"/>
        <v>110384.99417915377</v>
      </c>
      <c r="AF225" s="29">
        <f t="shared" si="85"/>
        <v>106089.51885010819</v>
      </c>
      <c r="AG225" s="29">
        <f t="shared" si="85"/>
        <v>111965.81631801573</v>
      </c>
      <c r="AH225" s="29">
        <f t="shared" si="85"/>
        <v>109654.54532878309</v>
      </c>
      <c r="AI225" s="187">
        <f t="shared" si="85"/>
        <v>110613.94083374756</v>
      </c>
    </row>
    <row r="226" spans="1:35" x14ac:dyDescent="0.2">
      <c r="A226" s="250">
        <v>12</v>
      </c>
      <c r="B226" s="1" t="s">
        <v>247</v>
      </c>
      <c r="C226" s="1" t="str">
        <f>VLOOKUP(B226,Valores!$A$2:$F$223,5,FALSE)</f>
        <v>m³</v>
      </c>
      <c r="D226" s="1">
        <v>0</v>
      </c>
      <c r="E226" s="64">
        <f>VLOOKUP($B226,Valores!$A$2:$G$300,6,FALSE)*VLOOKUP(VLOOKUP($B226,Indices_Poder!$B$5:$E$250,3,FALSE),Indices_Poder!$G$6:$N$28,4,FALSE)</f>
        <v>5744.0577699282558</v>
      </c>
      <c r="F226" s="272">
        <f>$E226*VLOOKUP(F$214,Regional!$A$2:$B$7,2,FALSE)</f>
        <v>5815.858492052359</v>
      </c>
      <c r="G226" s="272">
        <f>$E226*VLOOKUP(G$214,Regional!$A$2:$B$7,2,FALSE)</f>
        <v>5589.5426159171857</v>
      </c>
      <c r="H226" s="272">
        <f>$E226*VLOOKUP(H$214,Regional!$A$2:$B$7,2,FALSE)</f>
        <v>5899.1473297163184</v>
      </c>
      <c r="I226" s="272">
        <f>$E226*VLOOKUP(I$214,Regional!$A$2:$B$7,2,FALSE)</f>
        <v>5777.3733049938401</v>
      </c>
      <c r="J226" s="273">
        <f>$E226*VLOOKUP(J$214,Regional!$A$2:$B$7,2,FALSE)</f>
        <v>5827.9210133692077</v>
      </c>
      <c r="K226" s="66">
        <f t="shared" si="86"/>
        <v>0</v>
      </c>
      <c r="L226" s="65">
        <f t="shared" si="87"/>
        <v>0</v>
      </c>
      <c r="M226" s="65">
        <f t="shared" si="87"/>
        <v>0</v>
      </c>
      <c r="N226" s="65">
        <f t="shared" si="87"/>
        <v>0</v>
      </c>
      <c r="O226" s="65">
        <f t="shared" si="87"/>
        <v>0</v>
      </c>
      <c r="P226" s="133">
        <f t="shared" si="87"/>
        <v>0</v>
      </c>
      <c r="Q226" s="185">
        <f>VLOOKUP(B226,Valores!$A$2:$P$300,14,FALSE)</f>
        <v>1</v>
      </c>
      <c r="R226" s="185">
        <f>VLOOKUP(B226,Valores!$A$2:$P$300,15,FALSE)</f>
        <v>3.1300000000000001E-2</v>
      </c>
      <c r="S226" s="186">
        <f t="shared" si="88"/>
        <v>0</v>
      </c>
      <c r="T226" s="186">
        <f t="shared" si="84"/>
        <v>0</v>
      </c>
      <c r="U226" s="186">
        <f t="shared" si="84"/>
        <v>0</v>
      </c>
      <c r="V226" s="186">
        <f t="shared" si="84"/>
        <v>0</v>
      </c>
      <c r="W226" s="186">
        <f t="shared" si="84"/>
        <v>0</v>
      </c>
      <c r="Y226" s="174">
        <f t="shared" si="89"/>
        <v>0</v>
      </c>
      <c r="Z226" s="31">
        <f t="shared" si="89"/>
        <v>0</v>
      </c>
      <c r="AA226" s="31">
        <f t="shared" si="89"/>
        <v>0</v>
      </c>
      <c r="AB226" s="31">
        <f t="shared" si="89"/>
        <v>0</v>
      </c>
      <c r="AC226" s="220">
        <f t="shared" si="89"/>
        <v>0</v>
      </c>
      <c r="AE226" s="186">
        <f t="shared" si="85"/>
        <v>0</v>
      </c>
      <c r="AF226" s="29">
        <f t="shared" si="85"/>
        <v>0</v>
      </c>
      <c r="AG226" s="29">
        <f t="shared" si="85"/>
        <v>0</v>
      </c>
      <c r="AH226" s="29">
        <f t="shared" si="85"/>
        <v>0</v>
      </c>
      <c r="AI226" s="187">
        <f t="shared" si="85"/>
        <v>0</v>
      </c>
    </row>
    <row r="227" spans="1:35" x14ac:dyDescent="0.2">
      <c r="A227" s="250">
        <v>13</v>
      </c>
      <c r="B227" s="1" t="s">
        <v>248</v>
      </c>
      <c r="C227" s="1" t="str">
        <f>VLOOKUP(B227,Valores!$A$2:$F$223,5,FALSE)</f>
        <v>m³</v>
      </c>
      <c r="D227" s="1">
        <v>0</v>
      </c>
      <c r="E227" s="64">
        <f>VLOOKUP($B227,Valores!$A$2:$G$300,6,FALSE)*VLOOKUP(VLOOKUP($B227,Indices_Poder!$B$5:$E$250,3,FALSE),Indices_Poder!$G$6:$N$28,4,FALSE)</f>
        <v>5744.0577699282558</v>
      </c>
      <c r="F227" s="272">
        <f>$E227*VLOOKUP(F$214,Regional!$A$2:$B$7,2,FALSE)</f>
        <v>5815.858492052359</v>
      </c>
      <c r="G227" s="272">
        <f>$E227*VLOOKUP(G$214,Regional!$A$2:$B$7,2,FALSE)</f>
        <v>5589.5426159171857</v>
      </c>
      <c r="H227" s="272">
        <f>$E227*VLOOKUP(H$214,Regional!$A$2:$B$7,2,FALSE)</f>
        <v>5899.1473297163184</v>
      </c>
      <c r="I227" s="272">
        <f>$E227*VLOOKUP(I$214,Regional!$A$2:$B$7,2,FALSE)</f>
        <v>5777.3733049938401</v>
      </c>
      <c r="J227" s="273">
        <f>$E227*VLOOKUP(J$214,Regional!$A$2:$B$7,2,FALSE)</f>
        <v>5827.9210133692077</v>
      </c>
      <c r="K227" s="66">
        <f t="shared" si="86"/>
        <v>0</v>
      </c>
      <c r="L227" s="65">
        <f t="shared" si="87"/>
        <v>0</v>
      </c>
      <c r="M227" s="65">
        <f t="shared" si="87"/>
        <v>0</v>
      </c>
      <c r="N227" s="65">
        <f t="shared" si="87"/>
        <v>0</v>
      </c>
      <c r="O227" s="65">
        <f t="shared" si="87"/>
        <v>0</v>
      </c>
      <c r="P227" s="133">
        <f t="shared" si="87"/>
        <v>0</v>
      </c>
      <c r="Q227" s="185">
        <f>VLOOKUP(B227,Valores!$A$2:$P$300,14,FALSE)</f>
        <v>1</v>
      </c>
      <c r="R227" s="185">
        <f>VLOOKUP(B227,Valores!$A$2:$P$300,15,FALSE)</f>
        <v>3.1300000000000001E-2</v>
      </c>
      <c r="S227" s="186">
        <f t="shared" si="88"/>
        <v>0</v>
      </c>
      <c r="T227" s="186">
        <f t="shared" si="84"/>
        <v>0</v>
      </c>
      <c r="U227" s="186">
        <f t="shared" si="84"/>
        <v>0</v>
      </c>
      <c r="V227" s="186">
        <f t="shared" si="84"/>
        <v>0</v>
      </c>
      <c r="W227" s="186">
        <f t="shared" si="84"/>
        <v>0</v>
      </c>
      <c r="Y227" s="174">
        <f t="shared" si="89"/>
        <v>0</v>
      </c>
      <c r="Z227" s="31">
        <f t="shared" si="89"/>
        <v>0</v>
      </c>
      <c r="AA227" s="31">
        <f t="shared" si="89"/>
        <v>0</v>
      </c>
      <c r="AB227" s="31">
        <f t="shared" si="89"/>
        <v>0</v>
      </c>
      <c r="AC227" s="220">
        <f t="shared" si="89"/>
        <v>0</v>
      </c>
      <c r="AE227" s="186">
        <f t="shared" si="85"/>
        <v>0</v>
      </c>
      <c r="AF227" s="29">
        <f t="shared" si="85"/>
        <v>0</v>
      </c>
      <c r="AG227" s="29">
        <f t="shared" si="85"/>
        <v>0</v>
      </c>
      <c r="AH227" s="29">
        <f t="shared" si="85"/>
        <v>0</v>
      </c>
      <c r="AI227" s="187">
        <f t="shared" si="85"/>
        <v>0</v>
      </c>
    </row>
    <row r="228" spans="1:35" x14ac:dyDescent="0.2">
      <c r="A228" s="250">
        <v>14</v>
      </c>
      <c r="B228" s="1" t="s">
        <v>217</v>
      </c>
      <c r="C228" s="1" t="str">
        <f>VLOOKUP(B228,Valores!$A$2:$F$223,5,FALSE)</f>
        <v>m³</v>
      </c>
      <c r="D228" s="135">
        <v>60</v>
      </c>
      <c r="E228" s="64">
        <f>VLOOKUP($B228,Valores!$A$2:$G$300,6,FALSE)*VLOOKUP(VLOOKUP($B228,Indices_Poder!$B$5:$E$250,3,FALSE),Indices_Poder!$G$6:$N$28,4,FALSE)</f>
        <v>5744.0577699282558</v>
      </c>
      <c r="F228" s="272">
        <f>$E228*VLOOKUP(F$214,Regional!$A$2:$B$7,2,FALSE)</f>
        <v>5815.858492052359</v>
      </c>
      <c r="G228" s="272">
        <f>$E228*VLOOKUP(G$214,Regional!$A$2:$B$7,2,FALSE)</f>
        <v>5589.5426159171857</v>
      </c>
      <c r="H228" s="272">
        <f>$E228*VLOOKUP(H$214,Regional!$A$2:$B$7,2,FALSE)</f>
        <v>5899.1473297163184</v>
      </c>
      <c r="I228" s="272">
        <f>$E228*VLOOKUP(I$214,Regional!$A$2:$B$7,2,FALSE)</f>
        <v>5777.3733049938401</v>
      </c>
      <c r="J228" s="273">
        <f>$E228*VLOOKUP(J$214,Regional!$A$2:$B$7,2,FALSE)</f>
        <v>5827.9210133692077</v>
      </c>
      <c r="K228" s="74">
        <f t="shared" si="86"/>
        <v>344643.46619569534</v>
      </c>
      <c r="L228" s="253">
        <f t="shared" si="87"/>
        <v>348951.50952314155</v>
      </c>
      <c r="M228" s="253">
        <f t="shared" si="87"/>
        <v>335372.55695503112</v>
      </c>
      <c r="N228" s="253">
        <f t="shared" si="87"/>
        <v>353948.83978297911</v>
      </c>
      <c r="O228" s="253">
        <f t="shared" si="87"/>
        <v>346642.39829963038</v>
      </c>
      <c r="P228" s="254">
        <f t="shared" si="87"/>
        <v>349675.26080215245</v>
      </c>
      <c r="Q228" s="185">
        <f>VLOOKUP(B228,Valores!$A$2:$P$300,14,FALSE)</f>
        <v>1</v>
      </c>
      <c r="R228" s="185">
        <f>VLOOKUP(B228,Valores!$A$2:$P$300,15,FALSE)</f>
        <v>3.1300000000000001E-2</v>
      </c>
      <c r="S228" s="186">
        <f t="shared" si="88"/>
        <v>0</v>
      </c>
      <c r="T228" s="186">
        <f t="shared" si="84"/>
        <v>0</v>
      </c>
      <c r="U228" s="186">
        <f t="shared" si="84"/>
        <v>0</v>
      </c>
      <c r="V228" s="186">
        <f t="shared" si="84"/>
        <v>0</v>
      </c>
      <c r="W228" s="186">
        <f t="shared" si="84"/>
        <v>0</v>
      </c>
      <c r="Y228" s="174">
        <f t="shared" si="89"/>
        <v>348951.50952314155</v>
      </c>
      <c r="Z228" s="31">
        <f t="shared" si="89"/>
        <v>335372.55695503112</v>
      </c>
      <c r="AA228" s="31">
        <f t="shared" si="89"/>
        <v>353948.83978297911</v>
      </c>
      <c r="AB228" s="31">
        <f t="shared" si="89"/>
        <v>346642.39829963038</v>
      </c>
      <c r="AC228" s="220">
        <f t="shared" si="89"/>
        <v>349675.26080215245</v>
      </c>
      <c r="AE228" s="186">
        <f t="shared" si="85"/>
        <v>348951.50952314155</v>
      </c>
      <c r="AF228" s="29">
        <f t="shared" si="85"/>
        <v>335372.55695503112</v>
      </c>
      <c r="AG228" s="29">
        <f t="shared" si="85"/>
        <v>353948.83978297911</v>
      </c>
      <c r="AH228" s="29">
        <f t="shared" si="85"/>
        <v>346642.39829963038</v>
      </c>
      <c r="AI228" s="187">
        <f t="shared" si="85"/>
        <v>349675.26080215245</v>
      </c>
    </row>
    <row r="229" spans="1:35" s="29" customFormat="1" x14ac:dyDescent="0.2">
      <c r="A229" s="79"/>
      <c r="B229" s="80" t="s">
        <v>143</v>
      </c>
      <c r="C229" s="80"/>
      <c r="D229" s="81"/>
      <c r="E229" s="82"/>
      <c r="F229" s="83"/>
      <c r="G229" s="83"/>
      <c r="H229" s="83"/>
      <c r="I229" s="83"/>
      <c r="J229" s="83"/>
      <c r="K229" s="192">
        <f t="shared" ref="K229:P229" si="90">SUM(K215:K228)</f>
        <v>10445949.916638017</v>
      </c>
      <c r="L229" s="83">
        <f t="shared" si="90"/>
        <v>10576524.290595993</v>
      </c>
      <c r="M229" s="83">
        <f t="shared" si="90"/>
        <v>10164953.863880455</v>
      </c>
      <c r="N229" s="83">
        <f t="shared" si="90"/>
        <v>10727990.564387245</v>
      </c>
      <c r="O229" s="83">
        <f t="shared" si="90"/>
        <v>10506536.426154518</v>
      </c>
      <c r="P229" s="83">
        <f t="shared" si="90"/>
        <v>10598460.78542093</v>
      </c>
      <c r="S229" s="174">
        <f>SUMIF($Q215:$Q228,"&lt;&gt;Rateio",AE215:AE228)</f>
        <v>10576524.290595993</v>
      </c>
      <c r="T229" s="174">
        <f>SUMIF($Q215:$Q228,"&lt;&gt;Rateio",AF215:AF228)</f>
        <v>10164953.863880455</v>
      </c>
      <c r="U229" s="174">
        <f>SUMIF($Q215:$Q228,"&lt;&gt;Rateio",AG215:AG228)</f>
        <v>10727990.564387245</v>
      </c>
      <c r="V229" s="174">
        <f>SUMIF($Q215:$Q228,"&lt;&gt;Rateio",AH215:AH228)</f>
        <v>10506536.426154518</v>
      </c>
      <c r="W229" s="214">
        <f>SUMIF($Q215:$Q228,"&lt;&gt;Rateio",AI215:AI228)</f>
        <v>10598460.78542093</v>
      </c>
      <c r="Y229" s="186"/>
      <c r="AC229" s="187"/>
      <c r="AE229" s="186"/>
      <c r="AI229" s="187"/>
    </row>
    <row r="230" spans="1:35" s="29" customFormat="1" ht="12.75" hidden="1" customHeight="1" x14ac:dyDescent="0.2">
      <c r="A230" s="79"/>
      <c r="B230" s="80"/>
      <c r="C230" s="80"/>
      <c r="D230" s="81"/>
      <c r="E230" s="137" t="s">
        <v>118</v>
      </c>
      <c r="F230" s="87" t="s">
        <v>129</v>
      </c>
      <c r="G230" s="87" t="s">
        <v>130</v>
      </c>
      <c r="H230" s="87" t="s">
        <v>142</v>
      </c>
      <c r="I230" s="87" t="s">
        <v>132</v>
      </c>
      <c r="J230" s="87" t="s">
        <v>133</v>
      </c>
      <c r="K230" s="88"/>
      <c r="L230" s="83"/>
      <c r="M230" s="83"/>
      <c r="N230" s="83"/>
      <c r="O230" s="83"/>
      <c r="P230" s="83"/>
      <c r="S230" s="186"/>
      <c r="T230" s="186"/>
      <c r="U230" s="186"/>
      <c r="V230" s="186"/>
      <c r="W230" s="219"/>
      <c r="Y230" s="186"/>
      <c r="AC230" s="187"/>
      <c r="AE230" s="186"/>
      <c r="AI230" s="187"/>
    </row>
    <row r="231" spans="1:35" s="29" customFormat="1" ht="12.75" hidden="1" customHeight="1" x14ac:dyDescent="0.2">
      <c r="A231" s="89"/>
      <c r="B231" s="90" t="s">
        <v>206</v>
      </c>
      <c r="C231" s="90"/>
      <c r="D231" s="91"/>
      <c r="E231" s="92" t="e">
        <f>(SUMIF(#REF!,"Obras civis",K215:K228)+#REF!)*3.98%</f>
        <v>#REF!</v>
      </c>
      <c r="F231" s="93" t="e">
        <f>(SUMIF(#REF!,"Obras civis",L215:L228)+#REF!)*3.98%</f>
        <v>#REF!</v>
      </c>
      <c r="G231" s="93" t="e">
        <f>(SUMIF(#REF!,"Obras civis",M215:M228)+#REF!)*3.98%</f>
        <v>#REF!</v>
      </c>
      <c r="H231" s="93" t="e">
        <f>(SUMIF(#REF!,"Obras civis",N215:N228)+#REF!)*3.98%</f>
        <v>#REF!</v>
      </c>
      <c r="I231" s="93" t="e">
        <f>(SUMIF(#REF!,"Obras civis",O215:O228)+#REF!)*3.98%</f>
        <v>#REF!</v>
      </c>
      <c r="J231" s="93" t="e">
        <f>(SUMIF(#REF!,"Obras civis",P215:P228)+#REF!)*3.98%</f>
        <v>#REF!</v>
      </c>
      <c r="K231" s="92"/>
      <c r="L231" s="93"/>
      <c r="M231" s="93"/>
      <c r="N231" s="93"/>
      <c r="O231" s="93"/>
      <c r="P231" s="93"/>
      <c r="S231" s="186"/>
      <c r="T231" s="186"/>
      <c r="U231" s="186"/>
      <c r="V231" s="186"/>
      <c r="W231" s="219"/>
      <c r="Y231" s="186"/>
      <c r="AC231" s="187"/>
      <c r="AE231" s="186"/>
      <c r="AI231" s="187"/>
    </row>
    <row r="232" spans="1:35" s="29" customFormat="1" ht="12.75" hidden="1" customHeight="1" x14ac:dyDescent="0.2">
      <c r="A232" s="89"/>
      <c r="B232" s="90" t="s">
        <v>145</v>
      </c>
      <c r="C232" s="97"/>
      <c r="D232" s="98"/>
      <c r="E232" s="99" t="e">
        <f>K229+#REF!+E231</f>
        <v>#REF!</v>
      </c>
      <c r="F232" s="100" t="e">
        <f>L229+#REF!+F231</f>
        <v>#REF!</v>
      </c>
      <c r="G232" s="100" t="e">
        <f>M229+#REF!+G231</f>
        <v>#REF!</v>
      </c>
      <c r="H232" s="100" t="e">
        <f>N229+#REF!+H231</f>
        <v>#REF!</v>
      </c>
      <c r="I232" s="100" t="e">
        <f>O229+#REF!+I231</f>
        <v>#REF!</v>
      </c>
      <c r="J232" s="100" t="e">
        <f>P229+#REF!+J231</f>
        <v>#REF!</v>
      </c>
      <c r="K232" s="99"/>
      <c r="L232" s="100"/>
      <c r="M232" s="100"/>
      <c r="N232" s="100"/>
      <c r="O232" s="100"/>
      <c r="P232" s="100"/>
      <c r="S232" s="186"/>
      <c r="T232" s="186"/>
      <c r="U232" s="186"/>
      <c r="V232" s="186"/>
      <c r="W232" s="219"/>
      <c r="Y232" s="186"/>
      <c r="AC232" s="187"/>
      <c r="AE232" s="186"/>
      <c r="AI232" s="187"/>
    </row>
    <row r="233" spans="1:35" s="29" customFormat="1" ht="12.75" hidden="1" customHeight="1" x14ac:dyDescent="0.2">
      <c r="A233" s="89"/>
      <c r="B233" s="90" t="s">
        <v>146</v>
      </c>
      <c r="C233" s="90"/>
      <c r="D233" s="91"/>
      <c r="E233" s="92" t="e">
        <f>E232*2.7%</f>
        <v>#REF!</v>
      </c>
      <c r="F233" s="93" t="e">
        <f>F232*2.7%</f>
        <v>#REF!</v>
      </c>
      <c r="G233" s="93" t="e">
        <f t="shared" ref="G233:J233" si="91">G232*2.7%</f>
        <v>#REF!</v>
      </c>
      <c r="H233" s="93" t="e">
        <f t="shared" si="91"/>
        <v>#REF!</v>
      </c>
      <c r="I233" s="93" t="e">
        <f t="shared" si="91"/>
        <v>#REF!</v>
      </c>
      <c r="J233" s="93" t="e">
        <f t="shared" si="91"/>
        <v>#REF!</v>
      </c>
      <c r="K233" s="92"/>
      <c r="L233" s="93"/>
      <c r="M233" s="93"/>
      <c r="N233" s="93"/>
      <c r="O233" s="93"/>
      <c r="P233" s="93"/>
      <c r="S233" s="186"/>
      <c r="T233" s="186"/>
      <c r="U233" s="186"/>
      <c r="V233" s="186"/>
      <c r="W233" s="219"/>
      <c r="Y233" s="186"/>
      <c r="AC233" s="187"/>
      <c r="AE233" s="186"/>
      <c r="AI233" s="187"/>
    </row>
    <row r="234" spans="1:35" s="29" customFormat="1" ht="12.75" hidden="1" customHeight="1" x14ac:dyDescent="0.2">
      <c r="A234" s="89"/>
      <c r="B234" s="90" t="s">
        <v>147</v>
      </c>
      <c r="C234" s="97"/>
      <c r="D234" s="98"/>
      <c r="E234" s="99" t="e">
        <f>E232*1.4%</f>
        <v>#REF!</v>
      </c>
      <c r="F234" s="100" t="e">
        <f>F232*1.4%</f>
        <v>#REF!</v>
      </c>
      <c r="G234" s="100" t="e">
        <f t="shared" ref="G234:J234" si="92">G232*1.4%</f>
        <v>#REF!</v>
      </c>
      <c r="H234" s="100" t="e">
        <f t="shared" si="92"/>
        <v>#REF!</v>
      </c>
      <c r="I234" s="100" t="e">
        <f t="shared" si="92"/>
        <v>#REF!</v>
      </c>
      <c r="J234" s="100" t="e">
        <f t="shared" si="92"/>
        <v>#REF!</v>
      </c>
      <c r="K234" s="99"/>
      <c r="L234" s="100"/>
      <c r="M234" s="100"/>
      <c r="N234" s="100"/>
      <c r="O234" s="100"/>
      <c r="P234" s="100"/>
      <c r="S234" s="186"/>
      <c r="T234" s="186"/>
      <c r="U234" s="186"/>
      <c r="V234" s="186"/>
      <c r="W234" s="219"/>
      <c r="Y234" s="186"/>
      <c r="AC234" s="187"/>
      <c r="AE234" s="186"/>
      <c r="AI234" s="187"/>
    </row>
    <row r="235" spans="1:35" s="29" customFormat="1" ht="12.75" hidden="1" customHeight="1" x14ac:dyDescent="0.2">
      <c r="A235" s="89"/>
      <c r="B235" s="90" t="s">
        <v>148</v>
      </c>
      <c r="C235" s="90"/>
      <c r="D235" s="90"/>
      <c r="E235" s="92" t="e">
        <f>E232*3.99%</f>
        <v>#REF!</v>
      </c>
      <c r="F235" s="93" t="e">
        <f>F232*3.99%</f>
        <v>#REF!</v>
      </c>
      <c r="G235" s="93" t="e">
        <f t="shared" ref="G235:J235" si="93">G232*3.99%</f>
        <v>#REF!</v>
      </c>
      <c r="H235" s="93" t="e">
        <f t="shared" si="93"/>
        <v>#REF!</v>
      </c>
      <c r="I235" s="93" t="e">
        <f t="shared" si="93"/>
        <v>#REF!</v>
      </c>
      <c r="J235" s="93" t="e">
        <f t="shared" si="93"/>
        <v>#REF!</v>
      </c>
      <c r="K235" s="92"/>
      <c r="L235" s="93"/>
      <c r="M235" s="93"/>
      <c r="N235" s="93"/>
      <c r="O235" s="93"/>
      <c r="P235" s="93"/>
      <c r="S235" s="186"/>
      <c r="T235" s="186"/>
      <c r="U235" s="186"/>
      <c r="V235" s="186"/>
      <c r="W235" s="219"/>
      <c r="Y235" s="186"/>
      <c r="AC235" s="187"/>
      <c r="AE235" s="186"/>
      <c r="AI235" s="187"/>
    </row>
    <row r="236" spans="1:35" s="29" customFormat="1" ht="12.75" hidden="1" customHeight="1" x14ac:dyDescent="0.2">
      <c r="A236" s="89"/>
      <c r="B236" s="104" t="s">
        <v>149</v>
      </c>
      <c r="C236" s="104"/>
      <c r="D236" s="105"/>
      <c r="E236" s="106" t="e">
        <f>E232*2.7%</f>
        <v>#REF!</v>
      </c>
      <c r="F236" s="107" t="e">
        <f>F232*2.7%</f>
        <v>#REF!</v>
      </c>
      <c r="G236" s="107" t="e">
        <f t="shared" ref="G236:J236" si="94">G232*2.7%</f>
        <v>#REF!</v>
      </c>
      <c r="H236" s="107" t="e">
        <f t="shared" si="94"/>
        <v>#REF!</v>
      </c>
      <c r="I236" s="107" t="e">
        <f t="shared" si="94"/>
        <v>#REF!</v>
      </c>
      <c r="J236" s="107" t="e">
        <f t="shared" si="94"/>
        <v>#REF!</v>
      </c>
      <c r="K236" s="106"/>
      <c r="L236" s="107"/>
      <c r="M236" s="107"/>
      <c r="N236" s="107"/>
      <c r="O236" s="107"/>
      <c r="P236" s="107"/>
      <c r="S236" s="186"/>
      <c r="T236" s="186"/>
      <c r="U236" s="186"/>
      <c r="V236" s="186"/>
      <c r="W236" s="219"/>
      <c r="Y236" s="186"/>
      <c r="AC236" s="187"/>
      <c r="AE236" s="186"/>
      <c r="AI236" s="187"/>
    </row>
    <row r="237" spans="1:35" s="29" customFormat="1" ht="12.75" hidden="1" customHeight="1" x14ac:dyDescent="0.2">
      <c r="A237" s="89"/>
      <c r="B237" s="90" t="s">
        <v>150</v>
      </c>
      <c r="C237" s="90"/>
      <c r="D237" s="91"/>
      <c r="E237" s="106" t="e">
        <f>E232+E233+E234+E235+E236</f>
        <v>#REF!</v>
      </c>
      <c r="F237" s="93" t="e">
        <f>F232+F233+F234+F235+F236</f>
        <v>#REF!</v>
      </c>
      <c r="G237" s="93" t="e">
        <f t="shared" ref="G237:J237" si="95">G232+G233+G234+G235+G236</f>
        <v>#REF!</v>
      </c>
      <c r="H237" s="93" t="e">
        <f t="shared" si="95"/>
        <v>#REF!</v>
      </c>
      <c r="I237" s="93" t="e">
        <f t="shared" si="95"/>
        <v>#REF!</v>
      </c>
      <c r="J237" s="93" t="e">
        <f t="shared" si="95"/>
        <v>#REF!</v>
      </c>
      <c r="K237" s="92"/>
      <c r="L237" s="93"/>
      <c r="M237" s="93"/>
      <c r="N237" s="93"/>
      <c r="O237" s="93"/>
      <c r="P237" s="93"/>
      <c r="S237" s="186"/>
      <c r="T237" s="186"/>
      <c r="U237" s="186"/>
      <c r="V237" s="186"/>
      <c r="W237" s="219"/>
      <c r="Y237" s="186"/>
      <c r="AC237" s="187"/>
      <c r="AE237" s="186"/>
      <c r="AI237" s="187"/>
    </row>
    <row r="238" spans="1:35" s="29" customFormat="1" ht="12.75" hidden="1" customHeight="1" x14ac:dyDescent="0.2">
      <c r="A238" s="90"/>
      <c r="B238" s="90" t="s">
        <v>151</v>
      </c>
      <c r="C238" s="90"/>
      <c r="D238" s="91"/>
      <c r="E238" s="92" t="e">
        <f t="shared" ref="E238:J238" si="96">E237*3%</f>
        <v>#REF!</v>
      </c>
      <c r="F238" s="93" t="e">
        <f t="shared" si="96"/>
        <v>#REF!</v>
      </c>
      <c r="G238" s="93" t="e">
        <f t="shared" si="96"/>
        <v>#REF!</v>
      </c>
      <c r="H238" s="93" t="e">
        <f t="shared" si="96"/>
        <v>#REF!</v>
      </c>
      <c r="I238" s="93" t="e">
        <f t="shared" si="96"/>
        <v>#REF!</v>
      </c>
      <c r="J238" s="93" t="e">
        <f t="shared" si="96"/>
        <v>#REF!</v>
      </c>
      <c r="K238" s="92"/>
      <c r="L238" s="93"/>
      <c r="M238" s="93"/>
      <c r="N238" s="93"/>
      <c r="O238" s="93"/>
      <c r="P238" s="93"/>
      <c r="S238" s="186"/>
      <c r="T238" s="186"/>
      <c r="U238" s="186"/>
      <c r="V238" s="186"/>
      <c r="W238" s="219"/>
      <c r="Y238" s="186"/>
      <c r="AC238" s="187"/>
      <c r="AE238" s="186"/>
      <c r="AI238" s="187"/>
    </row>
    <row r="239" spans="1:35" s="29" customFormat="1" ht="12.75" hidden="1" customHeight="1" x14ac:dyDescent="0.2">
      <c r="A239" s="110"/>
      <c r="B239" s="110" t="s">
        <v>152</v>
      </c>
      <c r="C239" s="110"/>
      <c r="D239" s="111"/>
      <c r="E239" s="112" t="e">
        <f>E237*2.7%</f>
        <v>#REF!</v>
      </c>
      <c r="F239" s="103" t="e">
        <f>F237*2.7%</f>
        <v>#REF!</v>
      </c>
      <c r="G239" s="103" t="e">
        <f t="shared" ref="G239:J239" si="97">G237*2.7%</f>
        <v>#REF!</v>
      </c>
      <c r="H239" s="103" t="e">
        <f t="shared" si="97"/>
        <v>#REF!</v>
      </c>
      <c r="I239" s="103" t="e">
        <f t="shared" si="97"/>
        <v>#REF!</v>
      </c>
      <c r="J239" s="103" t="e">
        <f t="shared" si="97"/>
        <v>#REF!</v>
      </c>
      <c r="K239" s="112"/>
      <c r="L239" s="103"/>
      <c r="M239" s="103"/>
      <c r="N239" s="103"/>
      <c r="O239" s="103"/>
      <c r="P239" s="103"/>
      <c r="S239" s="186"/>
      <c r="T239" s="186"/>
      <c r="U239" s="186"/>
      <c r="V239" s="186"/>
      <c r="W239" s="219"/>
      <c r="Y239" s="186"/>
      <c r="AC239" s="187"/>
      <c r="AE239" s="186"/>
      <c r="AI239" s="187"/>
    </row>
    <row r="240" spans="1:35" s="29" customFormat="1" x14ac:dyDescent="0.2">
      <c r="A240" s="79"/>
      <c r="B240" s="80" t="s">
        <v>153</v>
      </c>
      <c r="C240" s="80"/>
      <c r="D240" s="81"/>
      <c r="E240" s="82">
        <f>K229*(1+Entrada!$I$13)</f>
        <v>15532082.931049068</v>
      </c>
      <c r="F240" s="83">
        <f>L229*(1+Entrada!$I$13)</f>
        <v>15726233.967687184</v>
      </c>
      <c r="G240" s="83">
        <f>M229*(1+Entrada!$I$13)</f>
        <v>15114269.90020385</v>
      </c>
      <c r="H240" s="83">
        <f>N229*(1+Entrada!$I$13)</f>
        <v>15951449.170187395</v>
      </c>
      <c r="I240" s="83">
        <f>O229*(1+Entrada!$I$13)</f>
        <v>15622169.012049155</v>
      </c>
      <c r="J240" s="83">
        <f>P229*(1+Entrada!$I$13)</f>
        <v>15758851.341842381</v>
      </c>
      <c r="K240" s="82"/>
      <c r="L240" s="83"/>
      <c r="M240" s="83"/>
      <c r="N240" s="83"/>
      <c r="O240" s="83"/>
      <c r="P240" s="83"/>
      <c r="S240" s="174">
        <f>SUMIF($Q215:$Q228,"&lt;&gt;Rateio",Y215:Y228)</f>
        <v>10576524.290595993</v>
      </c>
      <c r="T240" s="174">
        <f>SUMIF($Q215:$Q228,"&lt;&gt;Rateio",Z215:Z228)</f>
        <v>10164953.863880455</v>
      </c>
      <c r="U240" s="174">
        <f>SUMIF($Q215:$Q228,"&lt;&gt;Rateio",AA215:AA228)</f>
        <v>10727990.564387245</v>
      </c>
      <c r="V240" s="174">
        <f>SUMIF($Q215:$Q228,"&lt;&gt;Rateio",AB215:AB228)</f>
        <v>10506536.426154518</v>
      </c>
      <c r="W240" s="214">
        <f>SUMIF($Q215:$Q228,"&lt;&gt;Rateio",AC215:AC228)</f>
        <v>10598460.78542093</v>
      </c>
      <c r="Y240" s="186"/>
      <c r="AC240" s="187"/>
      <c r="AE240" s="186"/>
      <c r="AI240" s="187"/>
    </row>
    <row r="241" spans="1:35" s="29" customFormat="1" x14ac:dyDescent="0.2">
      <c r="C241" s="231"/>
      <c r="E241" s="168">
        <f>AVERAGE(F241:J241)</f>
        <v>1</v>
      </c>
      <c r="F241" s="193">
        <f>S241</f>
        <v>1</v>
      </c>
      <c r="G241" s="194">
        <f>T241</f>
        <v>1</v>
      </c>
      <c r="H241" s="194">
        <f>U241</f>
        <v>1</v>
      </c>
      <c r="I241" s="194">
        <f>V241</f>
        <v>1</v>
      </c>
      <c r="J241" s="195">
        <f>W241</f>
        <v>1</v>
      </c>
      <c r="K241" s="233"/>
      <c r="L241" s="233"/>
      <c r="M241" s="233"/>
      <c r="N241" s="31"/>
      <c r="O241" s="31"/>
      <c r="P241" s="31"/>
      <c r="Q241" s="31"/>
      <c r="S241" s="196">
        <f>S229/S240</f>
        <v>1</v>
      </c>
      <c r="T241" s="196">
        <f>T229/T240</f>
        <v>1</v>
      </c>
      <c r="U241" s="196">
        <f>U229/U240</f>
        <v>1</v>
      </c>
      <c r="V241" s="196">
        <f>V229/V240</f>
        <v>1</v>
      </c>
      <c r="W241" s="255">
        <f>W229/W240</f>
        <v>1</v>
      </c>
      <c r="Y241" s="196"/>
      <c r="Z241" s="197"/>
      <c r="AA241" s="197"/>
      <c r="AB241" s="197"/>
      <c r="AC241" s="198"/>
      <c r="AE241" s="196"/>
      <c r="AF241" s="197"/>
      <c r="AG241" s="197"/>
      <c r="AH241" s="197"/>
      <c r="AI241" s="198"/>
    </row>
    <row r="242" spans="1:35" s="29" customFormat="1" x14ac:dyDescent="0.2">
      <c r="C242" s="231"/>
      <c r="E242" s="199"/>
      <c r="F242" s="200"/>
      <c r="G242" s="200"/>
      <c r="H242" s="200"/>
      <c r="I242" s="200"/>
      <c r="J242" s="200"/>
      <c r="K242" s="233"/>
      <c r="L242" s="233"/>
      <c r="M242" s="233"/>
      <c r="N242" s="31"/>
      <c r="O242" s="31"/>
      <c r="P242" s="31"/>
      <c r="Q242" s="31"/>
    </row>
    <row r="243" spans="1:35" s="29" customFormat="1" x14ac:dyDescent="0.2">
      <c r="C243" s="231"/>
      <c r="E243" s="199"/>
      <c r="F243" s="200"/>
      <c r="G243" s="200"/>
      <c r="H243" s="200"/>
      <c r="I243" s="200"/>
      <c r="J243" s="200"/>
      <c r="K243" s="233"/>
      <c r="L243" s="233"/>
      <c r="M243" s="233"/>
      <c r="N243" s="31"/>
      <c r="O243" s="31"/>
      <c r="P243" s="31"/>
      <c r="Q243" s="31"/>
    </row>
    <row r="244" spans="1:35" s="29" customFormat="1" x14ac:dyDescent="0.2">
      <c r="C244" s="231"/>
      <c r="E244" s="30"/>
      <c r="F244" s="28"/>
      <c r="G244" s="233"/>
      <c r="H244" s="233"/>
      <c r="I244" s="233"/>
      <c r="J244" s="233"/>
      <c r="K244" s="233"/>
      <c r="L244" s="233"/>
      <c r="M244" s="233"/>
      <c r="N244" s="31"/>
      <c r="O244" s="31"/>
      <c r="P244" s="31"/>
      <c r="Q244" s="31"/>
    </row>
    <row r="245" spans="1:35" s="35" customFormat="1" ht="12.75" customHeight="1" x14ac:dyDescent="0.25">
      <c r="B245" s="392" t="s">
        <v>321</v>
      </c>
      <c r="C245" s="232"/>
      <c r="D245" s="231"/>
      <c r="E245" s="233"/>
      <c r="F245" s="233"/>
      <c r="G245" s="231"/>
      <c r="H245" s="234"/>
      <c r="I245" s="235"/>
      <c r="J245" s="36"/>
      <c r="K245" s="36"/>
      <c r="L245" s="37"/>
      <c r="M245" s="36"/>
      <c r="N245" s="36"/>
      <c r="S245" s="171" t="s">
        <v>129</v>
      </c>
      <c r="T245" s="171" t="s">
        <v>130</v>
      </c>
      <c r="U245" s="171" t="s">
        <v>142</v>
      </c>
      <c r="V245" s="171" t="s">
        <v>132</v>
      </c>
      <c r="W245" s="213" t="s">
        <v>133</v>
      </c>
      <c r="Y245" s="171" t="s">
        <v>129</v>
      </c>
      <c r="Z245" s="171" t="s">
        <v>130</v>
      </c>
      <c r="AA245" s="171" t="s">
        <v>142</v>
      </c>
      <c r="AB245" s="171" t="s">
        <v>132</v>
      </c>
      <c r="AC245" s="213" t="s">
        <v>133</v>
      </c>
      <c r="AE245" s="171" t="s">
        <v>129</v>
      </c>
      <c r="AF245" s="171" t="s">
        <v>130</v>
      </c>
      <c r="AG245" s="171" t="s">
        <v>142</v>
      </c>
      <c r="AH245" s="171" t="s">
        <v>132</v>
      </c>
      <c r="AI245" s="213" t="s">
        <v>133</v>
      </c>
    </row>
    <row r="246" spans="1:35" s="35" customFormat="1" ht="12.75" customHeight="1" x14ac:dyDescent="0.2">
      <c r="B246" s="392"/>
      <c r="C246" s="236"/>
      <c r="D246" s="258"/>
      <c r="E246" s="267"/>
      <c r="F246" s="233"/>
      <c r="G246" s="258"/>
      <c r="H246" s="259"/>
      <c r="I246" s="259"/>
      <c r="J246" s="36"/>
      <c r="K246" s="36"/>
      <c r="L246" s="37"/>
      <c r="M246" s="36"/>
      <c r="N246" s="36"/>
      <c r="Q246" s="29" t="s">
        <v>202</v>
      </c>
      <c r="S246" s="174">
        <f>SUMIF($Q249:$Q262,"Rateio",L249:L262)+F274</f>
        <v>15751634.739145316</v>
      </c>
      <c r="T246" s="174">
        <f>SUMIF($Q249:$Q262,"Rateio",M249:M262)+G274</f>
        <v>15138682.236703511</v>
      </c>
      <c r="U246" s="174">
        <f>SUMIF($Q249:$Q262,"Rateio",N249:N262)+H274</f>
        <v>15977213.70577999</v>
      </c>
      <c r="V246" s="174">
        <f>SUMIF($Q249:$Q262,"Rateio",O249:O262)+I274</f>
        <v>15647401.699389985</v>
      </c>
      <c r="W246" s="214">
        <f>SUMIF($Q249:$Q262,"Rateio",P249:P262)+J274</f>
        <v>15784304.796382057</v>
      </c>
      <c r="Y246" s="215"/>
      <c r="AC246" s="175"/>
      <c r="AE246" s="215"/>
      <c r="AI246" s="175"/>
    </row>
    <row r="247" spans="1:35" s="44" customFormat="1" x14ac:dyDescent="0.2">
      <c r="A247" s="379" t="s">
        <v>136</v>
      </c>
      <c r="B247" s="393" t="s">
        <v>138</v>
      </c>
      <c r="C247" s="379" t="s">
        <v>3</v>
      </c>
      <c r="D247" s="396" t="s">
        <v>139</v>
      </c>
      <c r="E247" s="43">
        <f>$E$8</f>
        <v>44228</v>
      </c>
      <c r="F247" s="377" t="str">
        <f>$F$8</f>
        <v>Preço Unitário</v>
      </c>
      <c r="G247" s="377"/>
      <c r="H247" s="377"/>
      <c r="I247" s="377"/>
      <c r="J247" s="377"/>
      <c r="K247" s="43">
        <f>$K$8</f>
        <v>44228</v>
      </c>
      <c r="L247" s="378" t="str">
        <f>$L$8</f>
        <v>Preço Total</v>
      </c>
      <c r="M247" s="378"/>
      <c r="N247" s="378"/>
      <c r="O247" s="378"/>
      <c r="P247" s="378"/>
      <c r="Q247" s="176" t="s">
        <v>203</v>
      </c>
      <c r="S247" s="174">
        <f>SUMIF($R249:$R262,"UAR",L249:L262)</f>
        <v>0</v>
      </c>
      <c r="T247" s="174">
        <f>SUMIF($R249:$R262,"UAR",M249:M262)</f>
        <v>0</v>
      </c>
      <c r="U247" s="174">
        <f>SUMIF($R249:$R262,"UAR",N249:N262)</f>
        <v>0</v>
      </c>
      <c r="V247" s="174">
        <f>SUMIF($R249:$R262,"UAR",O249:O262)</f>
        <v>0</v>
      </c>
      <c r="W247" s="214">
        <f>SUMIF($R249:$R262,"UAR",P249:P262)</f>
        <v>0</v>
      </c>
      <c r="Y247" s="216"/>
      <c r="AC247" s="177"/>
      <c r="AE247" s="216"/>
      <c r="AI247" s="177"/>
    </row>
    <row r="248" spans="1:35" s="49" customFormat="1" x14ac:dyDescent="0.2">
      <c r="A248" s="379"/>
      <c r="B248" s="380"/>
      <c r="C248" s="379"/>
      <c r="D248" s="397"/>
      <c r="E248" s="45" t="s">
        <v>118</v>
      </c>
      <c r="F248" s="243" t="s">
        <v>129</v>
      </c>
      <c r="G248" s="243" t="s">
        <v>130</v>
      </c>
      <c r="H248" s="243" t="s">
        <v>142</v>
      </c>
      <c r="I248" s="243" t="s">
        <v>132</v>
      </c>
      <c r="J248" s="243" t="s">
        <v>133</v>
      </c>
      <c r="K248" s="45" t="s">
        <v>118</v>
      </c>
      <c r="L248" s="47" t="s">
        <v>129</v>
      </c>
      <c r="M248" s="47" t="s">
        <v>130</v>
      </c>
      <c r="N248" s="47" t="s">
        <v>142</v>
      </c>
      <c r="O248" s="47" t="s">
        <v>132</v>
      </c>
      <c r="P248" s="47" t="s">
        <v>133</v>
      </c>
      <c r="Q248" s="176" t="s">
        <v>204</v>
      </c>
      <c r="S248" s="181">
        <f>S247/S246</f>
        <v>0</v>
      </c>
      <c r="T248" s="181">
        <f>T247/T246</f>
        <v>0</v>
      </c>
      <c r="U248" s="181">
        <f>U247/U246</f>
        <v>0</v>
      </c>
      <c r="V248" s="181">
        <f>V247/V246</f>
        <v>0</v>
      </c>
      <c r="W248" s="217">
        <f>W247/W246</f>
        <v>0</v>
      </c>
      <c r="Y248" s="218"/>
      <c r="Z248" s="182"/>
      <c r="AA248" s="182"/>
      <c r="AB248" s="182"/>
      <c r="AC248" s="184"/>
      <c r="AE248" s="218"/>
      <c r="AF248" s="182"/>
      <c r="AG248" s="182"/>
      <c r="AH248" s="182"/>
      <c r="AI248" s="184"/>
    </row>
    <row r="249" spans="1:35" x14ac:dyDescent="0.2">
      <c r="A249" s="246">
        <v>1</v>
      </c>
      <c r="B249" s="116" t="s">
        <v>82</v>
      </c>
      <c r="C249" s="1" t="str">
        <f>VLOOKUP(B249,Valores!$A$2:$F$223,5,FALSE)</f>
        <v>unid.</v>
      </c>
      <c r="D249" s="247">
        <v>1</v>
      </c>
      <c r="E249" s="53">
        <f>EXP(10.90679)*POWER(Resumo!$C$74,0.38282)*POWER(Resumo!$D$74,0.00247)*POWER(Resumo!$E$74,0.45363)*(IF(Resumo!$F$74="ONAN/ONAF",0.8,IF(Resumo!$F$74="ONAN/ONAF/ONAF",1,1.1)))*1.024659*0.93*(1+Valores!$H$4)*(1+Valores!$I$4)*(1+Valores!$J$4)*VLOOKUP(VLOOKUP($B10,Indices_Poder!$B$5:$E$250,3,FALSE),Indices_Poder!$G$6:$N$28,8,FALSE)</f>
        <v>9863235.8549234755</v>
      </c>
      <c r="F249" s="272">
        <f>$E249*VLOOKUP(F$248,Regional!$A$2:$B$7,2,FALSE)</f>
        <v>9986526.3031100184</v>
      </c>
      <c r="G249" s="272">
        <f>$E249*VLOOKUP(G$248,Regional!$A$2:$B$7,2,FALSE)</f>
        <v>9597914.810426034</v>
      </c>
      <c r="H249" s="272">
        <f>$E249*VLOOKUP(H$248,Regional!$A$2:$B$7,2,FALSE)</f>
        <v>10129543.223006409</v>
      </c>
      <c r="I249" s="272">
        <f>$E249*VLOOKUP(I$248,Regional!$A$2:$B$7,2,FALSE)</f>
        <v>9920442.6228820328</v>
      </c>
      <c r="J249" s="273">
        <f>$E249*VLOOKUP(J$248,Regional!$A$2:$B$7,2,FALSE)</f>
        <v>10007239.098405357</v>
      </c>
      <c r="K249" s="56">
        <f>D249*E249</f>
        <v>9863235.8549234755</v>
      </c>
      <c r="L249" s="248">
        <f>D249*F249</f>
        <v>9986526.3031100184</v>
      </c>
      <c r="M249" s="248">
        <f>D249*G249</f>
        <v>9597914.810426034</v>
      </c>
      <c r="N249" s="248">
        <f>D249*H249</f>
        <v>10129543.223006409</v>
      </c>
      <c r="O249" s="248">
        <f>D249*I249</f>
        <v>9920442.6228820328</v>
      </c>
      <c r="P249" s="249">
        <f>D249*J249</f>
        <v>10007239.098405357</v>
      </c>
      <c r="Q249" s="185">
        <f>VLOOKUP(B249,Valores!$A$2:$P$300,14,FALSE)</f>
        <v>1</v>
      </c>
      <c r="R249" s="185">
        <f>VLOOKUP(B249,Valores!$A$2:$P$300,15,FALSE)</f>
        <v>2.86E-2</v>
      </c>
      <c r="S249" s="186">
        <f>IF($R249="UAR",L249*S$248,0)</f>
        <v>0</v>
      </c>
      <c r="T249" s="186">
        <f t="shared" ref="T249:W262" si="98">IF($R249="UAR",M249*T$248,0)</f>
        <v>0</v>
      </c>
      <c r="U249" s="186">
        <f t="shared" si="98"/>
        <v>0</v>
      </c>
      <c r="V249" s="186">
        <f t="shared" si="98"/>
        <v>0</v>
      </c>
      <c r="W249" s="186">
        <f t="shared" si="98"/>
        <v>0</v>
      </c>
      <c r="Y249" s="174">
        <f>L249+S249</f>
        <v>9986526.3031100184</v>
      </c>
      <c r="Z249" s="31">
        <f>M249+T249</f>
        <v>9597914.810426034</v>
      </c>
      <c r="AA249" s="31">
        <f>N249+U249</f>
        <v>10129543.223006409</v>
      </c>
      <c r="AB249" s="31">
        <f>O249+V249</f>
        <v>9920442.6228820328</v>
      </c>
      <c r="AC249" s="220">
        <f>P249+W249</f>
        <v>10007239.098405357</v>
      </c>
      <c r="AE249" s="186">
        <f t="shared" ref="AE249:AI262" si="99">IF($Q249="rateio",0,Y249*$Q249)</f>
        <v>9986526.3031100184</v>
      </c>
      <c r="AF249" s="29">
        <f t="shared" si="99"/>
        <v>9597914.810426034</v>
      </c>
      <c r="AG249" s="29">
        <f t="shared" si="99"/>
        <v>10129543.223006409</v>
      </c>
      <c r="AH249" s="29">
        <f t="shared" si="99"/>
        <v>9920442.6228820328</v>
      </c>
      <c r="AI249" s="187">
        <f t="shared" si="99"/>
        <v>10007239.098405357</v>
      </c>
    </row>
    <row r="250" spans="1:35" x14ac:dyDescent="0.2">
      <c r="A250" s="250">
        <v>2</v>
      </c>
      <c r="B250" s="1" t="s">
        <v>238</v>
      </c>
      <c r="C250" s="1" t="str">
        <f>VLOOKUP(B250,Valores!$A$2:$F$223,5,FALSE)</f>
        <v>unid.</v>
      </c>
      <c r="D250" s="1">
        <v>0</v>
      </c>
      <c r="E250" s="64">
        <f>VLOOKUP($B250,Valores!$A$2:$G$300,6,FALSE)*VLOOKUP(VLOOKUP($B250,Indices_Poder!$B$5:$E$250,3,FALSE),Indices_Poder!$G$6:$N$28,4,FALSE)</f>
        <v>2604.1258136719553</v>
      </c>
      <c r="F250" s="272">
        <f>$E250*VLOOKUP(F$248,Regional!$A$2:$B$7,2,FALSE)</f>
        <v>2636.6773863428548</v>
      </c>
      <c r="G250" s="272">
        <f>$E250*VLOOKUP(G$248,Regional!$A$2:$B$7,2,FALSE)</f>
        <v>2534.0748292841795</v>
      </c>
      <c r="H250" s="272">
        <f>$E250*VLOOKUP(H$248,Regional!$A$2:$B$7,2,FALSE)</f>
        <v>2674.4372106410979</v>
      </c>
      <c r="I250" s="272">
        <f>$E250*VLOOKUP(I$248,Regional!$A$2:$B$7,2,FALSE)</f>
        <v>2619.2297433912527</v>
      </c>
      <c r="J250" s="273">
        <f>$E250*VLOOKUP(J$248,Regional!$A$2:$B$7,2,FALSE)</f>
        <v>2642.1460505515656</v>
      </c>
      <c r="K250" s="66">
        <f t="shared" ref="K250:K262" si="100">D250*E250</f>
        <v>0</v>
      </c>
      <c r="L250" s="65">
        <f t="shared" ref="L250:P262" si="101">$D250*F250</f>
        <v>0</v>
      </c>
      <c r="M250" s="65">
        <f t="shared" si="101"/>
        <v>0</v>
      </c>
      <c r="N250" s="65">
        <f t="shared" si="101"/>
        <v>0</v>
      </c>
      <c r="O250" s="65">
        <f t="shared" si="101"/>
        <v>0</v>
      </c>
      <c r="P250" s="133">
        <f t="shared" si="101"/>
        <v>0</v>
      </c>
      <c r="Q250" s="185">
        <f>VLOOKUP(B250,Valores!$A$2:$P$300,14,FALSE)</f>
        <v>1</v>
      </c>
      <c r="R250" s="185">
        <f>VLOOKUP(B250,Valores!$A$2:$P$300,15,FALSE)</f>
        <v>2.7E-2</v>
      </c>
      <c r="S250" s="186">
        <f t="shared" ref="S250:S262" si="102">IF($R250="UAR",L250*S$248,0)</f>
        <v>0</v>
      </c>
      <c r="T250" s="186">
        <f t="shared" si="98"/>
        <v>0</v>
      </c>
      <c r="U250" s="186">
        <f t="shared" si="98"/>
        <v>0</v>
      </c>
      <c r="V250" s="186">
        <f t="shared" si="98"/>
        <v>0</v>
      </c>
      <c r="W250" s="186">
        <f t="shared" si="98"/>
        <v>0</v>
      </c>
      <c r="Y250" s="174">
        <f t="shared" ref="Y250:AC262" si="103">L250+S250</f>
        <v>0</v>
      </c>
      <c r="Z250" s="31">
        <f t="shared" si="103"/>
        <v>0</v>
      </c>
      <c r="AA250" s="31">
        <f t="shared" si="103"/>
        <v>0</v>
      </c>
      <c r="AB250" s="31">
        <f t="shared" si="103"/>
        <v>0</v>
      </c>
      <c r="AC250" s="220">
        <f t="shared" si="103"/>
        <v>0</v>
      </c>
      <c r="AE250" s="186">
        <f t="shared" si="99"/>
        <v>0</v>
      </c>
      <c r="AF250" s="29">
        <f t="shared" si="99"/>
        <v>0</v>
      </c>
      <c r="AG250" s="29">
        <f t="shared" si="99"/>
        <v>0</v>
      </c>
      <c r="AH250" s="29">
        <f t="shared" si="99"/>
        <v>0</v>
      </c>
      <c r="AI250" s="187">
        <f t="shared" si="99"/>
        <v>0</v>
      </c>
    </row>
    <row r="251" spans="1:35" x14ac:dyDescent="0.2">
      <c r="A251" s="250">
        <v>3</v>
      </c>
      <c r="B251" s="1" t="s">
        <v>239</v>
      </c>
      <c r="C251" s="1" t="str">
        <f>VLOOKUP(B251,Valores!$A$2:$F$223,5,FALSE)</f>
        <v>unid.</v>
      </c>
      <c r="D251" s="1">
        <v>0</v>
      </c>
      <c r="E251" s="64">
        <f>VLOOKUP($B251,Valores!$A$2:$G$300,6,FALSE)*VLOOKUP(VLOOKUP($B251,Indices_Poder!$B$5:$E$250,3,FALSE),Indices_Poder!$G$6:$N$28,4,FALSE)</f>
        <v>2604.1258136719553</v>
      </c>
      <c r="F251" s="272">
        <f>$E251*VLOOKUP(F$248,Regional!$A$2:$B$7,2,FALSE)</f>
        <v>2636.6773863428548</v>
      </c>
      <c r="G251" s="272">
        <f>$E251*VLOOKUP(G$248,Regional!$A$2:$B$7,2,FALSE)</f>
        <v>2534.0748292841795</v>
      </c>
      <c r="H251" s="272">
        <f>$E251*VLOOKUP(H$248,Regional!$A$2:$B$7,2,FALSE)</f>
        <v>2674.4372106410979</v>
      </c>
      <c r="I251" s="272">
        <f>$E251*VLOOKUP(I$248,Regional!$A$2:$B$7,2,FALSE)</f>
        <v>2619.2297433912527</v>
      </c>
      <c r="J251" s="273">
        <f>$E251*VLOOKUP(J$248,Regional!$A$2:$B$7,2,FALSE)</f>
        <v>2642.1460505515656</v>
      </c>
      <c r="K251" s="66">
        <f t="shared" si="100"/>
        <v>0</v>
      </c>
      <c r="L251" s="65">
        <f t="shared" si="101"/>
        <v>0</v>
      </c>
      <c r="M251" s="65">
        <f t="shared" si="101"/>
        <v>0</v>
      </c>
      <c r="N251" s="65">
        <f t="shared" si="101"/>
        <v>0</v>
      </c>
      <c r="O251" s="65">
        <f t="shared" si="101"/>
        <v>0</v>
      </c>
      <c r="P251" s="133">
        <f t="shared" si="101"/>
        <v>0</v>
      </c>
      <c r="Q251" s="185">
        <f>VLOOKUP(B251,Valores!$A$2:$P$300,14,FALSE)</f>
        <v>1</v>
      </c>
      <c r="R251" s="185">
        <f>VLOOKUP(B251,Valores!$A$2:$P$300,15,FALSE)</f>
        <v>2.7E-2</v>
      </c>
      <c r="S251" s="186">
        <f t="shared" si="102"/>
        <v>0</v>
      </c>
      <c r="T251" s="186">
        <f t="shared" si="98"/>
        <v>0</v>
      </c>
      <c r="U251" s="186">
        <f t="shared" si="98"/>
        <v>0</v>
      </c>
      <c r="V251" s="186">
        <f t="shared" si="98"/>
        <v>0</v>
      </c>
      <c r="W251" s="186">
        <f t="shared" si="98"/>
        <v>0</v>
      </c>
      <c r="Y251" s="174">
        <f t="shared" si="103"/>
        <v>0</v>
      </c>
      <c r="Z251" s="31">
        <f t="shared" si="103"/>
        <v>0</v>
      </c>
      <c r="AA251" s="31">
        <f t="shared" si="103"/>
        <v>0</v>
      </c>
      <c r="AB251" s="31">
        <f t="shared" si="103"/>
        <v>0</v>
      </c>
      <c r="AC251" s="220">
        <f t="shared" si="103"/>
        <v>0</v>
      </c>
      <c r="AE251" s="186">
        <f t="shared" si="99"/>
        <v>0</v>
      </c>
      <c r="AF251" s="29">
        <f t="shared" si="99"/>
        <v>0</v>
      </c>
      <c r="AG251" s="29">
        <f t="shared" si="99"/>
        <v>0</v>
      </c>
      <c r="AH251" s="29">
        <f t="shared" si="99"/>
        <v>0</v>
      </c>
      <c r="AI251" s="187">
        <f t="shared" si="99"/>
        <v>0</v>
      </c>
    </row>
    <row r="252" spans="1:35" x14ac:dyDescent="0.2">
      <c r="A252" s="250">
        <v>4</v>
      </c>
      <c r="B252" s="1" t="s">
        <v>30</v>
      </c>
      <c r="C252" s="1" t="str">
        <f>VLOOKUP(B252,Valores!$A$2:$F$223,5,FALSE)</f>
        <v>unid.</v>
      </c>
      <c r="D252" s="1">
        <v>1</v>
      </c>
      <c r="E252" s="64">
        <f>VLOOKUP($B252,Valores!$A$2:$G$300,6,FALSE)*VLOOKUP(VLOOKUP($B252,Indices_Poder!$B$5:$E$250,3,FALSE),Indices_Poder!$G$6:$N$28,4,FALSE)</f>
        <v>54015.592521526502</v>
      </c>
      <c r="F252" s="272">
        <f>$E252*VLOOKUP(F$248,Regional!$A$2:$B$7,2,FALSE)</f>
        <v>54690.78742804558</v>
      </c>
      <c r="G252" s="272">
        <f>$E252*VLOOKUP(G$248,Regional!$A$2:$B$7,2,FALSE)</f>
        <v>52562.57308269744</v>
      </c>
      <c r="H252" s="272">
        <f>$E252*VLOOKUP(H$248,Regional!$A$2:$B$7,2,FALSE)</f>
        <v>55474.01351960771</v>
      </c>
      <c r="I252" s="272">
        <f>$E252*VLOOKUP(I$248,Regional!$A$2:$B$7,2,FALSE)</f>
        <v>54328.882958151356</v>
      </c>
      <c r="J252" s="273">
        <f>$E252*VLOOKUP(J$248,Regional!$A$2:$B$7,2,FALSE)</f>
        <v>54804.220172340785</v>
      </c>
      <c r="K252" s="66">
        <f>D252*E252</f>
        <v>54015.592521526502</v>
      </c>
      <c r="L252" s="65">
        <f t="shared" si="101"/>
        <v>54690.78742804558</v>
      </c>
      <c r="M252" s="65">
        <f t="shared" si="101"/>
        <v>52562.57308269744</v>
      </c>
      <c r="N252" s="65">
        <f t="shared" si="101"/>
        <v>55474.01351960771</v>
      </c>
      <c r="O252" s="65">
        <f t="shared" si="101"/>
        <v>54328.882958151356</v>
      </c>
      <c r="P252" s="133">
        <f t="shared" si="101"/>
        <v>54804.220172340785</v>
      </c>
      <c r="Q252" s="185">
        <f>VLOOKUP(B252,Valores!$A$2:$P$300,14,FALSE)</f>
        <v>1</v>
      </c>
      <c r="R252" s="185">
        <f>VLOOKUP(B252,Valores!$A$2:$P$300,15,FALSE)</f>
        <v>0.04</v>
      </c>
      <c r="S252" s="186">
        <f t="shared" si="102"/>
        <v>0</v>
      </c>
      <c r="T252" s="186">
        <f t="shared" si="98"/>
        <v>0</v>
      </c>
      <c r="U252" s="186">
        <f t="shared" si="98"/>
        <v>0</v>
      </c>
      <c r="V252" s="186">
        <f t="shared" si="98"/>
        <v>0</v>
      </c>
      <c r="W252" s="186">
        <f t="shared" si="98"/>
        <v>0</v>
      </c>
      <c r="Y252" s="174">
        <f t="shared" si="103"/>
        <v>54690.78742804558</v>
      </c>
      <c r="Z252" s="31">
        <f t="shared" si="103"/>
        <v>52562.57308269744</v>
      </c>
      <c r="AA252" s="31">
        <f t="shared" si="103"/>
        <v>55474.01351960771</v>
      </c>
      <c r="AB252" s="31">
        <f t="shared" si="103"/>
        <v>54328.882958151356</v>
      </c>
      <c r="AC252" s="220">
        <f t="shared" si="103"/>
        <v>54804.220172340785</v>
      </c>
      <c r="AE252" s="186">
        <f t="shared" si="99"/>
        <v>54690.78742804558</v>
      </c>
      <c r="AF252" s="29">
        <f t="shared" si="99"/>
        <v>52562.57308269744</v>
      </c>
      <c r="AG252" s="29">
        <f t="shared" si="99"/>
        <v>55474.01351960771</v>
      </c>
      <c r="AH252" s="29">
        <f t="shared" si="99"/>
        <v>54328.882958151356</v>
      </c>
      <c r="AI252" s="187">
        <f t="shared" si="99"/>
        <v>54804.220172340785</v>
      </c>
    </row>
    <row r="253" spans="1:35" x14ac:dyDescent="0.2">
      <c r="A253" s="250">
        <v>5</v>
      </c>
      <c r="B253" s="1" t="s">
        <v>226</v>
      </c>
      <c r="C253" s="1" t="str">
        <f>VLOOKUP(B253,Valores!$A$2:$F$223,5,FALSE)</f>
        <v>kg</v>
      </c>
      <c r="D253" s="1">
        <v>0</v>
      </c>
      <c r="E253" s="64">
        <f>VLOOKUP($B253,Valores!$A$2:$G$300,6,FALSE)*VLOOKUP(VLOOKUP($B253,Indices_Poder!$B$5:$E$250,3,FALSE),Indices_Poder!$G$6:$N$28,4,FALSE)</f>
        <v>132.79382328753289</v>
      </c>
      <c r="F253" s="272">
        <f>$E253*VLOOKUP(F$248,Regional!$A$2:$B$7,2,FALSE)</f>
        <v>134.45374607862703</v>
      </c>
      <c r="G253" s="272">
        <f>$E253*VLOOKUP(G$248,Regional!$A$2:$B$7,2,FALSE)</f>
        <v>129.22166944109824</v>
      </c>
      <c r="H253" s="272">
        <f>$E253*VLOOKUP(H$248,Regional!$A$2:$B$7,2,FALSE)</f>
        <v>136.37925651629627</v>
      </c>
      <c r="I253" s="272">
        <f>$E253*VLOOKUP(I$248,Regional!$A$2:$B$7,2,FALSE)</f>
        <v>133.56402746260059</v>
      </c>
      <c r="J253" s="273">
        <f>$E253*VLOOKUP(J$248,Regional!$A$2:$B$7,2,FALSE)</f>
        <v>134.73261310753085</v>
      </c>
      <c r="K253" s="66">
        <f t="shared" si="100"/>
        <v>0</v>
      </c>
      <c r="L253" s="65">
        <f t="shared" si="101"/>
        <v>0</v>
      </c>
      <c r="M253" s="65">
        <f t="shared" si="101"/>
        <v>0</v>
      </c>
      <c r="N253" s="65">
        <f t="shared" si="101"/>
        <v>0</v>
      </c>
      <c r="O253" s="65">
        <f t="shared" si="101"/>
        <v>0</v>
      </c>
      <c r="P253" s="133">
        <f t="shared" si="101"/>
        <v>0</v>
      </c>
      <c r="Q253" s="185">
        <f>VLOOKUP(B253,Valores!$A$2:$P$300,14,FALSE)</f>
        <v>1</v>
      </c>
      <c r="R253" s="185">
        <f>VLOOKUP(B253,Valores!$A$2:$P$300,15,FALSE)</f>
        <v>2.5000000000000001E-2</v>
      </c>
      <c r="S253" s="186">
        <f t="shared" si="102"/>
        <v>0</v>
      </c>
      <c r="T253" s="186">
        <f t="shared" si="98"/>
        <v>0</v>
      </c>
      <c r="U253" s="186">
        <f t="shared" si="98"/>
        <v>0</v>
      </c>
      <c r="V253" s="186">
        <f t="shared" si="98"/>
        <v>0</v>
      </c>
      <c r="W253" s="186">
        <f t="shared" si="98"/>
        <v>0</v>
      </c>
      <c r="Y253" s="174">
        <f t="shared" si="103"/>
        <v>0</v>
      </c>
      <c r="Z253" s="31">
        <f t="shared" si="103"/>
        <v>0</v>
      </c>
      <c r="AA253" s="31">
        <f t="shared" si="103"/>
        <v>0</v>
      </c>
      <c r="AB253" s="31">
        <f t="shared" si="103"/>
        <v>0</v>
      </c>
      <c r="AC253" s="220">
        <f t="shared" si="103"/>
        <v>0</v>
      </c>
      <c r="AE253" s="186">
        <f t="shared" si="99"/>
        <v>0</v>
      </c>
      <c r="AF253" s="29">
        <f t="shared" si="99"/>
        <v>0</v>
      </c>
      <c r="AG253" s="29">
        <f t="shared" si="99"/>
        <v>0</v>
      </c>
      <c r="AH253" s="29">
        <f t="shared" si="99"/>
        <v>0</v>
      </c>
      <c r="AI253" s="187">
        <f t="shared" si="99"/>
        <v>0</v>
      </c>
    </row>
    <row r="254" spans="1:35" x14ac:dyDescent="0.2">
      <c r="A254" s="250">
        <v>6</v>
      </c>
      <c r="B254" s="1" t="s">
        <v>53</v>
      </c>
      <c r="C254" s="1" t="str">
        <f>VLOOKUP(B254,Valores!$A$2:$F$223,5,FALSE)</f>
        <v>kg</v>
      </c>
      <c r="D254" s="1">
        <v>0</v>
      </c>
      <c r="E254" s="64">
        <f>VLOOKUP($B254,Valores!$A$2:$G$300,6,FALSE)*VLOOKUP(VLOOKUP($B254,Indices_Poder!$B$5:$E$250,3,FALSE),Indices_Poder!$G$6:$N$28,4,FALSE)</f>
        <v>107.00410922919521</v>
      </c>
      <c r="F254" s="272">
        <f>$E254*VLOOKUP(F$248,Regional!$A$2:$B$7,2,FALSE)</f>
        <v>108.34166059456014</v>
      </c>
      <c r="G254" s="272">
        <f>$E254*VLOOKUP(G$248,Regional!$A$2:$B$7,2,FALSE)</f>
        <v>104.12569869092985</v>
      </c>
      <c r="H254" s="272">
        <f>$E254*VLOOKUP(H$248,Regional!$A$2:$B$7,2,FALSE)</f>
        <v>109.89322017838347</v>
      </c>
      <c r="I254" s="272">
        <f>$E254*VLOOKUP(I$248,Regional!$A$2:$B$7,2,FALSE)</f>
        <v>107.62473306272454</v>
      </c>
      <c r="J254" s="273">
        <f>$E254*VLOOKUP(J$248,Regional!$A$2:$B$7,2,FALSE)</f>
        <v>108.56636922394145</v>
      </c>
      <c r="K254" s="66">
        <f t="shared" si="100"/>
        <v>0</v>
      </c>
      <c r="L254" s="65">
        <f t="shared" si="101"/>
        <v>0</v>
      </c>
      <c r="M254" s="65">
        <f t="shared" si="101"/>
        <v>0</v>
      </c>
      <c r="N254" s="65">
        <f t="shared" si="101"/>
        <v>0</v>
      </c>
      <c r="O254" s="65">
        <f t="shared" si="101"/>
        <v>0</v>
      </c>
      <c r="P254" s="133">
        <f t="shared" si="101"/>
        <v>0</v>
      </c>
      <c r="Q254" s="185">
        <f>VLOOKUP(B254,Valores!$A$2:$P$300,14,FALSE)</f>
        <v>1</v>
      </c>
      <c r="R254" s="185" t="str">
        <f>VLOOKUP(B254,Valores!$A$2:$P$300,15,FALSE)</f>
        <v>Rateio</v>
      </c>
      <c r="S254" s="186">
        <f t="shared" si="102"/>
        <v>0</v>
      </c>
      <c r="T254" s="186">
        <f t="shared" si="98"/>
        <v>0</v>
      </c>
      <c r="U254" s="186">
        <f t="shared" si="98"/>
        <v>0</v>
      </c>
      <c r="V254" s="186">
        <f t="shared" si="98"/>
        <v>0</v>
      </c>
      <c r="W254" s="186">
        <f t="shared" si="98"/>
        <v>0</v>
      </c>
      <c r="Y254" s="174">
        <f t="shared" si="103"/>
        <v>0</v>
      </c>
      <c r="Z254" s="31">
        <f t="shared" si="103"/>
        <v>0</v>
      </c>
      <c r="AA254" s="31">
        <f t="shared" si="103"/>
        <v>0</v>
      </c>
      <c r="AB254" s="31">
        <f t="shared" si="103"/>
        <v>0</v>
      </c>
      <c r="AC254" s="220">
        <f t="shared" si="103"/>
        <v>0</v>
      </c>
      <c r="AE254" s="186">
        <f t="shared" si="99"/>
        <v>0</v>
      </c>
      <c r="AF254" s="29">
        <f t="shared" si="99"/>
        <v>0</v>
      </c>
      <c r="AG254" s="29">
        <f t="shared" si="99"/>
        <v>0</v>
      </c>
      <c r="AH254" s="29">
        <f t="shared" si="99"/>
        <v>0</v>
      </c>
      <c r="AI254" s="187">
        <f t="shared" si="99"/>
        <v>0</v>
      </c>
    </row>
    <row r="255" spans="1:35" x14ac:dyDescent="0.2">
      <c r="A255" s="250">
        <v>7</v>
      </c>
      <c r="B255" s="1" t="s">
        <v>242</v>
      </c>
      <c r="C255" s="1" t="str">
        <f>VLOOKUP(B255,Valores!$A$2:$F$223,5,FALSE)</f>
        <v>unid.</v>
      </c>
      <c r="D255" s="1">
        <v>0</v>
      </c>
      <c r="E255" s="64">
        <f>VLOOKUP($B255,Valores!$A$2:$G$300,6,FALSE)*VLOOKUP(VLOOKUP($B255,Indices_Poder!$B$5:$E$250,3,FALSE),Indices_Poder!$G$6:$N$28,4,FALSE)</f>
        <v>318.82451132788094</v>
      </c>
      <c r="F255" s="272">
        <f>$E255*VLOOKUP(F$248,Regional!$A$2:$B$7,2,FALSE)</f>
        <v>322.80981771947944</v>
      </c>
      <c r="G255" s="272">
        <f>$E255*VLOOKUP(G$248,Regional!$A$2:$B$7,2,FALSE)</f>
        <v>310.24813197316092</v>
      </c>
      <c r="H255" s="272">
        <f>$E255*VLOOKUP(H$248,Regional!$A$2:$B$7,2,FALSE)</f>
        <v>327.43277313373369</v>
      </c>
      <c r="I255" s="272">
        <f>$E255*VLOOKUP(I$248,Regional!$A$2:$B$7,2,FALSE)</f>
        <v>320.67369349358268</v>
      </c>
      <c r="J255" s="273">
        <f>$E255*VLOOKUP(J$248,Regional!$A$2:$B$7,2,FALSE)</f>
        <v>323.47934919326798</v>
      </c>
      <c r="K255" s="66">
        <f t="shared" si="100"/>
        <v>0</v>
      </c>
      <c r="L255" s="65">
        <f t="shared" si="101"/>
        <v>0</v>
      </c>
      <c r="M255" s="65">
        <f t="shared" si="101"/>
        <v>0</v>
      </c>
      <c r="N255" s="65">
        <f t="shared" si="101"/>
        <v>0</v>
      </c>
      <c r="O255" s="65">
        <f t="shared" si="101"/>
        <v>0</v>
      </c>
      <c r="P255" s="133">
        <f t="shared" si="101"/>
        <v>0</v>
      </c>
      <c r="Q255" s="185">
        <f>VLOOKUP(B255,Valores!$A$2:$P$300,14,FALSE)</f>
        <v>1</v>
      </c>
      <c r="R255" s="185">
        <f>VLOOKUP(B255,Valores!$A$2:$P$300,15,FALSE)</f>
        <v>2.5000000000000001E-2</v>
      </c>
      <c r="S255" s="186">
        <f t="shared" si="102"/>
        <v>0</v>
      </c>
      <c r="T255" s="186">
        <f t="shared" si="98"/>
        <v>0</v>
      </c>
      <c r="U255" s="186">
        <f t="shared" si="98"/>
        <v>0</v>
      </c>
      <c r="V255" s="186">
        <f t="shared" si="98"/>
        <v>0</v>
      </c>
      <c r="W255" s="186">
        <f t="shared" si="98"/>
        <v>0</v>
      </c>
      <c r="Y255" s="174">
        <f t="shared" si="103"/>
        <v>0</v>
      </c>
      <c r="Z255" s="31">
        <f t="shared" si="103"/>
        <v>0</v>
      </c>
      <c r="AA255" s="31">
        <f t="shared" si="103"/>
        <v>0</v>
      </c>
      <c r="AB255" s="31">
        <f t="shared" si="103"/>
        <v>0</v>
      </c>
      <c r="AC255" s="220">
        <f t="shared" si="103"/>
        <v>0</v>
      </c>
      <c r="AE255" s="186">
        <f t="shared" si="99"/>
        <v>0</v>
      </c>
      <c r="AF255" s="29">
        <f t="shared" si="99"/>
        <v>0</v>
      </c>
      <c r="AG255" s="29">
        <f t="shared" si="99"/>
        <v>0</v>
      </c>
      <c r="AH255" s="29">
        <f t="shared" si="99"/>
        <v>0</v>
      </c>
      <c r="AI255" s="187">
        <f t="shared" si="99"/>
        <v>0</v>
      </c>
    </row>
    <row r="256" spans="1:35" x14ac:dyDescent="0.2">
      <c r="A256" s="250">
        <v>8</v>
      </c>
      <c r="B256" s="1" t="s">
        <v>243</v>
      </c>
      <c r="C256" s="1" t="str">
        <f>VLOOKUP(B256,Valores!$A$2:$F$223,5,FALSE)</f>
        <v>kg</v>
      </c>
      <c r="D256" s="1">
        <v>0</v>
      </c>
      <c r="E256" s="64">
        <f>VLOOKUP($B256,Valores!$A$2:$G$300,6,FALSE)*VLOOKUP(VLOOKUP($B256,Indices_Poder!$B$5:$E$250,3,FALSE),Indices_Poder!$G$6:$N$28,4,FALSE)</f>
        <v>90.692785411365136</v>
      </c>
      <c r="F256" s="272">
        <f>$E256*VLOOKUP(F$248,Regional!$A$2:$B$7,2,FALSE)</f>
        <v>91.826445229007192</v>
      </c>
      <c r="G256" s="272">
        <f>$E256*VLOOKUP(G$248,Regional!$A$2:$B$7,2,FALSE)</f>
        <v>88.253149483799405</v>
      </c>
      <c r="H256" s="272">
        <f>$E256*VLOOKUP(H$248,Regional!$A$2:$B$7,2,FALSE)</f>
        <v>93.141490617471987</v>
      </c>
      <c r="I256" s="272">
        <f>$E256*VLOOKUP(I$248,Regional!$A$2:$B$7,2,FALSE)</f>
        <v>91.218803566751063</v>
      </c>
      <c r="J256" s="273">
        <f>$E256*VLOOKUP(J$248,Regional!$A$2:$B$7,2,FALSE)</f>
        <v>92.016900078371066</v>
      </c>
      <c r="K256" s="66">
        <f>D256*E256</f>
        <v>0</v>
      </c>
      <c r="L256" s="65">
        <f t="shared" si="101"/>
        <v>0</v>
      </c>
      <c r="M256" s="65">
        <f t="shared" si="101"/>
        <v>0</v>
      </c>
      <c r="N256" s="65">
        <f t="shared" si="101"/>
        <v>0</v>
      </c>
      <c r="O256" s="65">
        <f t="shared" si="101"/>
        <v>0</v>
      </c>
      <c r="P256" s="133">
        <f t="shared" si="101"/>
        <v>0</v>
      </c>
      <c r="Q256" s="185">
        <f>VLOOKUP(B256,Valores!$A$2:$P$300,14,FALSE)</f>
        <v>1</v>
      </c>
      <c r="R256" s="185">
        <f>VLOOKUP(B256,Valores!$A$2:$P$300,15,FALSE)</f>
        <v>3.1300000000000001E-2</v>
      </c>
      <c r="S256" s="186">
        <f t="shared" si="102"/>
        <v>0</v>
      </c>
      <c r="T256" s="186">
        <f t="shared" si="98"/>
        <v>0</v>
      </c>
      <c r="U256" s="186">
        <f t="shared" si="98"/>
        <v>0</v>
      </c>
      <c r="V256" s="186">
        <f t="shared" si="98"/>
        <v>0</v>
      </c>
      <c r="W256" s="186">
        <f t="shared" si="98"/>
        <v>0</v>
      </c>
      <c r="Y256" s="174">
        <f t="shared" si="103"/>
        <v>0</v>
      </c>
      <c r="Z256" s="31">
        <f t="shared" si="103"/>
        <v>0</v>
      </c>
      <c r="AA256" s="31">
        <f t="shared" si="103"/>
        <v>0</v>
      </c>
      <c r="AB256" s="31">
        <f t="shared" si="103"/>
        <v>0</v>
      </c>
      <c r="AC256" s="220">
        <f t="shared" si="103"/>
        <v>0</v>
      </c>
      <c r="AE256" s="186">
        <f t="shared" si="99"/>
        <v>0</v>
      </c>
      <c r="AF256" s="29">
        <f t="shared" si="99"/>
        <v>0</v>
      </c>
      <c r="AG256" s="29">
        <f t="shared" si="99"/>
        <v>0</v>
      </c>
      <c r="AH256" s="29">
        <f t="shared" si="99"/>
        <v>0</v>
      </c>
      <c r="AI256" s="187">
        <f t="shared" si="99"/>
        <v>0</v>
      </c>
    </row>
    <row r="257" spans="1:35" x14ac:dyDescent="0.2">
      <c r="A257" s="250">
        <v>9</v>
      </c>
      <c r="B257" s="1" t="s">
        <v>244</v>
      </c>
      <c r="C257" s="1" t="str">
        <f>VLOOKUP(B257,Valores!$A$2:$F$223,5,FALSE)</f>
        <v>kg</v>
      </c>
      <c r="D257" s="1">
        <v>0</v>
      </c>
      <c r="E257" s="64">
        <f>VLOOKUP($B257,Valores!$A$2:$G$300,6,FALSE)*VLOOKUP(VLOOKUP($B257,Indices_Poder!$B$5:$E$250,3,FALSE),Indices_Poder!$G$6:$N$28,4,FALSE)</f>
        <v>90.692785411365136</v>
      </c>
      <c r="F257" s="272">
        <f>$E257*VLOOKUP(F$248,Regional!$A$2:$B$7,2,FALSE)</f>
        <v>91.826445229007192</v>
      </c>
      <c r="G257" s="272">
        <f>$E257*VLOOKUP(G$248,Regional!$A$2:$B$7,2,FALSE)</f>
        <v>88.253149483799405</v>
      </c>
      <c r="H257" s="272">
        <f>$E257*VLOOKUP(H$248,Regional!$A$2:$B$7,2,FALSE)</f>
        <v>93.141490617471987</v>
      </c>
      <c r="I257" s="272">
        <f>$E257*VLOOKUP(I$248,Regional!$A$2:$B$7,2,FALSE)</f>
        <v>91.218803566751063</v>
      </c>
      <c r="J257" s="273">
        <f>$E257*VLOOKUP(J$248,Regional!$A$2:$B$7,2,FALSE)</f>
        <v>92.016900078371066</v>
      </c>
      <c r="K257" s="66">
        <f t="shared" si="100"/>
        <v>0</v>
      </c>
      <c r="L257" s="65">
        <f t="shared" si="101"/>
        <v>0</v>
      </c>
      <c r="M257" s="65">
        <f t="shared" si="101"/>
        <v>0</v>
      </c>
      <c r="N257" s="65">
        <f t="shared" si="101"/>
        <v>0</v>
      </c>
      <c r="O257" s="65">
        <f t="shared" si="101"/>
        <v>0</v>
      </c>
      <c r="P257" s="133">
        <f t="shared" si="101"/>
        <v>0</v>
      </c>
      <c r="Q257" s="185">
        <f>VLOOKUP(B257,Valores!$A$2:$P$300,14,FALSE)</f>
        <v>1</v>
      </c>
      <c r="R257" s="185">
        <f>VLOOKUP(B257,Valores!$A$2:$P$300,15,FALSE)</f>
        <v>3.1300000000000001E-2</v>
      </c>
      <c r="S257" s="186">
        <f t="shared" si="102"/>
        <v>0</v>
      </c>
      <c r="T257" s="186">
        <f t="shared" si="98"/>
        <v>0</v>
      </c>
      <c r="U257" s="186">
        <f t="shared" si="98"/>
        <v>0</v>
      </c>
      <c r="V257" s="186">
        <f t="shared" si="98"/>
        <v>0</v>
      </c>
      <c r="W257" s="186">
        <f t="shared" si="98"/>
        <v>0</v>
      </c>
      <c r="Y257" s="174">
        <f t="shared" si="103"/>
        <v>0</v>
      </c>
      <c r="Z257" s="31">
        <f t="shared" si="103"/>
        <v>0</v>
      </c>
      <c r="AA257" s="31">
        <f t="shared" si="103"/>
        <v>0</v>
      </c>
      <c r="AB257" s="31">
        <f t="shared" si="103"/>
        <v>0</v>
      </c>
      <c r="AC257" s="220">
        <f t="shared" si="103"/>
        <v>0</v>
      </c>
      <c r="AE257" s="186">
        <f t="shared" si="99"/>
        <v>0</v>
      </c>
      <c r="AF257" s="29">
        <f t="shared" si="99"/>
        <v>0</v>
      </c>
      <c r="AG257" s="29">
        <f t="shared" si="99"/>
        <v>0</v>
      </c>
      <c r="AH257" s="29">
        <f t="shared" si="99"/>
        <v>0</v>
      </c>
      <c r="AI257" s="187">
        <f t="shared" si="99"/>
        <v>0</v>
      </c>
    </row>
    <row r="258" spans="1:35" x14ac:dyDescent="0.2">
      <c r="A258" s="250">
        <v>10</v>
      </c>
      <c r="B258" s="1" t="s">
        <v>265</v>
      </c>
      <c r="C258" s="1" t="str">
        <f>VLOOKUP(B258,Valores!$A$2:$F$223,5,FALSE)</f>
        <v>m³</v>
      </c>
      <c r="D258" s="1">
        <v>16</v>
      </c>
      <c r="E258" s="64">
        <f>VLOOKUP($B258,Valores!$A$2:$G$300,6,FALSE)*VLOOKUP(VLOOKUP($B258,Indices_Poder!$B$5:$E$250,3,FALSE),Indices_Poder!$G$6:$N$28,4,FALSE)</f>
        <v>5744.0577699282558</v>
      </c>
      <c r="F258" s="272">
        <f>$E258*VLOOKUP(F$248,Regional!$A$2:$B$7,2,FALSE)</f>
        <v>5815.858492052359</v>
      </c>
      <c r="G258" s="272">
        <f>$E258*VLOOKUP(G$248,Regional!$A$2:$B$7,2,FALSE)</f>
        <v>5589.5426159171857</v>
      </c>
      <c r="H258" s="272">
        <f>$E258*VLOOKUP(H$248,Regional!$A$2:$B$7,2,FALSE)</f>
        <v>5899.1473297163184</v>
      </c>
      <c r="I258" s="272">
        <f>$E258*VLOOKUP(I$248,Regional!$A$2:$B$7,2,FALSE)</f>
        <v>5777.3733049938401</v>
      </c>
      <c r="J258" s="273">
        <f>$E258*VLOOKUP(J$248,Regional!$A$2:$B$7,2,FALSE)</f>
        <v>5827.9210133692077</v>
      </c>
      <c r="K258" s="66">
        <f t="shared" si="100"/>
        <v>91904.924318852092</v>
      </c>
      <c r="L258" s="65">
        <f t="shared" si="101"/>
        <v>93053.735872837744</v>
      </c>
      <c r="M258" s="65">
        <f t="shared" si="101"/>
        <v>89432.681854674971</v>
      </c>
      <c r="N258" s="65">
        <f t="shared" si="101"/>
        <v>94386.357275461094</v>
      </c>
      <c r="O258" s="65">
        <f t="shared" si="101"/>
        <v>92437.972879901441</v>
      </c>
      <c r="P258" s="133">
        <f t="shared" si="101"/>
        <v>93246.736213907323</v>
      </c>
      <c r="Q258" s="185">
        <f>VLOOKUP(B258,Valores!$A$2:$P$300,14,FALSE)</f>
        <v>1</v>
      </c>
      <c r="R258" s="185">
        <f>VLOOKUP(B258,Valores!$A$2:$P$300,15,FALSE)</f>
        <v>3.1300000000000001E-2</v>
      </c>
      <c r="S258" s="186">
        <f t="shared" si="102"/>
        <v>0</v>
      </c>
      <c r="T258" s="186">
        <f t="shared" si="98"/>
        <v>0</v>
      </c>
      <c r="U258" s="186">
        <f t="shared" si="98"/>
        <v>0</v>
      </c>
      <c r="V258" s="186">
        <f t="shared" si="98"/>
        <v>0</v>
      </c>
      <c r="W258" s="186">
        <f t="shared" si="98"/>
        <v>0</v>
      </c>
      <c r="Y258" s="174">
        <f t="shared" si="103"/>
        <v>93053.735872837744</v>
      </c>
      <c r="Z258" s="31">
        <f t="shared" si="103"/>
        <v>89432.681854674971</v>
      </c>
      <c r="AA258" s="31">
        <f t="shared" si="103"/>
        <v>94386.357275461094</v>
      </c>
      <c r="AB258" s="31">
        <f t="shared" si="103"/>
        <v>92437.972879901441</v>
      </c>
      <c r="AC258" s="220">
        <f t="shared" si="103"/>
        <v>93246.736213907323</v>
      </c>
      <c r="AE258" s="186">
        <f t="shared" si="99"/>
        <v>93053.735872837744</v>
      </c>
      <c r="AF258" s="29">
        <f t="shared" si="99"/>
        <v>89432.681854674971</v>
      </c>
      <c r="AG258" s="29">
        <f t="shared" si="99"/>
        <v>94386.357275461094</v>
      </c>
      <c r="AH258" s="29">
        <f t="shared" si="99"/>
        <v>92437.972879901441</v>
      </c>
      <c r="AI258" s="187">
        <f t="shared" si="99"/>
        <v>93246.736213907323</v>
      </c>
    </row>
    <row r="259" spans="1:35" x14ac:dyDescent="0.2">
      <c r="A259" s="250">
        <v>11</v>
      </c>
      <c r="B259" s="1" t="s">
        <v>214</v>
      </c>
      <c r="C259" s="1" t="str">
        <f>VLOOKUP(B259,Valores!$A$2:$F$223,5,FALSE)</f>
        <v>m³</v>
      </c>
      <c r="D259" s="251">
        <v>18.98</v>
      </c>
      <c r="E259" s="64">
        <f>VLOOKUP($B259,Valores!$A$2:$G$300,6,FALSE)*VLOOKUP(VLOOKUP($B259,Indices_Poder!$B$5:$E$250,3,FALSE),Indices_Poder!$G$6:$N$28,4,FALSE)</f>
        <v>5744.0577699282558</v>
      </c>
      <c r="F259" s="272">
        <f>$E259*VLOOKUP(F$248,Regional!$A$2:$B$7,2,FALSE)</f>
        <v>5815.858492052359</v>
      </c>
      <c r="G259" s="272">
        <f>$E259*VLOOKUP(G$248,Regional!$A$2:$B$7,2,FALSE)</f>
        <v>5589.5426159171857</v>
      </c>
      <c r="H259" s="272">
        <f>$E259*VLOOKUP(H$248,Regional!$A$2:$B$7,2,FALSE)</f>
        <v>5899.1473297163184</v>
      </c>
      <c r="I259" s="272">
        <f>$E259*VLOOKUP(I$248,Regional!$A$2:$B$7,2,FALSE)</f>
        <v>5777.3733049938401</v>
      </c>
      <c r="J259" s="273">
        <f>$E259*VLOOKUP(J$248,Regional!$A$2:$B$7,2,FALSE)</f>
        <v>5827.9210133692077</v>
      </c>
      <c r="K259" s="66">
        <f t="shared" si="100"/>
        <v>109022.2164732383</v>
      </c>
      <c r="L259" s="65">
        <f t="shared" si="101"/>
        <v>110384.99417915377</v>
      </c>
      <c r="M259" s="65">
        <f t="shared" si="101"/>
        <v>106089.51885010819</v>
      </c>
      <c r="N259" s="65">
        <f t="shared" si="101"/>
        <v>111965.81631801573</v>
      </c>
      <c r="O259" s="65">
        <f t="shared" si="101"/>
        <v>109654.54532878309</v>
      </c>
      <c r="P259" s="133">
        <f t="shared" si="101"/>
        <v>110613.94083374756</v>
      </c>
      <c r="Q259" s="185">
        <f>VLOOKUP(B259,Valores!$A$2:$P$300,14,FALSE)</f>
        <v>1</v>
      </c>
      <c r="R259" s="185">
        <f>VLOOKUP(B259,Valores!$A$2:$P$300,15,FALSE)</f>
        <v>3.1300000000000001E-2</v>
      </c>
      <c r="S259" s="186">
        <f t="shared" si="102"/>
        <v>0</v>
      </c>
      <c r="T259" s="186">
        <f t="shared" si="98"/>
        <v>0</v>
      </c>
      <c r="U259" s="186">
        <f t="shared" si="98"/>
        <v>0</v>
      </c>
      <c r="V259" s="186">
        <f t="shared" si="98"/>
        <v>0</v>
      </c>
      <c r="W259" s="186">
        <f t="shared" si="98"/>
        <v>0</v>
      </c>
      <c r="Y259" s="174">
        <f t="shared" si="103"/>
        <v>110384.99417915377</v>
      </c>
      <c r="Z259" s="31">
        <f t="shared" si="103"/>
        <v>106089.51885010819</v>
      </c>
      <c r="AA259" s="31">
        <f t="shared" si="103"/>
        <v>111965.81631801573</v>
      </c>
      <c r="AB259" s="31">
        <f t="shared" si="103"/>
        <v>109654.54532878309</v>
      </c>
      <c r="AC259" s="220">
        <f t="shared" si="103"/>
        <v>110613.94083374756</v>
      </c>
      <c r="AE259" s="186">
        <f t="shared" si="99"/>
        <v>110384.99417915377</v>
      </c>
      <c r="AF259" s="29">
        <f t="shared" si="99"/>
        <v>106089.51885010819</v>
      </c>
      <c r="AG259" s="29">
        <f t="shared" si="99"/>
        <v>111965.81631801573</v>
      </c>
      <c r="AH259" s="29">
        <f t="shared" si="99"/>
        <v>109654.54532878309</v>
      </c>
      <c r="AI259" s="187">
        <f t="shared" si="99"/>
        <v>110613.94083374756</v>
      </c>
    </row>
    <row r="260" spans="1:35" x14ac:dyDescent="0.2">
      <c r="A260" s="250">
        <v>12</v>
      </c>
      <c r="B260" s="1" t="s">
        <v>247</v>
      </c>
      <c r="C260" s="1" t="str">
        <f>VLOOKUP(B260,Valores!$A$2:$F$223,5,FALSE)</f>
        <v>m³</v>
      </c>
      <c r="D260" s="1">
        <v>0</v>
      </c>
      <c r="E260" s="64">
        <f>VLOOKUP($B260,Valores!$A$2:$G$300,6,FALSE)*VLOOKUP(VLOOKUP($B260,Indices_Poder!$B$5:$E$250,3,FALSE),Indices_Poder!$G$6:$N$28,4,FALSE)</f>
        <v>5744.0577699282558</v>
      </c>
      <c r="F260" s="272">
        <f>$E260*VLOOKUP(F$248,Regional!$A$2:$B$7,2,FALSE)</f>
        <v>5815.858492052359</v>
      </c>
      <c r="G260" s="272">
        <f>$E260*VLOOKUP(G$248,Regional!$A$2:$B$7,2,FALSE)</f>
        <v>5589.5426159171857</v>
      </c>
      <c r="H260" s="272">
        <f>$E260*VLOOKUP(H$248,Regional!$A$2:$B$7,2,FALSE)</f>
        <v>5899.1473297163184</v>
      </c>
      <c r="I260" s="272">
        <f>$E260*VLOOKUP(I$248,Regional!$A$2:$B$7,2,FALSE)</f>
        <v>5777.3733049938401</v>
      </c>
      <c r="J260" s="273">
        <f>$E260*VLOOKUP(J$248,Regional!$A$2:$B$7,2,FALSE)</f>
        <v>5827.9210133692077</v>
      </c>
      <c r="K260" s="66">
        <f t="shared" si="100"/>
        <v>0</v>
      </c>
      <c r="L260" s="65">
        <f t="shared" si="101"/>
        <v>0</v>
      </c>
      <c r="M260" s="65">
        <f t="shared" si="101"/>
        <v>0</v>
      </c>
      <c r="N260" s="65">
        <f t="shared" si="101"/>
        <v>0</v>
      </c>
      <c r="O260" s="65">
        <f t="shared" si="101"/>
        <v>0</v>
      </c>
      <c r="P260" s="133">
        <f t="shared" si="101"/>
        <v>0</v>
      </c>
      <c r="Q260" s="185">
        <f>VLOOKUP(B260,Valores!$A$2:$P$300,14,FALSE)</f>
        <v>1</v>
      </c>
      <c r="R260" s="185">
        <f>VLOOKUP(B260,Valores!$A$2:$P$300,15,FALSE)</f>
        <v>3.1300000000000001E-2</v>
      </c>
      <c r="S260" s="186">
        <f t="shared" si="102"/>
        <v>0</v>
      </c>
      <c r="T260" s="186">
        <f t="shared" si="98"/>
        <v>0</v>
      </c>
      <c r="U260" s="186">
        <f t="shared" si="98"/>
        <v>0</v>
      </c>
      <c r="V260" s="186">
        <f t="shared" si="98"/>
        <v>0</v>
      </c>
      <c r="W260" s="186">
        <f t="shared" si="98"/>
        <v>0</v>
      </c>
      <c r="Y260" s="174">
        <f t="shared" si="103"/>
        <v>0</v>
      </c>
      <c r="Z260" s="31">
        <f t="shared" si="103"/>
        <v>0</v>
      </c>
      <c r="AA260" s="31">
        <f t="shared" si="103"/>
        <v>0</v>
      </c>
      <c r="AB260" s="31">
        <f t="shared" si="103"/>
        <v>0</v>
      </c>
      <c r="AC260" s="220">
        <f t="shared" si="103"/>
        <v>0</v>
      </c>
      <c r="AE260" s="186">
        <f t="shared" si="99"/>
        <v>0</v>
      </c>
      <c r="AF260" s="29">
        <f t="shared" si="99"/>
        <v>0</v>
      </c>
      <c r="AG260" s="29">
        <f t="shared" si="99"/>
        <v>0</v>
      </c>
      <c r="AH260" s="29">
        <f t="shared" si="99"/>
        <v>0</v>
      </c>
      <c r="AI260" s="187">
        <f t="shared" si="99"/>
        <v>0</v>
      </c>
    </row>
    <row r="261" spans="1:35" x14ac:dyDescent="0.2">
      <c r="A261" s="250">
        <v>13</v>
      </c>
      <c r="B261" s="1" t="s">
        <v>248</v>
      </c>
      <c r="C261" s="1" t="str">
        <f>VLOOKUP(B261,Valores!$A$2:$F$223,5,FALSE)</f>
        <v>m³</v>
      </c>
      <c r="D261" s="1">
        <v>0</v>
      </c>
      <c r="E261" s="64">
        <f>VLOOKUP($B261,Valores!$A$2:$G$300,6,FALSE)*VLOOKUP(VLOOKUP($B261,Indices_Poder!$B$5:$E$250,3,FALSE),Indices_Poder!$G$6:$N$28,4,FALSE)</f>
        <v>5744.0577699282558</v>
      </c>
      <c r="F261" s="272">
        <f>$E261*VLOOKUP(F$248,Regional!$A$2:$B$7,2,FALSE)</f>
        <v>5815.858492052359</v>
      </c>
      <c r="G261" s="272">
        <f>$E261*VLOOKUP(G$248,Regional!$A$2:$B$7,2,FALSE)</f>
        <v>5589.5426159171857</v>
      </c>
      <c r="H261" s="272">
        <f>$E261*VLOOKUP(H$248,Regional!$A$2:$B$7,2,FALSE)</f>
        <v>5899.1473297163184</v>
      </c>
      <c r="I261" s="272">
        <f>$E261*VLOOKUP(I$248,Regional!$A$2:$B$7,2,FALSE)</f>
        <v>5777.3733049938401</v>
      </c>
      <c r="J261" s="273">
        <f>$E261*VLOOKUP(J$248,Regional!$A$2:$B$7,2,FALSE)</f>
        <v>5827.9210133692077</v>
      </c>
      <c r="K261" s="66">
        <f t="shared" si="100"/>
        <v>0</v>
      </c>
      <c r="L261" s="65">
        <f t="shared" si="101"/>
        <v>0</v>
      </c>
      <c r="M261" s="65">
        <f t="shared" si="101"/>
        <v>0</v>
      </c>
      <c r="N261" s="65">
        <f t="shared" si="101"/>
        <v>0</v>
      </c>
      <c r="O261" s="65">
        <f t="shared" si="101"/>
        <v>0</v>
      </c>
      <c r="P261" s="133">
        <f t="shared" si="101"/>
        <v>0</v>
      </c>
      <c r="Q261" s="185">
        <f>VLOOKUP(B261,Valores!$A$2:$P$300,14,FALSE)</f>
        <v>1</v>
      </c>
      <c r="R261" s="185">
        <f>VLOOKUP(B261,Valores!$A$2:$P$300,15,FALSE)</f>
        <v>3.1300000000000001E-2</v>
      </c>
      <c r="S261" s="186">
        <f t="shared" si="102"/>
        <v>0</v>
      </c>
      <c r="T261" s="186">
        <f t="shared" si="98"/>
        <v>0</v>
      </c>
      <c r="U261" s="186">
        <f t="shared" si="98"/>
        <v>0</v>
      </c>
      <c r="V261" s="186">
        <f t="shared" si="98"/>
        <v>0</v>
      </c>
      <c r="W261" s="186">
        <f t="shared" si="98"/>
        <v>0</v>
      </c>
      <c r="Y261" s="174">
        <f t="shared" si="103"/>
        <v>0</v>
      </c>
      <c r="Z261" s="31">
        <f t="shared" si="103"/>
        <v>0</v>
      </c>
      <c r="AA261" s="31">
        <f t="shared" si="103"/>
        <v>0</v>
      </c>
      <c r="AB261" s="31">
        <f t="shared" si="103"/>
        <v>0</v>
      </c>
      <c r="AC261" s="220">
        <f t="shared" si="103"/>
        <v>0</v>
      </c>
      <c r="AE261" s="186">
        <f t="shared" si="99"/>
        <v>0</v>
      </c>
      <c r="AF261" s="29">
        <f t="shared" si="99"/>
        <v>0</v>
      </c>
      <c r="AG261" s="29">
        <f t="shared" si="99"/>
        <v>0</v>
      </c>
      <c r="AH261" s="29">
        <f t="shared" si="99"/>
        <v>0</v>
      </c>
      <c r="AI261" s="187">
        <f t="shared" si="99"/>
        <v>0</v>
      </c>
    </row>
    <row r="262" spans="1:35" x14ac:dyDescent="0.2">
      <c r="A262" s="250">
        <v>14</v>
      </c>
      <c r="B262" s="1" t="s">
        <v>217</v>
      </c>
      <c r="C262" s="1" t="str">
        <f>VLOOKUP(B262,Valores!$A$2:$F$223,5,FALSE)</f>
        <v>m³</v>
      </c>
      <c r="D262" s="135">
        <v>60</v>
      </c>
      <c r="E262" s="64">
        <f>VLOOKUP($B262,Valores!$A$2:$G$300,6,FALSE)*VLOOKUP(VLOOKUP($B262,Indices_Poder!$B$5:$E$250,3,FALSE),Indices_Poder!$G$6:$N$28,4,FALSE)</f>
        <v>5744.0577699282558</v>
      </c>
      <c r="F262" s="272">
        <f>$E262*VLOOKUP(F$248,Regional!$A$2:$B$7,2,FALSE)</f>
        <v>5815.858492052359</v>
      </c>
      <c r="G262" s="272">
        <f>$E262*VLOOKUP(G$248,Regional!$A$2:$B$7,2,FALSE)</f>
        <v>5589.5426159171857</v>
      </c>
      <c r="H262" s="272">
        <f>$E262*VLOOKUP(H$248,Regional!$A$2:$B$7,2,FALSE)</f>
        <v>5899.1473297163184</v>
      </c>
      <c r="I262" s="272">
        <f>$E262*VLOOKUP(I$248,Regional!$A$2:$B$7,2,FALSE)</f>
        <v>5777.3733049938401</v>
      </c>
      <c r="J262" s="273">
        <f>$E262*VLOOKUP(J$248,Regional!$A$2:$B$7,2,FALSE)</f>
        <v>5827.9210133692077</v>
      </c>
      <c r="K262" s="74">
        <f t="shared" si="100"/>
        <v>344643.46619569534</v>
      </c>
      <c r="L262" s="253">
        <f t="shared" si="101"/>
        <v>348951.50952314155</v>
      </c>
      <c r="M262" s="253">
        <f t="shared" si="101"/>
        <v>335372.55695503112</v>
      </c>
      <c r="N262" s="253">
        <f t="shared" si="101"/>
        <v>353948.83978297911</v>
      </c>
      <c r="O262" s="253">
        <f t="shared" si="101"/>
        <v>346642.39829963038</v>
      </c>
      <c r="P262" s="254">
        <f t="shared" si="101"/>
        <v>349675.26080215245</v>
      </c>
      <c r="Q262" s="185">
        <f>VLOOKUP(B262,Valores!$A$2:$P$300,14,FALSE)</f>
        <v>1</v>
      </c>
      <c r="R262" s="185">
        <f>VLOOKUP(B262,Valores!$A$2:$P$300,15,FALSE)</f>
        <v>3.1300000000000001E-2</v>
      </c>
      <c r="S262" s="186">
        <f t="shared" si="102"/>
        <v>0</v>
      </c>
      <c r="T262" s="186">
        <f t="shared" si="98"/>
        <v>0</v>
      </c>
      <c r="U262" s="186">
        <f t="shared" si="98"/>
        <v>0</v>
      </c>
      <c r="V262" s="186">
        <f t="shared" si="98"/>
        <v>0</v>
      </c>
      <c r="W262" s="186">
        <f t="shared" si="98"/>
        <v>0</v>
      </c>
      <c r="Y262" s="174">
        <f t="shared" si="103"/>
        <v>348951.50952314155</v>
      </c>
      <c r="Z262" s="31">
        <f t="shared" si="103"/>
        <v>335372.55695503112</v>
      </c>
      <c r="AA262" s="31">
        <f t="shared" si="103"/>
        <v>353948.83978297911</v>
      </c>
      <c r="AB262" s="31">
        <f t="shared" si="103"/>
        <v>346642.39829963038</v>
      </c>
      <c r="AC262" s="220">
        <f t="shared" si="103"/>
        <v>349675.26080215245</v>
      </c>
      <c r="AE262" s="186">
        <f t="shared" si="99"/>
        <v>348951.50952314155</v>
      </c>
      <c r="AF262" s="29">
        <f t="shared" si="99"/>
        <v>335372.55695503112</v>
      </c>
      <c r="AG262" s="29">
        <f t="shared" si="99"/>
        <v>353948.83978297911</v>
      </c>
      <c r="AH262" s="29">
        <f t="shared" si="99"/>
        <v>346642.39829963038</v>
      </c>
      <c r="AI262" s="187">
        <f t="shared" si="99"/>
        <v>349675.26080215245</v>
      </c>
    </row>
    <row r="263" spans="1:35" s="29" customFormat="1" x14ac:dyDescent="0.2">
      <c r="A263" s="79"/>
      <c r="B263" s="80" t="s">
        <v>143</v>
      </c>
      <c r="C263" s="80"/>
      <c r="D263" s="81"/>
      <c r="E263" s="82"/>
      <c r="F263" s="83"/>
      <c r="G263" s="83"/>
      <c r="H263" s="83"/>
      <c r="I263" s="83"/>
      <c r="J263" s="83"/>
      <c r="K263" s="192">
        <f>SUM(K249:K262)</f>
        <v>10462822.054432787</v>
      </c>
      <c r="L263" s="83">
        <f>SUM(L249:L262)</f>
        <v>10593607.330113199</v>
      </c>
      <c r="M263" s="83">
        <f t="shared" ref="M263:P263" si="104">SUM(M249:M262)</f>
        <v>10181372.141168546</v>
      </c>
      <c r="N263" s="83">
        <f t="shared" si="104"/>
        <v>10745318.249902474</v>
      </c>
      <c r="O263" s="83">
        <f t="shared" si="104"/>
        <v>10523506.422348499</v>
      </c>
      <c r="P263" s="83">
        <f t="shared" si="104"/>
        <v>10615579.256427504</v>
      </c>
      <c r="S263" s="174">
        <f>SUMIF($Q249:$Q262,"&lt;&gt;Rateio",AE249:AE262)</f>
        <v>10593607.330113199</v>
      </c>
      <c r="T263" s="174">
        <f>SUMIF($Q249:$Q262,"&lt;&gt;Rateio",AF249:AF262)</f>
        <v>10181372.141168546</v>
      </c>
      <c r="U263" s="174">
        <f>SUMIF($Q249:$Q262,"&lt;&gt;Rateio",AG249:AG262)</f>
        <v>10745318.249902474</v>
      </c>
      <c r="V263" s="174">
        <f>SUMIF($Q249:$Q262,"&lt;&gt;Rateio",AH249:AH262)</f>
        <v>10523506.422348499</v>
      </c>
      <c r="W263" s="214">
        <f>SUMIF($Q249:$Q262,"&lt;&gt;Rateio",AI249:AI262)</f>
        <v>10615579.256427504</v>
      </c>
      <c r="Y263" s="186"/>
      <c r="AC263" s="187"/>
      <c r="AE263" s="186"/>
      <c r="AI263" s="187"/>
    </row>
    <row r="264" spans="1:35" s="29" customFormat="1" ht="12.75" customHeight="1" x14ac:dyDescent="0.2">
      <c r="A264" s="79"/>
      <c r="B264" s="80"/>
      <c r="C264" s="80"/>
      <c r="D264" s="81"/>
      <c r="E264" s="137" t="s">
        <v>118</v>
      </c>
      <c r="F264" s="87" t="s">
        <v>129</v>
      </c>
      <c r="G264" s="87" t="s">
        <v>130</v>
      </c>
      <c r="H264" s="87" t="s">
        <v>142</v>
      </c>
      <c r="I264" s="87" t="s">
        <v>132</v>
      </c>
      <c r="J264" s="87" t="s">
        <v>133</v>
      </c>
      <c r="K264" s="88"/>
      <c r="L264" s="83"/>
      <c r="M264" s="83"/>
      <c r="N264" s="83"/>
      <c r="O264" s="83"/>
      <c r="P264" s="83"/>
      <c r="S264" s="186"/>
      <c r="T264" s="186"/>
      <c r="U264" s="186"/>
      <c r="V264" s="186"/>
      <c r="W264" s="219"/>
      <c r="Y264" s="186"/>
      <c r="AC264" s="187"/>
      <c r="AE264" s="186"/>
      <c r="AI264" s="187"/>
    </row>
    <row r="265" spans="1:35" s="29" customFormat="1" ht="12.75" customHeight="1" x14ac:dyDescent="0.2">
      <c r="A265" s="89"/>
      <c r="B265" s="90" t="s">
        <v>206</v>
      </c>
      <c r="C265" s="90"/>
      <c r="D265" s="91"/>
      <c r="E265" s="92" t="e">
        <f>(SUMIF(#REF!,"Obras civis",K249:K262)+#REF!)*3.98%</f>
        <v>#REF!</v>
      </c>
      <c r="F265" s="93" t="e">
        <f>(SUMIF(#REF!,"Obras civis",L249:L262)+#REF!)*3.98%</f>
        <v>#REF!</v>
      </c>
      <c r="G265" s="93" t="e">
        <f>(SUMIF(#REF!,"Obras civis",M249:M262)+#REF!)*3.98%</f>
        <v>#REF!</v>
      </c>
      <c r="H265" s="93" t="e">
        <f>(SUMIF(#REF!,"Obras civis",N249:N262)+#REF!)*3.98%</f>
        <v>#REF!</v>
      </c>
      <c r="I265" s="93" t="e">
        <f>(SUMIF(#REF!,"Obras civis",O249:O262)+#REF!)*3.98%</f>
        <v>#REF!</v>
      </c>
      <c r="J265" s="93" t="e">
        <f>(SUMIF(#REF!,"Obras civis",P249:P262)+#REF!)*3.98%</f>
        <v>#REF!</v>
      </c>
      <c r="K265" s="92"/>
      <c r="L265" s="93"/>
      <c r="M265" s="93"/>
      <c r="N265" s="93"/>
      <c r="O265" s="93"/>
      <c r="P265" s="93"/>
      <c r="S265" s="186"/>
      <c r="T265" s="186"/>
      <c r="U265" s="186"/>
      <c r="V265" s="186"/>
      <c r="W265" s="219"/>
      <c r="Y265" s="186"/>
      <c r="AC265" s="187"/>
      <c r="AE265" s="186"/>
      <c r="AI265" s="187"/>
    </row>
    <row r="266" spans="1:35" s="29" customFormat="1" ht="12.75" customHeight="1" x14ac:dyDescent="0.2">
      <c r="A266" s="89"/>
      <c r="B266" s="90" t="s">
        <v>145</v>
      </c>
      <c r="C266" s="97"/>
      <c r="D266" s="98"/>
      <c r="E266" s="99" t="e">
        <f>K263+#REF!+E265</f>
        <v>#REF!</v>
      </c>
      <c r="F266" s="100" t="e">
        <f>L263+#REF!+F265</f>
        <v>#REF!</v>
      </c>
      <c r="G266" s="100" t="e">
        <f>M263+#REF!+G265</f>
        <v>#REF!</v>
      </c>
      <c r="H266" s="100" t="e">
        <f>N263+#REF!+H265</f>
        <v>#REF!</v>
      </c>
      <c r="I266" s="100" t="e">
        <f>O263+#REF!+I265</f>
        <v>#REF!</v>
      </c>
      <c r="J266" s="100" t="e">
        <f>P263+#REF!+J265</f>
        <v>#REF!</v>
      </c>
      <c r="K266" s="99"/>
      <c r="L266" s="100"/>
      <c r="M266" s="100"/>
      <c r="N266" s="100"/>
      <c r="O266" s="100"/>
      <c r="P266" s="100"/>
      <c r="S266" s="186"/>
      <c r="T266" s="186"/>
      <c r="U266" s="186"/>
      <c r="V266" s="186"/>
      <c r="W266" s="219"/>
      <c r="Y266" s="186"/>
      <c r="AC266" s="187"/>
      <c r="AE266" s="186"/>
      <c r="AI266" s="187"/>
    </row>
    <row r="267" spans="1:35" s="29" customFormat="1" ht="12.75" customHeight="1" x14ac:dyDescent="0.2">
      <c r="A267" s="89"/>
      <c r="B267" s="90" t="s">
        <v>146</v>
      </c>
      <c r="C267" s="90"/>
      <c r="D267" s="91"/>
      <c r="E267" s="92" t="e">
        <f>E266*2.7%</f>
        <v>#REF!</v>
      </c>
      <c r="F267" s="93" t="e">
        <f>F266*2.7%</f>
        <v>#REF!</v>
      </c>
      <c r="G267" s="93" t="e">
        <f t="shared" ref="G267:J267" si="105">G266*2.7%</f>
        <v>#REF!</v>
      </c>
      <c r="H267" s="93" t="e">
        <f t="shared" si="105"/>
        <v>#REF!</v>
      </c>
      <c r="I267" s="93" t="e">
        <f t="shared" si="105"/>
        <v>#REF!</v>
      </c>
      <c r="J267" s="93" t="e">
        <f t="shared" si="105"/>
        <v>#REF!</v>
      </c>
      <c r="K267" s="92"/>
      <c r="L267" s="93"/>
      <c r="M267" s="93"/>
      <c r="N267" s="93"/>
      <c r="O267" s="93"/>
      <c r="P267" s="93"/>
      <c r="S267" s="186"/>
      <c r="T267" s="186"/>
      <c r="U267" s="186"/>
      <c r="V267" s="186"/>
      <c r="W267" s="219"/>
      <c r="Y267" s="186"/>
      <c r="AC267" s="187"/>
      <c r="AE267" s="186"/>
      <c r="AI267" s="187"/>
    </row>
    <row r="268" spans="1:35" s="29" customFormat="1" ht="12.75" customHeight="1" x14ac:dyDescent="0.2">
      <c r="A268" s="89"/>
      <c r="B268" s="90" t="s">
        <v>147</v>
      </c>
      <c r="C268" s="97"/>
      <c r="D268" s="98"/>
      <c r="E268" s="99" t="e">
        <f>E266*1.4%</f>
        <v>#REF!</v>
      </c>
      <c r="F268" s="100" t="e">
        <f>F266*1.4%</f>
        <v>#REF!</v>
      </c>
      <c r="G268" s="100" t="e">
        <f t="shared" ref="G268:J268" si="106">G266*1.4%</f>
        <v>#REF!</v>
      </c>
      <c r="H268" s="100" t="e">
        <f t="shared" si="106"/>
        <v>#REF!</v>
      </c>
      <c r="I268" s="100" t="e">
        <f t="shared" si="106"/>
        <v>#REF!</v>
      </c>
      <c r="J268" s="100" t="e">
        <f t="shared" si="106"/>
        <v>#REF!</v>
      </c>
      <c r="K268" s="99"/>
      <c r="L268" s="100"/>
      <c r="M268" s="100"/>
      <c r="N268" s="100"/>
      <c r="O268" s="100"/>
      <c r="P268" s="100"/>
      <c r="S268" s="186"/>
      <c r="T268" s="186"/>
      <c r="U268" s="186"/>
      <c r="V268" s="186"/>
      <c r="W268" s="219"/>
      <c r="Y268" s="186"/>
      <c r="AC268" s="187"/>
      <c r="AE268" s="186"/>
      <c r="AI268" s="187"/>
    </row>
    <row r="269" spans="1:35" s="29" customFormat="1" ht="12.75" customHeight="1" x14ac:dyDescent="0.2">
      <c r="A269" s="89"/>
      <c r="B269" s="90" t="s">
        <v>148</v>
      </c>
      <c r="C269" s="90"/>
      <c r="D269" s="90"/>
      <c r="E269" s="92" t="e">
        <f>E266*3.99%</f>
        <v>#REF!</v>
      </c>
      <c r="F269" s="93" t="e">
        <f>F266*3.99%</f>
        <v>#REF!</v>
      </c>
      <c r="G269" s="93" t="e">
        <f t="shared" ref="G269:J269" si="107">G266*3.99%</f>
        <v>#REF!</v>
      </c>
      <c r="H269" s="93" t="e">
        <f t="shared" si="107"/>
        <v>#REF!</v>
      </c>
      <c r="I269" s="93" t="e">
        <f t="shared" si="107"/>
        <v>#REF!</v>
      </c>
      <c r="J269" s="93" t="e">
        <f t="shared" si="107"/>
        <v>#REF!</v>
      </c>
      <c r="K269" s="92"/>
      <c r="L269" s="93"/>
      <c r="M269" s="93"/>
      <c r="N269" s="93"/>
      <c r="O269" s="93"/>
      <c r="P269" s="93"/>
      <c r="S269" s="186"/>
      <c r="T269" s="186"/>
      <c r="U269" s="186"/>
      <c r="V269" s="186"/>
      <c r="W269" s="219"/>
      <c r="Y269" s="186"/>
      <c r="AC269" s="187"/>
      <c r="AE269" s="186"/>
      <c r="AI269" s="187"/>
    </row>
    <row r="270" spans="1:35" s="29" customFormat="1" ht="12.75" customHeight="1" x14ac:dyDescent="0.2">
      <c r="A270" s="89"/>
      <c r="B270" s="104" t="s">
        <v>149</v>
      </c>
      <c r="C270" s="104"/>
      <c r="D270" s="105"/>
      <c r="E270" s="106" t="e">
        <f>E266*2.7%</f>
        <v>#REF!</v>
      </c>
      <c r="F270" s="107" t="e">
        <f>F266*2.7%</f>
        <v>#REF!</v>
      </c>
      <c r="G270" s="107" t="e">
        <f t="shared" ref="G270:J270" si="108">G266*2.7%</f>
        <v>#REF!</v>
      </c>
      <c r="H270" s="107" t="e">
        <f t="shared" si="108"/>
        <v>#REF!</v>
      </c>
      <c r="I270" s="107" t="e">
        <f t="shared" si="108"/>
        <v>#REF!</v>
      </c>
      <c r="J270" s="107" t="e">
        <f t="shared" si="108"/>
        <v>#REF!</v>
      </c>
      <c r="K270" s="106"/>
      <c r="L270" s="107"/>
      <c r="M270" s="107"/>
      <c r="N270" s="107"/>
      <c r="O270" s="107"/>
      <c r="P270" s="107"/>
      <c r="S270" s="186"/>
      <c r="T270" s="186"/>
      <c r="U270" s="186"/>
      <c r="V270" s="186"/>
      <c r="W270" s="219"/>
      <c r="Y270" s="186"/>
      <c r="AC270" s="187"/>
      <c r="AE270" s="186"/>
      <c r="AI270" s="187"/>
    </row>
    <row r="271" spans="1:35" s="29" customFormat="1" ht="12.75" customHeight="1" x14ac:dyDescent="0.2">
      <c r="A271" s="89"/>
      <c r="B271" s="90" t="s">
        <v>150</v>
      </c>
      <c r="C271" s="90"/>
      <c r="D271" s="91"/>
      <c r="E271" s="106" t="e">
        <f>E266+E267+E268+E269+E270</f>
        <v>#REF!</v>
      </c>
      <c r="F271" s="93" t="e">
        <f>F266+F267+F268+F269+F270</f>
        <v>#REF!</v>
      </c>
      <c r="G271" s="93" t="e">
        <f t="shared" ref="G271:J271" si="109">G266+G267+G268+G269+G270</f>
        <v>#REF!</v>
      </c>
      <c r="H271" s="93" t="e">
        <f t="shared" si="109"/>
        <v>#REF!</v>
      </c>
      <c r="I271" s="93" t="e">
        <f t="shared" si="109"/>
        <v>#REF!</v>
      </c>
      <c r="J271" s="93" t="e">
        <f t="shared" si="109"/>
        <v>#REF!</v>
      </c>
      <c r="K271" s="92"/>
      <c r="L271" s="93"/>
      <c r="M271" s="93"/>
      <c r="N271" s="93"/>
      <c r="O271" s="93"/>
      <c r="P271" s="93"/>
      <c r="S271" s="186"/>
      <c r="T271" s="186"/>
      <c r="U271" s="186"/>
      <c r="V271" s="186"/>
      <c r="W271" s="219"/>
      <c r="Y271" s="186"/>
      <c r="AC271" s="187"/>
      <c r="AE271" s="186"/>
      <c r="AI271" s="187"/>
    </row>
    <row r="272" spans="1:35" s="29" customFormat="1" ht="12.75" customHeight="1" x14ac:dyDescent="0.2">
      <c r="A272" s="90"/>
      <c r="B272" s="90" t="s">
        <v>151</v>
      </c>
      <c r="C272" s="90"/>
      <c r="D272" s="91"/>
      <c r="E272" s="92" t="e">
        <f t="shared" ref="E272:J272" si="110">E271*3%</f>
        <v>#REF!</v>
      </c>
      <c r="F272" s="93" t="e">
        <f t="shared" si="110"/>
        <v>#REF!</v>
      </c>
      <c r="G272" s="93" t="e">
        <f t="shared" si="110"/>
        <v>#REF!</v>
      </c>
      <c r="H272" s="93" t="e">
        <f t="shared" si="110"/>
        <v>#REF!</v>
      </c>
      <c r="I272" s="93" t="e">
        <f t="shared" si="110"/>
        <v>#REF!</v>
      </c>
      <c r="J272" s="93" t="e">
        <f t="shared" si="110"/>
        <v>#REF!</v>
      </c>
      <c r="K272" s="92"/>
      <c r="L272" s="93"/>
      <c r="M272" s="93"/>
      <c r="N272" s="93"/>
      <c r="O272" s="93"/>
      <c r="P272" s="93"/>
      <c r="S272" s="186"/>
      <c r="T272" s="186"/>
      <c r="U272" s="186"/>
      <c r="V272" s="186"/>
      <c r="W272" s="219"/>
      <c r="Y272" s="186"/>
      <c r="AC272" s="187"/>
      <c r="AE272" s="186"/>
      <c r="AI272" s="187"/>
    </row>
    <row r="273" spans="1:35" s="29" customFormat="1" ht="12.75" customHeight="1" x14ac:dyDescent="0.2">
      <c r="A273" s="110"/>
      <c r="B273" s="110" t="s">
        <v>152</v>
      </c>
      <c r="C273" s="110"/>
      <c r="D273" s="111"/>
      <c r="E273" s="112" t="e">
        <f>E271*2.7%</f>
        <v>#REF!</v>
      </c>
      <c r="F273" s="103" t="e">
        <f>F271*2.7%</f>
        <v>#REF!</v>
      </c>
      <c r="G273" s="103" t="e">
        <f t="shared" ref="G273:J273" si="111">G271*2.7%</f>
        <v>#REF!</v>
      </c>
      <c r="H273" s="103" t="e">
        <f t="shared" si="111"/>
        <v>#REF!</v>
      </c>
      <c r="I273" s="103" t="e">
        <f t="shared" si="111"/>
        <v>#REF!</v>
      </c>
      <c r="J273" s="103" t="e">
        <f t="shared" si="111"/>
        <v>#REF!</v>
      </c>
      <c r="K273" s="112"/>
      <c r="L273" s="103"/>
      <c r="M273" s="103"/>
      <c r="N273" s="103"/>
      <c r="O273" s="103"/>
      <c r="P273" s="103"/>
      <c r="S273" s="186"/>
      <c r="T273" s="186"/>
      <c r="U273" s="186"/>
      <c r="V273" s="186"/>
      <c r="W273" s="219"/>
      <c r="Y273" s="186"/>
      <c r="AC273" s="187"/>
      <c r="AE273" s="186"/>
      <c r="AI273" s="187"/>
    </row>
    <row r="274" spans="1:35" s="29" customFormat="1" x14ac:dyDescent="0.2">
      <c r="A274" s="79"/>
      <c r="B274" s="80" t="s">
        <v>153</v>
      </c>
      <c r="C274" s="80"/>
      <c r="D274" s="81"/>
      <c r="E274" s="82">
        <f>K263*(1+Entrada!$I$13)</f>
        <v>15557170.112736112</v>
      </c>
      <c r="F274" s="83">
        <f>L263*(1+Entrada!$I$13)</f>
        <v>15751634.739145316</v>
      </c>
      <c r="G274" s="83">
        <f>M263*(1+Entrada!$I$13)</f>
        <v>15138682.236703511</v>
      </c>
      <c r="H274" s="83">
        <f>N263*(1+Entrada!$I$13)</f>
        <v>15977213.70577999</v>
      </c>
      <c r="I274" s="83">
        <f>O263*(1+Entrada!$I$13)</f>
        <v>15647401.699389985</v>
      </c>
      <c r="J274" s="83">
        <f>P263*(1+Entrada!$I$13)</f>
        <v>15784304.796382057</v>
      </c>
      <c r="K274" s="82"/>
      <c r="L274" s="83"/>
      <c r="M274" s="83"/>
      <c r="N274" s="83"/>
      <c r="O274" s="83"/>
      <c r="P274" s="83"/>
      <c r="S274" s="174">
        <f>SUMIF($Q249:$Q262,"&lt;&gt;Rateio",Y249:Y262)</f>
        <v>10593607.330113199</v>
      </c>
      <c r="T274" s="174">
        <f>SUMIF($Q249:$Q262,"&lt;&gt;Rateio",Z249:Z262)</f>
        <v>10181372.141168546</v>
      </c>
      <c r="U274" s="174">
        <f>SUMIF($Q249:$Q262,"&lt;&gt;Rateio",AA249:AA262)</f>
        <v>10745318.249902474</v>
      </c>
      <c r="V274" s="174">
        <f>SUMIF($Q249:$Q262,"&lt;&gt;Rateio",AB249:AB262)</f>
        <v>10523506.422348499</v>
      </c>
      <c r="W274" s="214">
        <f>SUMIF($Q249:$Q262,"&lt;&gt;Rateio",AC249:AC262)</f>
        <v>10615579.256427504</v>
      </c>
      <c r="Y274" s="186"/>
      <c r="AC274" s="187"/>
      <c r="AE274" s="186"/>
      <c r="AI274" s="187"/>
    </row>
    <row r="275" spans="1:35" s="29" customFormat="1" x14ac:dyDescent="0.2">
      <c r="C275" s="231"/>
      <c r="E275" s="168">
        <f>AVERAGE(F275:J275)</f>
        <v>1</v>
      </c>
      <c r="F275" s="193">
        <f>S275</f>
        <v>1</v>
      </c>
      <c r="G275" s="194">
        <f>T275</f>
        <v>1</v>
      </c>
      <c r="H275" s="194">
        <f>U275</f>
        <v>1</v>
      </c>
      <c r="I275" s="194">
        <f>V275</f>
        <v>1</v>
      </c>
      <c r="J275" s="195">
        <f>W275</f>
        <v>1</v>
      </c>
      <c r="K275" s="233"/>
      <c r="L275" s="233"/>
      <c r="M275" s="233"/>
      <c r="N275" s="31"/>
      <c r="O275" s="31"/>
      <c r="P275" s="31"/>
      <c r="Q275" s="31"/>
      <c r="S275" s="196">
        <f>S263/S274</f>
        <v>1</v>
      </c>
      <c r="T275" s="196">
        <f>T263/T274</f>
        <v>1</v>
      </c>
      <c r="U275" s="196">
        <f>U263/U274</f>
        <v>1</v>
      </c>
      <c r="V275" s="196">
        <f>V263/V274</f>
        <v>1</v>
      </c>
      <c r="W275" s="255">
        <f>W263/W274</f>
        <v>1</v>
      </c>
      <c r="Y275" s="196"/>
      <c r="Z275" s="197"/>
      <c r="AA275" s="197"/>
      <c r="AB275" s="197"/>
      <c r="AC275" s="198"/>
      <c r="AE275" s="196"/>
      <c r="AF275" s="197"/>
      <c r="AG275" s="197"/>
      <c r="AH275" s="197"/>
      <c r="AI275" s="198"/>
    </row>
    <row r="276" spans="1:35" s="29" customFormat="1" x14ac:dyDescent="0.2">
      <c r="C276" s="231"/>
      <c r="E276" s="199"/>
      <c r="F276" s="200"/>
      <c r="G276" s="200"/>
      <c r="H276" s="200"/>
      <c r="I276" s="200"/>
      <c r="J276" s="200"/>
      <c r="K276" s="233"/>
      <c r="L276" s="233"/>
      <c r="M276" s="233"/>
      <c r="N276" s="31"/>
      <c r="O276" s="31"/>
      <c r="P276" s="31"/>
      <c r="Q276" s="31"/>
    </row>
    <row r="277" spans="1:35" s="29" customFormat="1" x14ac:dyDescent="0.2">
      <c r="C277" s="231"/>
      <c r="E277" s="199"/>
      <c r="F277" s="200"/>
      <c r="G277" s="200"/>
      <c r="H277" s="200"/>
      <c r="I277" s="200"/>
      <c r="J277" s="200"/>
      <c r="K277" s="233"/>
      <c r="L277" s="233"/>
      <c r="M277" s="233"/>
      <c r="N277" s="31"/>
      <c r="O277" s="31"/>
      <c r="P277" s="31"/>
      <c r="Q277" s="31"/>
    </row>
    <row r="278" spans="1:35" s="35" customFormat="1" ht="12.75" customHeight="1" x14ac:dyDescent="0.25">
      <c r="B278" s="392" t="s">
        <v>322</v>
      </c>
      <c r="C278" s="232"/>
      <c r="D278" s="231"/>
      <c r="E278" s="233"/>
      <c r="F278" s="277"/>
      <c r="G278" s="231"/>
      <c r="H278" s="234"/>
      <c r="I278" s="235"/>
      <c r="J278" s="36"/>
      <c r="K278" s="36"/>
      <c r="L278" s="37"/>
      <c r="M278" s="36"/>
      <c r="N278" s="36"/>
      <c r="S278" s="171" t="s">
        <v>129</v>
      </c>
      <c r="T278" s="171" t="s">
        <v>130</v>
      </c>
      <c r="U278" s="171" t="s">
        <v>142</v>
      </c>
      <c r="V278" s="171" t="s">
        <v>132</v>
      </c>
      <c r="W278" s="213" t="s">
        <v>133</v>
      </c>
      <c r="Y278" s="171" t="s">
        <v>129</v>
      </c>
      <c r="Z278" s="171" t="s">
        <v>130</v>
      </c>
      <c r="AA278" s="171" t="s">
        <v>142</v>
      </c>
      <c r="AB278" s="171" t="s">
        <v>132</v>
      </c>
      <c r="AC278" s="213" t="s">
        <v>133</v>
      </c>
      <c r="AE278" s="171" t="s">
        <v>129</v>
      </c>
      <c r="AF278" s="171" t="s">
        <v>130</v>
      </c>
      <c r="AG278" s="171" t="s">
        <v>142</v>
      </c>
      <c r="AH278" s="171" t="s">
        <v>132</v>
      </c>
      <c r="AI278" s="213" t="s">
        <v>133</v>
      </c>
    </row>
    <row r="279" spans="1:35" s="35" customFormat="1" ht="12.75" customHeight="1" x14ac:dyDescent="0.2">
      <c r="B279" s="392"/>
      <c r="C279" s="236"/>
      <c r="D279" s="258"/>
      <c r="E279" s="267"/>
      <c r="F279" s="233"/>
      <c r="G279" s="258"/>
      <c r="H279" s="259"/>
      <c r="I279" s="259"/>
      <c r="J279" s="36"/>
      <c r="K279" s="36"/>
      <c r="L279" s="37"/>
      <c r="M279" s="36"/>
      <c r="N279" s="36"/>
      <c r="Q279" s="29" t="s">
        <v>202</v>
      </c>
      <c r="S279" s="174">
        <f>SUMIF($Q282:$Q295,"Rateio",L282:L295)+F307</f>
        <v>18131137.591167949</v>
      </c>
      <c r="T279" s="174">
        <f>SUMIF($Q282:$Q295,"Rateio",M282:M295)+G307</f>
        <v>17425590.113546196</v>
      </c>
      <c r="U279" s="174">
        <f>SUMIF($Q282:$Q295,"Rateio",N282:N295)+H307</f>
        <v>18390793.388769858</v>
      </c>
      <c r="V279" s="174">
        <f>SUMIF($Q282:$Q295,"Rateio",O282:O295)+I307</f>
        <v>18011158.705379479</v>
      </c>
      <c r="W279" s="214">
        <f>SUMIF($Q282:$Q295,"Rateio",P282:P295)+J307</f>
        <v>18168742.913579255</v>
      </c>
      <c r="Y279" s="215"/>
      <c r="AC279" s="175"/>
      <c r="AE279" s="215"/>
      <c r="AI279" s="175"/>
    </row>
    <row r="280" spans="1:35" s="44" customFormat="1" x14ac:dyDescent="0.2">
      <c r="A280" s="379" t="s">
        <v>136</v>
      </c>
      <c r="B280" s="393" t="s">
        <v>138</v>
      </c>
      <c r="C280" s="379" t="s">
        <v>3</v>
      </c>
      <c r="D280" s="396" t="s">
        <v>139</v>
      </c>
      <c r="E280" s="43">
        <f>$E$8</f>
        <v>44228</v>
      </c>
      <c r="F280" s="377" t="str">
        <f>$F$8</f>
        <v>Preço Unitário</v>
      </c>
      <c r="G280" s="377"/>
      <c r="H280" s="377"/>
      <c r="I280" s="377"/>
      <c r="J280" s="377"/>
      <c r="K280" s="43">
        <f>$K$8</f>
        <v>44228</v>
      </c>
      <c r="L280" s="378" t="str">
        <f>$L$8</f>
        <v>Preço Total</v>
      </c>
      <c r="M280" s="378"/>
      <c r="N280" s="378"/>
      <c r="O280" s="378"/>
      <c r="P280" s="378"/>
      <c r="Q280" s="176" t="s">
        <v>203</v>
      </c>
      <c r="S280" s="174">
        <f>SUMIF($R282:$R295,"UAR",L282:L295)</f>
        <v>0</v>
      </c>
      <c r="T280" s="174">
        <f>SUMIF($R282:$R295,"UAR",M282:M295)</f>
        <v>0</v>
      </c>
      <c r="U280" s="174">
        <f>SUMIF($R282:$R295,"UAR",N282:N295)</f>
        <v>0</v>
      </c>
      <c r="V280" s="174">
        <f>SUMIF($R282:$R295,"UAR",O282:O295)</f>
        <v>0</v>
      </c>
      <c r="W280" s="214">
        <f>SUMIF($R282:$R295,"UAR",P282:P295)</f>
        <v>0</v>
      </c>
      <c r="Y280" s="216"/>
      <c r="AC280" s="177"/>
      <c r="AE280" s="216"/>
      <c r="AI280" s="177"/>
    </row>
    <row r="281" spans="1:35" s="49" customFormat="1" x14ac:dyDescent="0.2">
      <c r="A281" s="379"/>
      <c r="B281" s="380"/>
      <c r="C281" s="379"/>
      <c r="D281" s="397"/>
      <c r="E281" s="45" t="s">
        <v>118</v>
      </c>
      <c r="F281" s="243" t="s">
        <v>129</v>
      </c>
      <c r="G281" s="243" t="s">
        <v>130</v>
      </c>
      <c r="H281" s="243" t="s">
        <v>142</v>
      </c>
      <c r="I281" s="243" t="s">
        <v>132</v>
      </c>
      <c r="J281" s="243" t="s">
        <v>133</v>
      </c>
      <c r="K281" s="45" t="s">
        <v>118</v>
      </c>
      <c r="L281" s="47" t="s">
        <v>129</v>
      </c>
      <c r="M281" s="47" t="s">
        <v>130</v>
      </c>
      <c r="N281" s="47" t="s">
        <v>142</v>
      </c>
      <c r="O281" s="47" t="s">
        <v>132</v>
      </c>
      <c r="P281" s="47" t="s">
        <v>133</v>
      </c>
      <c r="Q281" s="176" t="s">
        <v>204</v>
      </c>
      <c r="S281" s="181">
        <f>S280/S279</f>
        <v>0</v>
      </c>
      <c r="T281" s="181">
        <f>T280/T279</f>
        <v>0</v>
      </c>
      <c r="U281" s="181">
        <f>U280/U279</f>
        <v>0</v>
      </c>
      <c r="V281" s="181">
        <f>V280/V279</f>
        <v>0</v>
      </c>
      <c r="W281" s="217">
        <f>W280/W279</f>
        <v>0</v>
      </c>
      <c r="Y281" s="218"/>
      <c r="Z281" s="182"/>
      <c r="AA281" s="182"/>
      <c r="AB281" s="182"/>
      <c r="AC281" s="184"/>
      <c r="AE281" s="218"/>
      <c r="AF281" s="182"/>
      <c r="AG281" s="182"/>
      <c r="AH281" s="182"/>
      <c r="AI281" s="184"/>
    </row>
    <row r="282" spans="1:35" x14ac:dyDescent="0.2">
      <c r="A282" s="246">
        <v>1</v>
      </c>
      <c r="B282" s="116" t="s">
        <v>82</v>
      </c>
      <c r="C282" s="1" t="str">
        <f>VLOOKUP(B282,Valores!$A$2:$F$223,5,FALSE)</f>
        <v>unid.</v>
      </c>
      <c r="D282" s="247">
        <v>1</v>
      </c>
      <c r="E282" s="53">
        <f>EXP(10.90679)*POWER(Resumo!$C$75,0.38282)*POWER(Resumo!$D$75,0.00247)*POWER(Resumo!$E$75,0.45363)*(IF(Resumo!$F$75="ONAN/ONAF",0.8,IF(Resumo!$F$75="ONAN/ONAF/ONAF",1,1.1)))*1.024659*0.93*(1+Valores!$H$4)*(1+Valores!$I$4)*(1+Valores!$J$4)*VLOOKUP(VLOOKUP($B10,Indices_Poder!$B$5:$E$250,3,FALSE),Indices_Poder!$G$6:$N$28,8,FALSE)</f>
        <v>11454092.185855655</v>
      </c>
      <c r="F282" s="272">
        <f>$E282*VLOOKUP(F$281,Regional!$A$2:$B$7,2,FALSE)</f>
        <v>11597268.338178851</v>
      </c>
      <c r="G282" s="272">
        <f>$E282*VLOOKUP(G$281,Regional!$A$2:$B$7,2,FALSE)</f>
        <v>11145977.106056137</v>
      </c>
      <c r="H282" s="272">
        <f>$E282*VLOOKUP(H$281,Regional!$A$2:$B$7,2,FALSE)</f>
        <v>11763352.674873756</v>
      </c>
      <c r="I282" s="272">
        <f>$E282*VLOOKUP(I$281,Regional!$A$2:$B$7,2,FALSE)</f>
        <v>11520525.920533618</v>
      </c>
      <c r="J282" s="273">
        <f>$E282*VLOOKUP(J$281,Regional!$A$2:$B$7,2,FALSE)</f>
        <v>11621321.931769148</v>
      </c>
      <c r="K282" s="56">
        <f>D282*E282</f>
        <v>11454092.185855655</v>
      </c>
      <c r="L282" s="248">
        <f>D282*F282</f>
        <v>11597268.338178851</v>
      </c>
      <c r="M282" s="248">
        <f>D282*G282</f>
        <v>11145977.106056137</v>
      </c>
      <c r="N282" s="248">
        <f>D282*H282</f>
        <v>11763352.674873756</v>
      </c>
      <c r="O282" s="248">
        <f>D282*I282</f>
        <v>11520525.920533618</v>
      </c>
      <c r="P282" s="249">
        <f>D282*J282</f>
        <v>11621321.931769148</v>
      </c>
      <c r="Q282" s="185">
        <f>VLOOKUP(B282,Valores!$A$2:$P$300,14,FALSE)</f>
        <v>1</v>
      </c>
      <c r="R282" s="185">
        <f>VLOOKUP(B282,Valores!$A$2:$P$300,15,FALSE)</f>
        <v>2.86E-2</v>
      </c>
      <c r="S282" s="186">
        <f>IF($R282="UAR",L282*S$281,0)</f>
        <v>0</v>
      </c>
      <c r="T282" s="186">
        <f t="shared" ref="T282:W295" si="112">IF($R282="UAR",M282*T$281,0)</f>
        <v>0</v>
      </c>
      <c r="U282" s="186">
        <f t="shared" si="112"/>
        <v>0</v>
      </c>
      <c r="V282" s="186">
        <f t="shared" si="112"/>
        <v>0</v>
      </c>
      <c r="W282" s="186">
        <f t="shared" si="112"/>
        <v>0</v>
      </c>
      <c r="Y282" s="174">
        <f>L282+S282</f>
        <v>11597268.338178851</v>
      </c>
      <c r="Z282" s="31">
        <f>M282+T282</f>
        <v>11145977.106056137</v>
      </c>
      <c r="AA282" s="31">
        <f>N282+U282</f>
        <v>11763352.674873756</v>
      </c>
      <c r="AB282" s="31">
        <f>O282+V282</f>
        <v>11520525.920533618</v>
      </c>
      <c r="AC282" s="220">
        <f>P282+W282</f>
        <v>11621321.931769148</v>
      </c>
      <c r="AE282" s="186">
        <f t="shared" ref="AE282:AI295" si="113">IF($Q282="rateio",0,Y282*$Q282)</f>
        <v>11597268.338178851</v>
      </c>
      <c r="AF282" s="29">
        <f t="shared" si="113"/>
        <v>11145977.106056137</v>
      </c>
      <c r="AG282" s="29">
        <f t="shared" si="113"/>
        <v>11763352.674873756</v>
      </c>
      <c r="AH282" s="29">
        <f t="shared" si="113"/>
        <v>11520525.920533618</v>
      </c>
      <c r="AI282" s="187">
        <f t="shared" si="113"/>
        <v>11621321.931769148</v>
      </c>
    </row>
    <row r="283" spans="1:35" x14ac:dyDescent="0.2">
      <c r="A283" s="250">
        <v>2</v>
      </c>
      <c r="B283" s="1" t="s">
        <v>238</v>
      </c>
      <c r="C283" s="1" t="str">
        <f>VLOOKUP(B283,Valores!$A$2:$F$223,5,FALSE)</f>
        <v>unid.</v>
      </c>
      <c r="D283" s="1">
        <v>0</v>
      </c>
      <c r="E283" s="64">
        <f>VLOOKUP($B283,Valores!$A$2:$G$300,6,FALSE)*VLOOKUP(VLOOKUP($B283,Indices_Poder!$B$5:$E$250,3,FALSE),Indices_Poder!$G$6:$N$28,4,FALSE)</f>
        <v>2604.1258136719553</v>
      </c>
      <c r="F283" s="272">
        <f>$E283*VLOOKUP(F$281,Regional!$A$2:$B$7,2,FALSE)</f>
        <v>2636.6773863428548</v>
      </c>
      <c r="G283" s="272">
        <f>$E283*VLOOKUP(G$281,Regional!$A$2:$B$7,2,FALSE)</f>
        <v>2534.0748292841795</v>
      </c>
      <c r="H283" s="272">
        <f>$E283*VLOOKUP(H$281,Regional!$A$2:$B$7,2,FALSE)</f>
        <v>2674.4372106410979</v>
      </c>
      <c r="I283" s="272">
        <f>$E283*VLOOKUP(I$281,Regional!$A$2:$B$7,2,FALSE)</f>
        <v>2619.2297433912527</v>
      </c>
      <c r="J283" s="273">
        <f>$E283*VLOOKUP(J$281,Regional!$A$2:$B$7,2,FALSE)</f>
        <v>2642.1460505515656</v>
      </c>
      <c r="K283" s="66">
        <f t="shared" ref="K283:K295" si="114">D283*E283</f>
        <v>0</v>
      </c>
      <c r="L283" s="65">
        <f t="shared" ref="L283:P295" si="115">$D283*F283</f>
        <v>0</v>
      </c>
      <c r="M283" s="65">
        <f t="shared" si="115"/>
        <v>0</v>
      </c>
      <c r="N283" s="65">
        <f t="shared" si="115"/>
        <v>0</v>
      </c>
      <c r="O283" s="65">
        <f t="shared" si="115"/>
        <v>0</v>
      </c>
      <c r="P283" s="133">
        <f t="shared" si="115"/>
        <v>0</v>
      </c>
      <c r="Q283" s="185">
        <f>VLOOKUP(B283,Valores!$A$2:$P$300,14,FALSE)</f>
        <v>1</v>
      </c>
      <c r="R283" s="185">
        <f>VLOOKUP(B283,Valores!$A$2:$P$300,15,FALSE)</f>
        <v>2.7E-2</v>
      </c>
      <c r="S283" s="186">
        <f t="shared" ref="S283:S295" si="116">IF($R283="UAR",L283*S$281,0)</f>
        <v>0</v>
      </c>
      <c r="T283" s="186">
        <f t="shared" si="112"/>
        <v>0</v>
      </c>
      <c r="U283" s="186">
        <f t="shared" si="112"/>
        <v>0</v>
      </c>
      <c r="V283" s="186">
        <f t="shared" si="112"/>
        <v>0</v>
      </c>
      <c r="W283" s="186">
        <f t="shared" si="112"/>
        <v>0</v>
      </c>
      <c r="Y283" s="174">
        <f t="shared" ref="Y283:AC295" si="117">L283+S283</f>
        <v>0</v>
      </c>
      <c r="Z283" s="31">
        <f t="shared" si="117"/>
        <v>0</v>
      </c>
      <c r="AA283" s="31">
        <f t="shared" si="117"/>
        <v>0</v>
      </c>
      <c r="AB283" s="31">
        <f t="shared" si="117"/>
        <v>0</v>
      </c>
      <c r="AC283" s="220">
        <f t="shared" si="117"/>
        <v>0</v>
      </c>
      <c r="AE283" s="186">
        <f t="shared" si="113"/>
        <v>0</v>
      </c>
      <c r="AF283" s="29">
        <f t="shared" si="113"/>
        <v>0</v>
      </c>
      <c r="AG283" s="29">
        <f t="shared" si="113"/>
        <v>0</v>
      </c>
      <c r="AH283" s="29">
        <f t="shared" si="113"/>
        <v>0</v>
      </c>
      <c r="AI283" s="187">
        <f t="shared" si="113"/>
        <v>0</v>
      </c>
    </row>
    <row r="284" spans="1:35" x14ac:dyDescent="0.2">
      <c r="A284" s="250">
        <v>3</v>
      </c>
      <c r="B284" s="1" t="s">
        <v>239</v>
      </c>
      <c r="C284" s="1" t="str">
        <f>VLOOKUP(B284,Valores!$A$2:$F$223,5,FALSE)</f>
        <v>unid.</v>
      </c>
      <c r="D284" s="1">
        <v>0</v>
      </c>
      <c r="E284" s="64">
        <f>VLOOKUP($B284,Valores!$A$2:$G$300,6,FALSE)*VLOOKUP(VLOOKUP($B284,Indices_Poder!$B$5:$E$250,3,FALSE),Indices_Poder!$G$6:$N$28,4,FALSE)</f>
        <v>2604.1258136719553</v>
      </c>
      <c r="F284" s="272">
        <f>$E284*VLOOKUP(F$281,Regional!$A$2:$B$7,2,FALSE)</f>
        <v>2636.6773863428548</v>
      </c>
      <c r="G284" s="272">
        <f>$E284*VLOOKUP(G$281,Regional!$A$2:$B$7,2,FALSE)</f>
        <v>2534.0748292841795</v>
      </c>
      <c r="H284" s="272">
        <f>$E284*VLOOKUP(H$281,Regional!$A$2:$B$7,2,FALSE)</f>
        <v>2674.4372106410979</v>
      </c>
      <c r="I284" s="272">
        <f>$E284*VLOOKUP(I$281,Regional!$A$2:$B$7,2,FALSE)</f>
        <v>2619.2297433912527</v>
      </c>
      <c r="J284" s="273">
        <f>$E284*VLOOKUP(J$281,Regional!$A$2:$B$7,2,FALSE)</f>
        <v>2642.1460505515656</v>
      </c>
      <c r="K284" s="66">
        <f t="shared" si="114"/>
        <v>0</v>
      </c>
      <c r="L284" s="65">
        <f t="shared" si="115"/>
        <v>0</v>
      </c>
      <c r="M284" s="65">
        <f t="shared" si="115"/>
        <v>0</v>
      </c>
      <c r="N284" s="65">
        <f t="shared" si="115"/>
        <v>0</v>
      </c>
      <c r="O284" s="65">
        <f t="shared" si="115"/>
        <v>0</v>
      </c>
      <c r="P284" s="133">
        <f t="shared" si="115"/>
        <v>0</v>
      </c>
      <c r="Q284" s="185">
        <f>VLOOKUP(B284,Valores!$A$2:$P$300,14,FALSE)</f>
        <v>1</v>
      </c>
      <c r="R284" s="185">
        <f>VLOOKUP(B284,Valores!$A$2:$P$300,15,FALSE)</f>
        <v>2.7E-2</v>
      </c>
      <c r="S284" s="186">
        <f t="shared" si="116"/>
        <v>0</v>
      </c>
      <c r="T284" s="186">
        <f t="shared" si="112"/>
        <v>0</v>
      </c>
      <c r="U284" s="186">
        <f t="shared" si="112"/>
        <v>0</v>
      </c>
      <c r="V284" s="186">
        <f t="shared" si="112"/>
        <v>0</v>
      </c>
      <c r="W284" s="186">
        <f t="shared" si="112"/>
        <v>0</v>
      </c>
      <c r="Y284" s="174">
        <f t="shared" si="117"/>
        <v>0</v>
      </c>
      <c r="Z284" s="31">
        <f t="shared" si="117"/>
        <v>0</v>
      </c>
      <c r="AA284" s="31">
        <f t="shared" si="117"/>
        <v>0</v>
      </c>
      <c r="AB284" s="31">
        <f t="shared" si="117"/>
        <v>0</v>
      </c>
      <c r="AC284" s="220">
        <f t="shared" si="117"/>
        <v>0</v>
      </c>
      <c r="AE284" s="186">
        <f t="shared" si="113"/>
        <v>0</v>
      </c>
      <c r="AF284" s="29">
        <f t="shared" si="113"/>
        <v>0</v>
      </c>
      <c r="AG284" s="29">
        <f t="shared" si="113"/>
        <v>0</v>
      </c>
      <c r="AH284" s="29">
        <f t="shared" si="113"/>
        <v>0</v>
      </c>
      <c r="AI284" s="187">
        <f t="shared" si="113"/>
        <v>0</v>
      </c>
    </row>
    <row r="285" spans="1:35" x14ac:dyDescent="0.2">
      <c r="A285" s="250">
        <v>4</v>
      </c>
      <c r="B285" s="1" t="s">
        <v>30</v>
      </c>
      <c r="C285" s="1" t="str">
        <f>VLOOKUP(B285,Valores!$A$2:$F$223,5,FALSE)</f>
        <v>unid.</v>
      </c>
      <c r="D285" s="1">
        <v>1</v>
      </c>
      <c r="E285" s="64">
        <f>VLOOKUP($B285,Valores!$A$2:$G$300,6,FALSE)*VLOOKUP(VLOOKUP($B285,Indices_Poder!$B$5:$E$250,3,FALSE),Indices_Poder!$G$6:$N$28,4,FALSE)</f>
        <v>54015.592521526502</v>
      </c>
      <c r="F285" s="272">
        <f>$E285*VLOOKUP(F$281,Regional!$A$2:$B$7,2,FALSE)</f>
        <v>54690.78742804558</v>
      </c>
      <c r="G285" s="272">
        <f>$E285*VLOOKUP(G$281,Regional!$A$2:$B$7,2,FALSE)</f>
        <v>52562.57308269744</v>
      </c>
      <c r="H285" s="272">
        <f>$E285*VLOOKUP(H$281,Regional!$A$2:$B$7,2,FALSE)</f>
        <v>55474.01351960771</v>
      </c>
      <c r="I285" s="272">
        <f>$E285*VLOOKUP(I$281,Regional!$A$2:$B$7,2,FALSE)</f>
        <v>54328.882958151356</v>
      </c>
      <c r="J285" s="273">
        <f>$E285*VLOOKUP(J$281,Regional!$A$2:$B$7,2,FALSE)</f>
        <v>54804.220172340785</v>
      </c>
      <c r="K285" s="66">
        <f>D285*E285</f>
        <v>54015.592521526502</v>
      </c>
      <c r="L285" s="65">
        <f t="shared" si="115"/>
        <v>54690.78742804558</v>
      </c>
      <c r="M285" s="65">
        <f t="shared" si="115"/>
        <v>52562.57308269744</v>
      </c>
      <c r="N285" s="65">
        <f t="shared" si="115"/>
        <v>55474.01351960771</v>
      </c>
      <c r="O285" s="65">
        <f t="shared" si="115"/>
        <v>54328.882958151356</v>
      </c>
      <c r="P285" s="133">
        <f t="shared" si="115"/>
        <v>54804.220172340785</v>
      </c>
      <c r="Q285" s="185">
        <f>VLOOKUP(B285,Valores!$A$2:$P$300,14,FALSE)</f>
        <v>1</v>
      </c>
      <c r="R285" s="185">
        <f>VLOOKUP(B285,Valores!$A$2:$P$300,15,FALSE)</f>
        <v>0.04</v>
      </c>
      <c r="S285" s="186">
        <f t="shared" si="116"/>
        <v>0</v>
      </c>
      <c r="T285" s="186">
        <f t="shared" si="112"/>
        <v>0</v>
      </c>
      <c r="U285" s="186">
        <f t="shared" si="112"/>
        <v>0</v>
      </c>
      <c r="V285" s="186">
        <f t="shared" si="112"/>
        <v>0</v>
      </c>
      <c r="W285" s="186">
        <f t="shared" si="112"/>
        <v>0</v>
      </c>
      <c r="Y285" s="174">
        <f t="shared" si="117"/>
        <v>54690.78742804558</v>
      </c>
      <c r="Z285" s="31">
        <f t="shared" si="117"/>
        <v>52562.57308269744</v>
      </c>
      <c r="AA285" s="31">
        <f t="shared" si="117"/>
        <v>55474.01351960771</v>
      </c>
      <c r="AB285" s="31">
        <f t="shared" si="117"/>
        <v>54328.882958151356</v>
      </c>
      <c r="AC285" s="220">
        <f t="shared" si="117"/>
        <v>54804.220172340785</v>
      </c>
      <c r="AE285" s="186">
        <f t="shared" si="113"/>
        <v>54690.78742804558</v>
      </c>
      <c r="AF285" s="29">
        <f t="shared" si="113"/>
        <v>52562.57308269744</v>
      </c>
      <c r="AG285" s="29">
        <f t="shared" si="113"/>
        <v>55474.01351960771</v>
      </c>
      <c r="AH285" s="29">
        <f t="shared" si="113"/>
        <v>54328.882958151356</v>
      </c>
      <c r="AI285" s="187">
        <f t="shared" si="113"/>
        <v>54804.220172340785</v>
      </c>
    </row>
    <row r="286" spans="1:35" x14ac:dyDescent="0.2">
      <c r="A286" s="250">
        <v>5</v>
      </c>
      <c r="B286" s="1" t="s">
        <v>226</v>
      </c>
      <c r="C286" s="1" t="str">
        <f>VLOOKUP(B286,Valores!$A$2:$F$223,5,FALSE)</f>
        <v>kg</v>
      </c>
      <c r="D286" s="1">
        <v>0</v>
      </c>
      <c r="E286" s="64">
        <f>VLOOKUP($B286,Valores!$A$2:$G$300,6,FALSE)*VLOOKUP(VLOOKUP($B286,Indices_Poder!$B$5:$E$250,3,FALSE),Indices_Poder!$G$6:$N$28,4,FALSE)</f>
        <v>132.79382328753289</v>
      </c>
      <c r="F286" s="272">
        <f>$E286*VLOOKUP(F$281,Regional!$A$2:$B$7,2,FALSE)</f>
        <v>134.45374607862703</v>
      </c>
      <c r="G286" s="272">
        <f>$E286*VLOOKUP(G$281,Regional!$A$2:$B$7,2,FALSE)</f>
        <v>129.22166944109824</v>
      </c>
      <c r="H286" s="272">
        <f>$E286*VLOOKUP(H$281,Regional!$A$2:$B$7,2,FALSE)</f>
        <v>136.37925651629627</v>
      </c>
      <c r="I286" s="272">
        <f>$E286*VLOOKUP(I$281,Regional!$A$2:$B$7,2,FALSE)</f>
        <v>133.56402746260059</v>
      </c>
      <c r="J286" s="273">
        <f>$E286*VLOOKUP(J$281,Regional!$A$2:$B$7,2,FALSE)</f>
        <v>134.73261310753085</v>
      </c>
      <c r="K286" s="66">
        <f t="shared" si="114"/>
        <v>0</v>
      </c>
      <c r="L286" s="65">
        <f t="shared" si="115"/>
        <v>0</v>
      </c>
      <c r="M286" s="65">
        <f t="shared" si="115"/>
        <v>0</v>
      </c>
      <c r="N286" s="65">
        <f t="shared" si="115"/>
        <v>0</v>
      </c>
      <c r="O286" s="65">
        <f t="shared" si="115"/>
        <v>0</v>
      </c>
      <c r="P286" s="133">
        <f t="shared" si="115"/>
        <v>0</v>
      </c>
      <c r="Q286" s="185">
        <f>VLOOKUP(B286,Valores!$A$2:$P$300,14,FALSE)</f>
        <v>1</v>
      </c>
      <c r="R286" s="185">
        <f>VLOOKUP(B286,Valores!$A$2:$P$300,15,FALSE)</f>
        <v>2.5000000000000001E-2</v>
      </c>
      <c r="S286" s="186">
        <f t="shared" si="116"/>
        <v>0</v>
      </c>
      <c r="T286" s="186">
        <f t="shared" si="112"/>
        <v>0</v>
      </c>
      <c r="U286" s="186">
        <f t="shared" si="112"/>
        <v>0</v>
      </c>
      <c r="V286" s="186">
        <f t="shared" si="112"/>
        <v>0</v>
      </c>
      <c r="W286" s="186">
        <f t="shared" si="112"/>
        <v>0</v>
      </c>
      <c r="Y286" s="174">
        <f t="shared" si="117"/>
        <v>0</v>
      </c>
      <c r="Z286" s="31">
        <f t="shared" si="117"/>
        <v>0</v>
      </c>
      <c r="AA286" s="31">
        <f t="shared" si="117"/>
        <v>0</v>
      </c>
      <c r="AB286" s="31">
        <f t="shared" si="117"/>
        <v>0</v>
      </c>
      <c r="AC286" s="220">
        <f t="shared" si="117"/>
        <v>0</v>
      </c>
      <c r="AE286" s="186">
        <f t="shared" si="113"/>
        <v>0</v>
      </c>
      <c r="AF286" s="29">
        <f t="shared" si="113"/>
        <v>0</v>
      </c>
      <c r="AG286" s="29">
        <f t="shared" si="113"/>
        <v>0</v>
      </c>
      <c r="AH286" s="29">
        <f t="shared" si="113"/>
        <v>0</v>
      </c>
      <c r="AI286" s="187">
        <f t="shared" si="113"/>
        <v>0</v>
      </c>
    </row>
    <row r="287" spans="1:35" x14ac:dyDescent="0.2">
      <c r="A287" s="250">
        <v>6</v>
      </c>
      <c r="B287" s="1" t="s">
        <v>53</v>
      </c>
      <c r="C287" s="1" t="str">
        <f>VLOOKUP(B287,Valores!$A$2:$F$223,5,FALSE)</f>
        <v>kg</v>
      </c>
      <c r="D287" s="1">
        <v>0</v>
      </c>
      <c r="E287" s="64">
        <f>VLOOKUP($B287,Valores!$A$2:$G$300,6,FALSE)*VLOOKUP(VLOOKUP($B287,Indices_Poder!$B$5:$E$250,3,FALSE),Indices_Poder!$G$6:$N$28,4,FALSE)</f>
        <v>107.00410922919521</v>
      </c>
      <c r="F287" s="272">
        <f>$E287*VLOOKUP(F$281,Regional!$A$2:$B$7,2,FALSE)</f>
        <v>108.34166059456014</v>
      </c>
      <c r="G287" s="272">
        <f>$E287*VLOOKUP(G$281,Regional!$A$2:$B$7,2,FALSE)</f>
        <v>104.12569869092985</v>
      </c>
      <c r="H287" s="272">
        <f>$E287*VLOOKUP(H$281,Regional!$A$2:$B$7,2,FALSE)</f>
        <v>109.89322017838347</v>
      </c>
      <c r="I287" s="272">
        <f>$E287*VLOOKUP(I$281,Regional!$A$2:$B$7,2,FALSE)</f>
        <v>107.62473306272454</v>
      </c>
      <c r="J287" s="273">
        <f>$E287*VLOOKUP(J$281,Regional!$A$2:$B$7,2,FALSE)</f>
        <v>108.56636922394145</v>
      </c>
      <c r="K287" s="66">
        <f t="shared" si="114"/>
        <v>0</v>
      </c>
      <c r="L287" s="65">
        <f t="shared" si="115"/>
        <v>0</v>
      </c>
      <c r="M287" s="65">
        <f t="shared" si="115"/>
        <v>0</v>
      </c>
      <c r="N287" s="65">
        <f t="shared" si="115"/>
        <v>0</v>
      </c>
      <c r="O287" s="65">
        <f t="shared" si="115"/>
        <v>0</v>
      </c>
      <c r="P287" s="133">
        <f t="shared" si="115"/>
        <v>0</v>
      </c>
      <c r="Q287" s="185">
        <f>VLOOKUP(B287,Valores!$A$2:$P$300,14,FALSE)</f>
        <v>1</v>
      </c>
      <c r="R287" s="185" t="str">
        <f>VLOOKUP(B287,Valores!$A$2:$P$300,15,FALSE)</f>
        <v>Rateio</v>
      </c>
      <c r="S287" s="186">
        <f t="shared" si="116"/>
        <v>0</v>
      </c>
      <c r="T287" s="186">
        <f t="shared" si="112"/>
        <v>0</v>
      </c>
      <c r="U287" s="186">
        <f t="shared" si="112"/>
        <v>0</v>
      </c>
      <c r="V287" s="186">
        <f t="shared" si="112"/>
        <v>0</v>
      </c>
      <c r="W287" s="186">
        <f t="shared" si="112"/>
        <v>0</v>
      </c>
      <c r="Y287" s="174">
        <f t="shared" si="117"/>
        <v>0</v>
      </c>
      <c r="Z287" s="31">
        <f t="shared" si="117"/>
        <v>0</v>
      </c>
      <c r="AA287" s="31">
        <f t="shared" si="117"/>
        <v>0</v>
      </c>
      <c r="AB287" s="31">
        <f t="shared" si="117"/>
        <v>0</v>
      </c>
      <c r="AC287" s="220">
        <f t="shared" si="117"/>
        <v>0</v>
      </c>
      <c r="AE287" s="186">
        <f t="shared" si="113"/>
        <v>0</v>
      </c>
      <c r="AF287" s="29">
        <f t="shared" si="113"/>
        <v>0</v>
      </c>
      <c r="AG287" s="29">
        <f t="shared" si="113"/>
        <v>0</v>
      </c>
      <c r="AH287" s="29">
        <f t="shared" si="113"/>
        <v>0</v>
      </c>
      <c r="AI287" s="187">
        <f t="shared" si="113"/>
        <v>0</v>
      </c>
    </row>
    <row r="288" spans="1:35" x14ac:dyDescent="0.2">
      <c r="A288" s="250">
        <v>7</v>
      </c>
      <c r="B288" s="1" t="s">
        <v>242</v>
      </c>
      <c r="C288" s="1" t="str">
        <f>VLOOKUP(B288,Valores!$A$2:$F$223,5,FALSE)</f>
        <v>unid.</v>
      </c>
      <c r="D288" s="1">
        <v>0</v>
      </c>
      <c r="E288" s="64">
        <f>VLOOKUP($B288,Valores!$A$2:$G$300,6,FALSE)*VLOOKUP(VLOOKUP($B288,Indices_Poder!$B$5:$E$250,3,FALSE),Indices_Poder!$G$6:$N$28,4,FALSE)</f>
        <v>318.82451132788094</v>
      </c>
      <c r="F288" s="272">
        <f>$E288*VLOOKUP(F$281,Regional!$A$2:$B$7,2,FALSE)</f>
        <v>322.80981771947944</v>
      </c>
      <c r="G288" s="272">
        <f>$E288*VLOOKUP(G$281,Regional!$A$2:$B$7,2,FALSE)</f>
        <v>310.24813197316092</v>
      </c>
      <c r="H288" s="272">
        <f>$E288*VLOOKUP(H$281,Regional!$A$2:$B$7,2,FALSE)</f>
        <v>327.43277313373369</v>
      </c>
      <c r="I288" s="272">
        <f>$E288*VLOOKUP(I$281,Regional!$A$2:$B$7,2,FALSE)</f>
        <v>320.67369349358268</v>
      </c>
      <c r="J288" s="273">
        <f>$E288*VLOOKUP(J$281,Regional!$A$2:$B$7,2,FALSE)</f>
        <v>323.47934919326798</v>
      </c>
      <c r="K288" s="66">
        <f t="shared" si="114"/>
        <v>0</v>
      </c>
      <c r="L288" s="65">
        <f t="shared" si="115"/>
        <v>0</v>
      </c>
      <c r="M288" s="65">
        <f t="shared" si="115"/>
        <v>0</v>
      </c>
      <c r="N288" s="65">
        <f t="shared" si="115"/>
        <v>0</v>
      </c>
      <c r="O288" s="65">
        <f t="shared" si="115"/>
        <v>0</v>
      </c>
      <c r="P288" s="133">
        <f t="shared" si="115"/>
        <v>0</v>
      </c>
      <c r="Q288" s="185">
        <f>VLOOKUP(B288,Valores!$A$2:$P$300,14,FALSE)</f>
        <v>1</v>
      </c>
      <c r="R288" s="185">
        <f>VLOOKUP(B288,Valores!$A$2:$P$300,15,FALSE)</f>
        <v>2.5000000000000001E-2</v>
      </c>
      <c r="S288" s="186">
        <f t="shared" si="116"/>
        <v>0</v>
      </c>
      <c r="T288" s="186">
        <f t="shared" si="112"/>
        <v>0</v>
      </c>
      <c r="U288" s="186">
        <f t="shared" si="112"/>
        <v>0</v>
      </c>
      <c r="V288" s="186">
        <f t="shared" si="112"/>
        <v>0</v>
      </c>
      <c r="W288" s="186">
        <f t="shared" si="112"/>
        <v>0</v>
      </c>
      <c r="Y288" s="174">
        <f t="shared" si="117"/>
        <v>0</v>
      </c>
      <c r="Z288" s="31">
        <f t="shared" si="117"/>
        <v>0</v>
      </c>
      <c r="AA288" s="31">
        <f t="shared" si="117"/>
        <v>0</v>
      </c>
      <c r="AB288" s="31">
        <f t="shared" si="117"/>
        <v>0</v>
      </c>
      <c r="AC288" s="220">
        <f t="shared" si="117"/>
        <v>0</v>
      </c>
      <c r="AE288" s="186">
        <f t="shared" si="113"/>
        <v>0</v>
      </c>
      <c r="AF288" s="29">
        <f t="shared" si="113"/>
        <v>0</v>
      </c>
      <c r="AG288" s="29">
        <f t="shared" si="113"/>
        <v>0</v>
      </c>
      <c r="AH288" s="29">
        <f t="shared" si="113"/>
        <v>0</v>
      </c>
      <c r="AI288" s="187">
        <f t="shared" si="113"/>
        <v>0</v>
      </c>
    </row>
    <row r="289" spans="1:35" x14ac:dyDescent="0.2">
      <c r="A289" s="250">
        <v>8</v>
      </c>
      <c r="B289" s="1" t="s">
        <v>243</v>
      </c>
      <c r="C289" s="1" t="str">
        <f>VLOOKUP(B289,Valores!$A$2:$F$223,5,FALSE)</f>
        <v>kg</v>
      </c>
      <c r="D289" s="1">
        <v>0</v>
      </c>
      <c r="E289" s="64">
        <f>VLOOKUP($B289,Valores!$A$2:$G$300,6,FALSE)*VLOOKUP(VLOOKUP($B289,Indices_Poder!$B$5:$E$250,3,FALSE),Indices_Poder!$G$6:$N$28,4,FALSE)</f>
        <v>90.692785411365136</v>
      </c>
      <c r="F289" s="272">
        <f>$E289*VLOOKUP(F$281,Regional!$A$2:$B$7,2,FALSE)</f>
        <v>91.826445229007192</v>
      </c>
      <c r="G289" s="272">
        <f>$E289*VLOOKUP(G$281,Regional!$A$2:$B$7,2,FALSE)</f>
        <v>88.253149483799405</v>
      </c>
      <c r="H289" s="272">
        <f>$E289*VLOOKUP(H$281,Regional!$A$2:$B$7,2,FALSE)</f>
        <v>93.141490617471987</v>
      </c>
      <c r="I289" s="272">
        <f>$E289*VLOOKUP(I$281,Regional!$A$2:$B$7,2,FALSE)</f>
        <v>91.218803566751063</v>
      </c>
      <c r="J289" s="273">
        <f>$E289*VLOOKUP(J$281,Regional!$A$2:$B$7,2,FALSE)</f>
        <v>92.016900078371066</v>
      </c>
      <c r="K289" s="66">
        <f>D289*E289</f>
        <v>0</v>
      </c>
      <c r="L289" s="65">
        <f t="shared" si="115"/>
        <v>0</v>
      </c>
      <c r="M289" s="65">
        <f t="shared" si="115"/>
        <v>0</v>
      </c>
      <c r="N289" s="65">
        <f t="shared" si="115"/>
        <v>0</v>
      </c>
      <c r="O289" s="65">
        <f t="shared" si="115"/>
        <v>0</v>
      </c>
      <c r="P289" s="133">
        <f t="shared" si="115"/>
        <v>0</v>
      </c>
      <c r="Q289" s="185">
        <f>VLOOKUP(B289,Valores!$A$2:$P$300,14,FALSE)</f>
        <v>1</v>
      </c>
      <c r="R289" s="185">
        <f>VLOOKUP(B289,Valores!$A$2:$P$300,15,FALSE)</f>
        <v>3.1300000000000001E-2</v>
      </c>
      <c r="S289" s="186">
        <f t="shared" si="116"/>
        <v>0</v>
      </c>
      <c r="T289" s="186">
        <f t="shared" si="112"/>
        <v>0</v>
      </c>
      <c r="U289" s="186">
        <f t="shared" si="112"/>
        <v>0</v>
      </c>
      <c r="V289" s="186">
        <f t="shared" si="112"/>
        <v>0</v>
      </c>
      <c r="W289" s="186">
        <f t="shared" si="112"/>
        <v>0</v>
      </c>
      <c r="Y289" s="174">
        <f t="shared" si="117"/>
        <v>0</v>
      </c>
      <c r="Z289" s="31">
        <f t="shared" si="117"/>
        <v>0</v>
      </c>
      <c r="AA289" s="31">
        <f t="shared" si="117"/>
        <v>0</v>
      </c>
      <c r="AB289" s="31">
        <f t="shared" si="117"/>
        <v>0</v>
      </c>
      <c r="AC289" s="220">
        <f t="shared" si="117"/>
        <v>0</v>
      </c>
      <c r="AE289" s="186">
        <f t="shared" si="113"/>
        <v>0</v>
      </c>
      <c r="AF289" s="29">
        <f t="shared" si="113"/>
        <v>0</v>
      </c>
      <c r="AG289" s="29">
        <f t="shared" si="113"/>
        <v>0</v>
      </c>
      <c r="AH289" s="29">
        <f t="shared" si="113"/>
        <v>0</v>
      </c>
      <c r="AI289" s="187">
        <f t="shared" si="113"/>
        <v>0</v>
      </c>
    </row>
    <row r="290" spans="1:35" x14ac:dyDescent="0.2">
      <c r="A290" s="250">
        <v>9</v>
      </c>
      <c r="B290" s="1" t="s">
        <v>244</v>
      </c>
      <c r="C290" s="1" t="str">
        <f>VLOOKUP(B290,Valores!$A$2:$F$223,5,FALSE)</f>
        <v>kg</v>
      </c>
      <c r="D290" s="1">
        <v>0</v>
      </c>
      <c r="E290" s="64">
        <f>VLOOKUP($B290,Valores!$A$2:$G$300,6,FALSE)*VLOOKUP(VLOOKUP($B290,Indices_Poder!$B$5:$E$250,3,FALSE),Indices_Poder!$G$6:$N$28,4,FALSE)</f>
        <v>90.692785411365136</v>
      </c>
      <c r="F290" s="272">
        <f>$E290*VLOOKUP(F$281,Regional!$A$2:$B$7,2,FALSE)</f>
        <v>91.826445229007192</v>
      </c>
      <c r="G290" s="272">
        <f>$E290*VLOOKUP(G$281,Regional!$A$2:$B$7,2,FALSE)</f>
        <v>88.253149483799405</v>
      </c>
      <c r="H290" s="272">
        <f>$E290*VLOOKUP(H$281,Regional!$A$2:$B$7,2,FALSE)</f>
        <v>93.141490617471987</v>
      </c>
      <c r="I290" s="272">
        <f>$E290*VLOOKUP(I$281,Regional!$A$2:$B$7,2,FALSE)</f>
        <v>91.218803566751063</v>
      </c>
      <c r="J290" s="273">
        <f>$E290*VLOOKUP(J$281,Regional!$A$2:$B$7,2,FALSE)</f>
        <v>92.016900078371066</v>
      </c>
      <c r="K290" s="66">
        <f t="shared" si="114"/>
        <v>0</v>
      </c>
      <c r="L290" s="65">
        <f t="shared" si="115"/>
        <v>0</v>
      </c>
      <c r="M290" s="65">
        <f t="shared" si="115"/>
        <v>0</v>
      </c>
      <c r="N290" s="65">
        <f t="shared" si="115"/>
        <v>0</v>
      </c>
      <c r="O290" s="65">
        <f t="shared" si="115"/>
        <v>0</v>
      </c>
      <c r="P290" s="133">
        <f t="shared" si="115"/>
        <v>0</v>
      </c>
      <c r="Q290" s="185">
        <f>VLOOKUP(B290,Valores!$A$2:$P$300,14,FALSE)</f>
        <v>1</v>
      </c>
      <c r="R290" s="185">
        <f>VLOOKUP(B290,Valores!$A$2:$P$300,15,FALSE)</f>
        <v>3.1300000000000001E-2</v>
      </c>
      <c r="S290" s="186">
        <f t="shared" si="116"/>
        <v>0</v>
      </c>
      <c r="T290" s="186">
        <f t="shared" si="112"/>
        <v>0</v>
      </c>
      <c r="U290" s="186">
        <f t="shared" si="112"/>
        <v>0</v>
      </c>
      <c r="V290" s="186">
        <f t="shared" si="112"/>
        <v>0</v>
      </c>
      <c r="W290" s="186">
        <f t="shared" si="112"/>
        <v>0</v>
      </c>
      <c r="Y290" s="174">
        <f t="shared" si="117"/>
        <v>0</v>
      </c>
      <c r="Z290" s="31">
        <f t="shared" si="117"/>
        <v>0</v>
      </c>
      <c r="AA290" s="31">
        <f t="shared" si="117"/>
        <v>0</v>
      </c>
      <c r="AB290" s="31">
        <f t="shared" si="117"/>
        <v>0</v>
      </c>
      <c r="AC290" s="220">
        <f t="shared" si="117"/>
        <v>0</v>
      </c>
      <c r="AE290" s="186">
        <f t="shared" si="113"/>
        <v>0</v>
      </c>
      <c r="AF290" s="29">
        <f t="shared" si="113"/>
        <v>0</v>
      </c>
      <c r="AG290" s="29">
        <f t="shared" si="113"/>
        <v>0</v>
      </c>
      <c r="AH290" s="29">
        <f t="shared" si="113"/>
        <v>0</v>
      </c>
      <c r="AI290" s="187">
        <f t="shared" si="113"/>
        <v>0</v>
      </c>
    </row>
    <row r="291" spans="1:35" x14ac:dyDescent="0.2">
      <c r="A291" s="250">
        <v>10</v>
      </c>
      <c r="B291" s="1" t="s">
        <v>265</v>
      </c>
      <c r="C291" s="1" t="str">
        <f>VLOOKUP(B291,Valores!$A$2:$F$223,5,FALSE)</f>
        <v>m³</v>
      </c>
      <c r="D291" s="1">
        <v>25.2</v>
      </c>
      <c r="E291" s="64">
        <f>VLOOKUP($B291,Valores!$A$2:$G$300,6,FALSE)*VLOOKUP(VLOOKUP($B291,Indices_Poder!$B$5:$E$250,3,FALSE),Indices_Poder!$G$6:$N$28,4,FALSE)</f>
        <v>5744.0577699282558</v>
      </c>
      <c r="F291" s="272">
        <f>$E291*VLOOKUP(F$281,Regional!$A$2:$B$7,2,FALSE)</f>
        <v>5815.858492052359</v>
      </c>
      <c r="G291" s="272">
        <f>$E291*VLOOKUP(G$281,Regional!$A$2:$B$7,2,FALSE)</f>
        <v>5589.5426159171857</v>
      </c>
      <c r="H291" s="272">
        <f>$E291*VLOOKUP(H$281,Regional!$A$2:$B$7,2,FALSE)</f>
        <v>5899.1473297163184</v>
      </c>
      <c r="I291" s="272">
        <f>$E291*VLOOKUP(I$281,Regional!$A$2:$B$7,2,FALSE)</f>
        <v>5777.3733049938401</v>
      </c>
      <c r="J291" s="273">
        <f>$E291*VLOOKUP(J$281,Regional!$A$2:$B$7,2,FALSE)</f>
        <v>5827.9210133692077</v>
      </c>
      <c r="K291" s="66">
        <f t="shared" si="114"/>
        <v>144750.25580219203</v>
      </c>
      <c r="L291" s="65">
        <f t="shared" si="115"/>
        <v>146559.63399971943</v>
      </c>
      <c r="M291" s="65">
        <f t="shared" si="115"/>
        <v>140856.47392111307</v>
      </c>
      <c r="N291" s="65">
        <f t="shared" si="115"/>
        <v>148658.51270885122</v>
      </c>
      <c r="O291" s="65">
        <f t="shared" si="115"/>
        <v>145589.80728584476</v>
      </c>
      <c r="P291" s="133">
        <f t="shared" si="115"/>
        <v>146863.60953690403</v>
      </c>
      <c r="Q291" s="185">
        <f>VLOOKUP(B291,Valores!$A$2:$P$300,14,FALSE)</f>
        <v>1</v>
      </c>
      <c r="R291" s="185">
        <f>VLOOKUP(B291,Valores!$A$2:$P$300,15,FALSE)</f>
        <v>3.1300000000000001E-2</v>
      </c>
      <c r="S291" s="186">
        <f t="shared" si="116"/>
        <v>0</v>
      </c>
      <c r="T291" s="186">
        <f t="shared" si="112"/>
        <v>0</v>
      </c>
      <c r="U291" s="186">
        <f t="shared" si="112"/>
        <v>0</v>
      </c>
      <c r="V291" s="186">
        <f t="shared" si="112"/>
        <v>0</v>
      </c>
      <c r="W291" s="186">
        <f t="shared" si="112"/>
        <v>0</v>
      </c>
      <c r="Y291" s="174">
        <f t="shared" si="117"/>
        <v>146559.63399971943</v>
      </c>
      <c r="Z291" s="31">
        <f t="shared" si="117"/>
        <v>140856.47392111307</v>
      </c>
      <c r="AA291" s="31">
        <f t="shared" si="117"/>
        <v>148658.51270885122</v>
      </c>
      <c r="AB291" s="31">
        <f t="shared" si="117"/>
        <v>145589.80728584476</v>
      </c>
      <c r="AC291" s="220">
        <f t="shared" si="117"/>
        <v>146863.60953690403</v>
      </c>
      <c r="AE291" s="186">
        <f t="shared" si="113"/>
        <v>146559.63399971943</v>
      </c>
      <c r="AF291" s="29">
        <f t="shared" si="113"/>
        <v>140856.47392111307</v>
      </c>
      <c r="AG291" s="29">
        <f t="shared" si="113"/>
        <v>148658.51270885122</v>
      </c>
      <c r="AH291" s="29">
        <f t="shared" si="113"/>
        <v>145589.80728584476</v>
      </c>
      <c r="AI291" s="187">
        <f t="shared" si="113"/>
        <v>146863.60953690403</v>
      </c>
    </row>
    <row r="292" spans="1:35" x14ac:dyDescent="0.2">
      <c r="A292" s="250">
        <v>11</v>
      </c>
      <c r="B292" s="1" t="s">
        <v>214</v>
      </c>
      <c r="C292" s="1" t="str">
        <f>VLOOKUP(B292,Valores!$A$2:$F$223,5,FALSE)</f>
        <v>m³</v>
      </c>
      <c r="D292" s="251">
        <v>26.91</v>
      </c>
      <c r="E292" s="64">
        <f>VLOOKUP($B292,Valores!$A$2:$G$300,6,FALSE)*VLOOKUP(VLOOKUP($B292,Indices_Poder!$B$5:$E$250,3,FALSE),Indices_Poder!$G$6:$N$28,4,FALSE)</f>
        <v>5744.0577699282558</v>
      </c>
      <c r="F292" s="272">
        <f>$E292*VLOOKUP(F$281,Regional!$A$2:$B$7,2,FALSE)</f>
        <v>5815.858492052359</v>
      </c>
      <c r="G292" s="272">
        <f>$E292*VLOOKUP(G$281,Regional!$A$2:$B$7,2,FALSE)</f>
        <v>5589.5426159171857</v>
      </c>
      <c r="H292" s="272">
        <f>$E292*VLOOKUP(H$281,Regional!$A$2:$B$7,2,FALSE)</f>
        <v>5899.1473297163184</v>
      </c>
      <c r="I292" s="272">
        <f>$E292*VLOOKUP(I$281,Regional!$A$2:$B$7,2,FALSE)</f>
        <v>5777.3733049938401</v>
      </c>
      <c r="J292" s="273">
        <f>$E292*VLOOKUP(J$281,Regional!$A$2:$B$7,2,FALSE)</f>
        <v>5827.9210133692077</v>
      </c>
      <c r="K292" s="66">
        <f t="shared" si="114"/>
        <v>154572.59458876937</v>
      </c>
      <c r="L292" s="65">
        <f t="shared" si="115"/>
        <v>156504.75202112898</v>
      </c>
      <c r="M292" s="65">
        <f t="shared" si="115"/>
        <v>150414.59179433147</v>
      </c>
      <c r="N292" s="65">
        <f t="shared" si="115"/>
        <v>158746.05464266613</v>
      </c>
      <c r="O292" s="65">
        <f t="shared" si="115"/>
        <v>155469.11563738424</v>
      </c>
      <c r="P292" s="133">
        <f t="shared" si="115"/>
        <v>156829.35446976539</v>
      </c>
      <c r="Q292" s="185">
        <f>VLOOKUP(B292,Valores!$A$2:$P$300,14,FALSE)</f>
        <v>1</v>
      </c>
      <c r="R292" s="185">
        <f>VLOOKUP(B292,Valores!$A$2:$P$300,15,FALSE)</f>
        <v>3.1300000000000001E-2</v>
      </c>
      <c r="S292" s="186">
        <f t="shared" si="116"/>
        <v>0</v>
      </c>
      <c r="T292" s="186">
        <f t="shared" si="112"/>
        <v>0</v>
      </c>
      <c r="U292" s="186">
        <f t="shared" si="112"/>
        <v>0</v>
      </c>
      <c r="V292" s="186">
        <f t="shared" si="112"/>
        <v>0</v>
      </c>
      <c r="W292" s="186">
        <f t="shared" si="112"/>
        <v>0</v>
      </c>
      <c r="Y292" s="174">
        <f t="shared" si="117"/>
        <v>156504.75202112898</v>
      </c>
      <c r="Z292" s="31">
        <f t="shared" si="117"/>
        <v>150414.59179433147</v>
      </c>
      <c r="AA292" s="31">
        <f t="shared" si="117"/>
        <v>158746.05464266613</v>
      </c>
      <c r="AB292" s="31">
        <f t="shared" si="117"/>
        <v>155469.11563738424</v>
      </c>
      <c r="AC292" s="220">
        <f t="shared" si="117"/>
        <v>156829.35446976539</v>
      </c>
      <c r="AE292" s="186">
        <f t="shared" si="113"/>
        <v>156504.75202112898</v>
      </c>
      <c r="AF292" s="29">
        <f t="shared" si="113"/>
        <v>150414.59179433147</v>
      </c>
      <c r="AG292" s="29">
        <f t="shared" si="113"/>
        <v>158746.05464266613</v>
      </c>
      <c r="AH292" s="29">
        <f t="shared" si="113"/>
        <v>155469.11563738424</v>
      </c>
      <c r="AI292" s="187">
        <f t="shared" si="113"/>
        <v>156829.35446976539</v>
      </c>
    </row>
    <row r="293" spans="1:35" x14ac:dyDescent="0.2">
      <c r="A293" s="250">
        <v>12</v>
      </c>
      <c r="B293" s="1" t="s">
        <v>247</v>
      </c>
      <c r="C293" s="1" t="str">
        <f>VLOOKUP(B293,Valores!$A$2:$F$223,5,FALSE)</f>
        <v>m³</v>
      </c>
      <c r="D293" s="1">
        <v>0</v>
      </c>
      <c r="E293" s="64">
        <f>VLOOKUP($B293,Valores!$A$2:$G$300,6,FALSE)*VLOOKUP(VLOOKUP($B293,Indices_Poder!$B$5:$E$250,3,FALSE),Indices_Poder!$G$6:$N$28,4,FALSE)</f>
        <v>5744.0577699282558</v>
      </c>
      <c r="F293" s="272">
        <f>$E293*VLOOKUP(F$281,Regional!$A$2:$B$7,2,FALSE)</f>
        <v>5815.858492052359</v>
      </c>
      <c r="G293" s="272">
        <f>$E293*VLOOKUP(G$281,Regional!$A$2:$B$7,2,FALSE)</f>
        <v>5589.5426159171857</v>
      </c>
      <c r="H293" s="272">
        <f>$E293*VLOOKUP(H$281,Regional!$A$2:$B$7,2,FALSE)</f>
        <v>5899.1473297163184</v>
      </c>
      <c r="I293" s="272">
        <f>$E293*VLOOKUP(I$281,Regional!$A$2:$B$7,2,FALSE)</f>
        <v>5777.3733049938401</v>
      </c>
      <c r="J293" s="273">
        <f>$E293*VLOOKUP(J$281,Regional!$A$2:$B$7,2,FALSE)</f>
        <v>5827.9210133692077</v>
      </c>
      <c r="K293" s="66">
        <f t="shared" si="114"/>
        <v>0</v>
      </c>
      <c r="L293" s="65">
        <f t="shared" si="115"/>
        <v>0</v>
      </c>
      <c r="M293" s="65">
        <f t="shared" si="115"/>
        <v>0</v>
      </c>
      <c r="N293" s="65">
        <f t="shared" si="115"/>
        <v>0</v>
      </c>
      <c r="O293" s="65">
        <f t="shared" si="115"/>
        <v>0</v>
      </c>
      <c r="P293" s="133">
        <f t="shared" si="115"/>
        <v>0</v>
      </c>
      <c r="Q293" s="185">
        <f>VLOOKUP(B293,Valores!$A$2:$P$300,14,FALSE)</f>
        <v>1</v>
      </c>
      <c r="R293" s="185">
        <f>VLOOKUP(B293,Valores!$A$2:$P$300,15,FALSE)</f>
        <v>3.1300000000000001E-2</v>
      </c>
      <c r="S293" s="186">
        <f t="shared" si="116"/>
        <v>0</v>
      </c>
      <c r="T293" s="186">
        <f t="shared" si="112"/>
        <v>0</v>
      </c>
      <c r="U293" s="186">
        <f t="shared" si="112"/>
        <v>0</v>
      </c>
      <c r="V293" s="186">
        <f t="shared" si="112"/>
        <v>0</v>
      </c>
      <c r="W293" s="186">
        <f t="shared" si="112"/>
        <v>0</v>
      </c>
      <c r="Y293" s="174">
        <f t="shared" si="117"/>
        <v>0</v>
      </c>
      <c r="Z293" s="31">
        <f t="shared" si="117"/>
        <v>0</v>
      </c>
      <c r="AA293" s="31">
        <f t="shared" si="117"/>
        <v>0</v>
      </c>
      <c r="AB293" s="31">
        <f t="shared" si="117"/>
        <v>0</v>
      </c>
      <c r="AC293" s="220">
        <f t="shared" si="117"/>
        <v>0</v>
      </c>
      <c r="AE293" s="186">
        <f t="shared" si="113"/>
        <v>0</v>
      </c>
      <c r="AF293" s="29">
        <f t="shared" si="113"/>
        <v>0</v>
      </c>
      <c r="AG293" s="29">
        <f t="shared" si="113"/>
        <v>0</v>
      </c>
      <c r="AH293" s="29">
        <f t="shared" si="113"/>
        <v>0</v>
      </c>
      <c r="AI293" s="187">
        <f t="shared" si="113"/>
        <v>0</v>
      </c>
    </row>
    <row r="294" spans="1:35" x14ac:dyDescent="0.2">
      <c r="A294" s="250">
        <v>13</v>
      </c>
      <c r="B294" s="1" t="s">
        <v>248</v>
      </c>
      <c r="C294" s="1" t="str">
        <f>VLOOKUP(B294,Valores!$A$2:$F$223,5,FALSE)</f>
        <v>m³</v>
      </c>
      <c r="D294" s="1">
        <v>0</v>
      </c>
      <c r="E294" s="64">
        <f>VLOOKUP($B294,Valores!$A$2:$G$300,6,FALSE)*VLOOKUP(VLOOKUP($B294,Indices_Poder!$B$5:$E$250,3,FALSE),Indices_Poder!$G$6:$N$28,4,FALSE)</f>
        <v>5744.0577699282558</v>
      </c>
      <c r="F294" s="272">
        <f>$E294*VLOOKUP(F$281,Regional!$A$2:$B$7,2,FALSE)</f>
        <v>5815.858492052359</v>
      </c>
      <c r="G294" s="272">
        <f>$E294*VLOOKUP(G$281,Regional!$A$2:$B$7,2,FALSE)</f>
        <v>5589.5426159171857</v>
      </c>
      <c r="H294" s="272">
        <f>$E294*VLOOKUP(H$281,Regional!$A$2:$B$7,2,FALSE)</f>
        <v>5899.1473297163184</v>
      </c>
      <c r="I294" s="272">
        <f>$E294*VLOOKUP(I$281,Regional!$A$2:$B$7,2,FALSE)</f>
        <v>5777.3733049938401</v>
      </c>
      <c r="J294" s="273">
        <f>$E294*VLOOKUP(J$281,Regional!$A$2:$B$7,2,FALSE)</f>
        <v>5827.9210133692077</v>
      </c>
      <c r="K294" s="66">
        <f t="shared" si="114"/>
        <v>0</v>
      </c>
      <c r="L294" s="65">
        <f t="shared" si="115"/>
        <v>0</v>
      </c>
      <c r="M294" s="65">
        <f t="shared" si="115"/>
        <v>0</v>
      </c>
      <c r="N294" s="65">
        <f t="shared" si="115"/>
        <v>0</v>
      </c>
      <c r="O294" s="65">
        <f t="shared" si="115"/>
        <v>0</v>
      </c>
      <c r="P294" s="133">
        <f t="shared" si="115"/>
        <v>0</v>
      </c>
      <c r="Q294" s="185">
        <f>VLOOKUP(B294,Valores!$A$2:$P$300,14,FALSE)</f>
        <v>1</v>
      </c>
      <c r="R294" s="185">
        <f>VLOOKUP(B294,Valores!$A$2:$P$300,15,FALSE)</f>
        <v>3.1300000000000001E-2</v>
      </c>
      <c r="S294" s="186">
        <f t="shared" si="116"/>
        <v>0</v>
      </c>
      <c r="T294" s="186">
        <f t="shared" si="112"/>
        <v>0</v>
      </c>
      <c r="U294" s="186">
        <f t="shared" si="112"/>
        <v>0</v>
      </c>
      <c r="V294" s="186">
        <f t="shared" si="112"/>
        <v>0</v>
      </c>
      <c r="W294" s="186">
        <f t="shared" si="112"/>
        <v>0</v>
      </c>
      <c r="Y294" s="174">
        <f t="shared" si="117"/>
        <v>0</v>
      </c>
      <c r="Z294" s="31">
        <f t="shared" si="117"/>
        <v>0</v>
      </c>
      <c r="AA294" s="31">
        <f t="shared" si="117"/>
        <v>0</v>
      </c>
      <c r="AB294" s="31">
        <f t="shared" si="117"/>
        <v>0</v>
      </c>
      <c r="AC294" s="220">
        <f t="shared" si="117"/>
        <v>0</v>
      </c>
      <c r="AE294" s="186">
        <f t="shared" si="113"/>
        <v>0</v>
      </c>
      <c r="AF294" s="29">
        <f t="shared" si="113"/>
        <v>0</v>
      </c>
      <c r="AG294" s="29">
        <f t="shared" si="113"/>
        <v>0</v>
      </c>
      <c r="AH294" s="29">
        <f t="shared" si="113"/>
        <v>0</v>
      </c>
      <c r="AI294" s="187">
        <f t="shared" si="113"/>
        <v>0</v>
      </c>
    </row>
    <row r="295" spans="1:35" x14ac:dyDescent="0.2">
      <c r="A295" s="250">
        <v>14</v>
      </c>
      <c r="B295" s="1" t="s">
        <v>217</v>
      </c>
      <c r="C295" s="1" t="str">
        <f>VLOOKUP(B295,Valores!$A$2:$F$223,5,FALSE)</f>
        <v>m³</v>
      </c>
      <c r="D295" s="135">
        <v>60</v>
      </c>
      <c r="E295" s="64">
        <f>VLOOKUP($B295,Valores!$A$2:$G$300,6,FALSE)*VLOOKUP(VLOOKUP($B295,Indices_Poder!$B$5:$E$250,3,FALSE),Indices_Poder!$G$6:$N$28,4,FALSE)</f>
        <v>5744.0577699282558</v>
      </c>
      <c r="F295" s="272">
        <f>$E295*VLOOKUP(F$281,Regional!$A$2:$B$7,2,FALSE)</f>
        <v>5815.858492052359</v>
      </c>
      <c r="G295" s="272">
        <f>$E295*VLOOKUP(G$281,Regional!$A$2:$B$7,2,FALSE)</f>
        <v>5589.5426159171857</v>
      </c>
      <c r="H295" s="272">
        <f>$E295*VLOOKUP(H$281,Regional!$A$2:$B$7,2,FALSE)</f>
        <v>5899.1473297163184</v>
      </c>
      <c r="I295" s="272">
        <f>$E295*VLOOKUP(I$281,Regional!$A$2:$B$7,2,FALSE)</f>
        <v>5777.3733049938401</v>
      </c>
      <c r="J295" s="273">
        <f>$E295*VLOOKUP(J$281,Regional!$A$2:$B$7,2,FALSE)</f>
        <v>5827.9210133692077</v>
      </c>
      <c r="K295" s="74">
        <f t="shared" si="114"/>
        <v>344643.46619569534</v>
      </c>
      <c r="L295" s="253">
        <f t="shared" si="115"/>
        <v>348951.50952314155</v>
      </c>
      <c r="M295" s="253">
        <f t="shared" si="115"/>
        <v>335372.55695503112</v>
      </c>
      <c r="N295" s="253">
        <f t="shared" si="115"/>
        <v>353948.83978297911</v>
      </c>
      <c r="O295" s="253">
        <f t="shared" si="115"/>
        <v>346642.39829963038</v>
      </c>
      <c r="P295" s="254">
        <f t="shared" si="115"/>
        <v>349675.26080215245</v>
      </c>
      <c r="Q295" s="185">
        <f>VLOOKUP(B295,Valores!$A$2:$P$300,14,FALSE)</f>
        <v>1</v>
      </c>
      <c r="R295" s="185">
        <f>VLOOKUP(B295,Valores!$A$2:$P$300,15,FALSE)</f>
        <v>3.1300000000000001E-2</v>
      </c>
      <c r="S295" s="186">
        <f t="shared" si="116"/>
        <v>0</v>
      </c>
      <c r="T295" s="186">
        <f t="shared" si="112"/>
        <v>0</v>
      </c>
      <c r="U295" s="186">
        <f t="shared" si="112"/>
        <v>0</v>
      </c>
      <c r="V295" s="186">
        <f t="shared" si="112"/>
        <v>0</v>
      </c>
      <c r="W295" s="186">
        <f t="shared" si="112"/>
        <v>0</v>
      </c>
      <c r="Y295" s="174">
        <f t="shared" si="117"/>
        <v>348951.50952314155</v>
      </c>
      <c r="Z295" s="31">
        <f t="shared" si="117"/>
        <v>335372.55695503112</v>
      </c>
      <c r="AA295" s="31">
        <f t="shared" si="117"/>
        <v>353948.83978297911</v>
      </c>
      <c r="AB295" s="31">
        <f t="shared" si="117"/>
        <v>346642.39829963038</v>
      </c>
      <c r="AC295" s="220">
        <f t="shared" si="117"/>
        <v>349675.26080215245</v>
      </c>
      <c r="AE295" s="186">
        <f t="shared" si="113"/>
        <v>348951.50952314155</v>
      </c>
      <c r="AF295" s="29">
        <f t="shared" si="113"/>
        <v>335372.55695503112</v>
      </c>
      <c r="AG295" s="29">
        <f t="shared" si="113"/>
        <v>353948.83978297911</v>
      </c>
      <c r="AH295" s="29">
        <f t="shared" si="113"/>
        <v>346642.39829963038</v>
      </c>
      <c r="AI295" s="187">
        <f t="shared" si="113"/>
        <v>349675.26080215245</v>
      </c>
    </row>
    <row r="296" spans="1:35" s="29" customFormat="1" x14ac:dyDescent="0.2">
      <c r="A296" s="79"/>
      <c r="B296" s="80" t="s">
        <v>143</v>
      </c>
      <c r="C296" s="80"/>
      <c r="D296" s="81"/>
      <c r="E296" s="82"/>
      <c r="F296" s="83"/>
      <c r="G296" s="83"/>
      <c r="H296" s="83"/>
      <c r="I296" s="83"/>
      <c r="J296" s="83"/>
      <c r="K296" s="192">
        <f t="shared" ref="K296:P296" si="118">SUM(K282:K295)</f>
        <v>12152074.094963837</v>
      </c>
      <c r="L296" s="83">
        <f t="shared" si="118"/>
        <v>12303975.021150887</v>
      </c>
      <c r="M296" s="83">
        <f t="shared" si="118"/>
        <v>11825183.301809307</v>
      </c>
      <c r="N296" s="83">
        <f t="shared" si="118"/>
        <v>12480180.095527861</v>
      </c>
      <c r="O296" s="83">
        <f t="shared" si="118"/>
        <v>12222556.12471463</v>
      </c>
      <c r="P296" s="83">
        <f t="shared" si="118"/>
        <v>12329494.376750309</v>
      </c>
      <c r="S296" s="174">
        <f>SUMIF($Q282:$Q295,"&lt;&gt;Rateio",AE282:AE295)</f>
        <v>12303975.021150887</v>
      </c>
      <c r="T296" s="174">
        <f>SUMIF($Q282:$Q295,"&lt;&gt;Rateio",AF282:AF295)</f>
        <v>11825183.301809307</v>
      </c>
      <c r="U296" s="174">
        <f>SUMIF($Q282:$Q295,"&lt;&gt;Rateio",AG282:AG295)</f>
        <v>12480180.095527861</v>
      </c>
      <c r="V296" s="174">
        <f>SUMIF($Q282:$Q295,"&lt;&gt;Rateio",AH282:AH295)</f>
        <v>12222556.12471463</v>
      </c>
      <c r="W296" s="214">
        <f>SUMIF($Q282:$Q295,"&lt;&gt;Rateio",AI282:AI295)</f>
        <v>12329494.376750309</v>
      </c>
      <c r="Y296" s="186"/>
      <c r="AC296" s="187"/>
      <c r="AE296" s="186"/>
      <c r="AI296" s="187"/>
    </row>
    <row r="297" spans="1:35" s="29" customFormat="1" ht="12.75" hidden="1" customHeight="1" x14ac:dyDescent="0.2">
      <c r="A297" s="79"/>
      <c r="B297" s="80"/>
      <c r="C297" s="80"/>
      <c r="D297" s="81"/>
      <c r="E297" s="137" t="s">
        <v>118</v>
      </c>
      <c r="F297" s="87" t="s">
        <v>129</v>
      </c>
      <c r="G297" s="87" t="s">
        <v>130</v>
      </c>
      <c r="H297" s="87" t="s">
        <v>142</v>
      </c>
      <c r="I297" s="87" t="s">
        <v>132</v>
      </c>
      <c r="J297" s="87" t="s">
        <v>133</v>
      </c>
      <c r="K297" s="88"/>
      <c r="L297" s="83"/>
      <c r="M297" s="83"/>
      <c r="N297" s="83"/>
      <c r="O297" s="83"/>
      <c r="P297" s="83"/>
      <c r="S297" s="186"/>
      <c r="T297" s="186"/>
      <c r="U297" s="186"/>
      <c r="V297" s="186"/>
      <c r="W297" s="219"/>
      <c r="Y297" s="186"/>
      <c r="AC297" s="187"/>
      <c r="AE297" s="186"/>
      <c r="AI297" s="187"/>
    </row>
    <row r="298" spans="1:35" s="29" customFormat="1" ht="12.75" hidden="1" customHeight="1" x14ac:dyDescent="0.2">
      <c r="A298" s="89"/>
      <c r="B298" s="90" t="s">
        <v>206</v>
      </c>
      <c r="C298" s="90"/>
      <c r="D298" s="91"/>
      <c r="E298" s="92" t="e">
        <f>(SUMIF(#REF!,"Obras civis",K282:K295)+#REF!)*3.98%</f>
        <v>#REF!</v>
      </c>
      <c r="F298" s="93" t="e">
        <f>(SUMIF(#REF!,"Obras civis",L282:L295)+#REF!)*3.98%</f>
        <v>#REF!</v>
      </c>
      <c r="G298" s="93" t="e">
        <f>(SUMIF(#REF!,"Obras civis",M282:M295)+#REF!)*3.98%</f>
        <v>#REF!</v>
      </c>
      <c r="H298" s="93" t="e">
        <f>(SUMIF(#REF!,"Obras civis",N282:N295)+#REF!)*3.98%</f>
        <v>#REF!</v>
      </c>
      <c r="I298" s="93" t="e">
        <f>(SUMIF(#REF!,"Obras civis",O282:O295)+#REF!)*3.98%</f>
        <v>#REF!</v>
      </c>
      <c r="J298" s="93" t="e">
        <f>(SUMIF(#REF!,"Obras civis",P282:P295)+#REF!)*3.98%</f>
        <v>#REF!</v>
      </c>
      <c r="K298" s="92"/>
      <c r="L298" s="93"/>
      <c r="M298" s="93"/>
      <c r="N298" s="93"/>
      <c r="O298" s="93"/>
      <c r="P298" s="93"/>
      <c r="S298" s="186"/>
      <c r="T298" s="186"/>
      <c r="U298" s="186"/>
      <c r="V298" s="186"/>
      <c r="W298" s="219"/>
      <c r="Y298" s="186"/>
      <c r="AC298" s="187"/>
      <c r="AE298" s="186"/>
      <c r="AI298" s="187"/>
    </row>
    <row r="299" spans="1:35" s="29" customFormat="1" ht="12.75" hidden="1" customHeight="1" x14ac:dyDescent="0.2">
      <c r="A299" s="89"/>
      <c r="B299" s="90" t="s">
        <v>145</v>
      </c>
      <c r="C299" s="97"/>
      <c r="D299" s="98"/>
      <c r="E299" s="99" t="e">
        <f>K296+#REF!+E298</f>
        <v>#REF!</v>
      </c>
      <c r="F299" s="100" t="e">
        <f>L296+#REF!+F298</f>
        <v>#REF!</v>
      </c>
      <c r="G299" s="100" t="e">
        <f>M296+#REF!+G298</f>
        <v>#REF!</v>
      </c>
      <c r="H299" s="100" t="e">
        <f>N296+#REF!+H298</f>
        <v>#REF!</v>
      </c>
      <c r="I299" s="100" t="e">
        <f>O296+#REF!+I298</f>
        <v>#REF!</v>
      </c>
      <c r="J299" s="100" t="e">
        <f>P296+#REF!+J298</f>
        <v>#REF!</v>
      </c>
      <c r="K299" s="99"/>
      <c r="L299" s="100"/>
      <c r="M299" s="100"/>
      <c r="N299" s="100"/>
      <c r="O299" s="100"/>
      <c r="P299" s="100"/>
      <c r="S299" s="186"/>
      <c r="T299" s="186"/>
      <c r="U299" s="186"/>
      <c r="V299" s="186"/>
      <c r="W299" s="219"/>
      <c r="Y299" s="186"/>
      <c r="AC299" s="187"/>
      <c r="AE299" s="186"/>
      <c r="AI299" s="187"/>
    </row>
    <row r="300" spans="1:35" s="29" customFormat="1" ht="12.75" hidden="1" customHeight="1" x14ac:dyDescent="0.2">
      <c r="A300" s="89"/>
      <c r="B300" s="90" t="s">
        <v>146</v>
      </c>
      <c r="C300" s="90"/>
      <c r="D300" s="91"/>
      <c r="E300" s="92" t="e">
        <f>E299*2.7%</f>
        <v>#REF!</v>
      </c>
      <c r="F300" s="93" t="e">
        <f>F299*2.7%</f>
        <v>#REF!</v>
      </c>
      <c r="G300" s="93" t="e">
        <f t="shared" ref="G300:J300" si="119">G299*2.7%</f>
        <v>#REF!</v>
      </c>
      <c r="H300" s="93" t="e">
        <f t="shared" si="119"/>
        <v>#REF!</v>
      </c>
      <c r="I300" s="93" t="e">
        <f t="shared" si="119"/>
        <v>#REF!</v>
      </c>
      <c r="J300" s="93" t="e">
        <f t="shared" si="119"/>
        <v>#REF!</v>
      </c>
      <c r="K300" s="92"/>
      <c r="L300" s="93"/>
      <c r="M300" s="93"/>
      <c r="N300" s="93"/>
      <c r="O300" s="93"/>
      <c r="P300" s="93"/>
      <c r="S300" s="186"/>
      <c r="T300" s="186"/>
      <c r="U300" s="186"/>
      <c r="V300" s="186"/>
      <c r="W300" s="219"/>
      <c r="Y300" s="186"/>
      <c r="AC300" s="187"/>
      <c r="AE300" s="186"/>
      <c r="AI300" s="187"/>
    </row>
    <row r="301" spans="1:35" s="29" customFormat="1" ht="12.75" hidden="1" customHeight="1" x14ac:dyDescent="0.2">
      <c r="A301" s="89"/>
      <c r="B301" s="90" t="s">
        <v>147</v>
      </c>
      <c r="C301" s="97"/>
      <c r="D301" s="98"/>
      <c r="E301" s="99" t="e">
        <f>E299*1.4%</f>
        <v>#REF!</v>
      </c>
      <c r="F301" s="100" t="e">
        <f>F299*1.4%</f>
        <v>#REF!</v>
      </c>
      <c r="G301" s="100" t="e">
        <f t="shared" ref="G301:J301" si="120">G299*1.4%</f>
        <v>#REF!</v>
      </c>
      <c r="H301" s="100" t="e">
        <f t="shared" si="120"/>
        <v>#REF!</v>
      </c>
      <c r="I301" s="100" t="e">
        <f t="shared" si="120"/>
        <v>#REF!</v>
      </c>
      <c r="J301" s="100" t="e">
        <f t="shared" si="120"/>
        <v>#REF!</v>
      </c>
      <c r="K301" s="99"/>
      <c r="L301" s="100"/>
      <c r="M301" s="100"/>
      <c r="N301" s="100"/>
      <c r="O301" s="100"/>
      <c r="P301" s="100"/>
      <c r="S301" s="186"/>
      <c r="T301" s="186"/>
      <c r="U301" s="186"/>
      <c r="V301" s="186"/>
      <c r="W301" s="219"/>
      <c r="Y301" s="186"/>
      <c r="AC301" s="187"/>
      <c r="AE301" s="186"/>
      <c r="AI301" s="187"/>
    </row>
    <row r="302" spans="1:35" s="29" customFormat="1" ht="12.75" hidden="1" customHeight="1" x14ac:dyDescent="0.2">
      <c r="A302" s="89"/>
      <c r="B302" s="90" t="s">
        <v>148</v>
      </c>
      <c r="C302" s="90"/>
      <c r="D302" s="90"/>
      <c r="E302" s="92" t="e">
        <f>E299*3.99%</f>
        <v>#REF!</v>
      </c>
      <c r="F302" s="93" t="e">
        <f>F299*3.99%</f>
        <v>#REF!</v>
      </c>
      <c r="G302" s="93" t="e">
        <f t="shared" ref="G302:J302" si="121">G299*3.99%</f>
        <v>#REF!</v>
      </c>
      <c r="H302" s="93" t="e">
        <f t="shared" si="121"/>
        <v>#REF!</v>
      </c>
      <c r="I302" s="93" t="e">
        <f t="shared" si="121"/>
        <v>#REF!</v>
      </c>
      <c r="J302" s="93" t="e">
        <f t="shared" si="121"/>
        <v>#REF!</v>
      </c>
      <c r="K302" s="92"/>
      <c r="L302" s="93"/>
      <c r="M302" s="93"/>
      <c r="N302" s="93"/>
      <c r="O302" s="93"/>
      <c r="P302" s="93"/>
      <c r="S302" s="186"/>
      <c r="T302" s="186"/>
      <c r="U302" s="186"/>
      <c r="V302" s="186"/>
      <c r="W302" s="219"/>
      <c r="Y302" s="186"/>
      <c r="AC302" s="187"/>
      <c r="AE302" s="186"/>
      <c r="AI302" s="187"/>
    </row>
    <row r="303" spans="1:35" s="29" customFormat="1" ht="12.75" hidden="1" customHeight="1" x14ac:dyDescent="0.2">
      <c r="A303" s="89"/>
      <c r="B303" s="104" t="s">
        <v>149</v>
      </c>
      <c r="C303" s="104"/>
      <c r="D303" s="105"/>
      <c r="E303" s="106" t="e">
        <f>E299*2.7%</f>
        <v>#REF!</v>
      </c>
      <c r="F303" s="107" t="e">
        <f>F299*2.7%</f>
        <v>#REF!</v>
      </c>
      <c r="G303" s="107" t="e">
        <f t="shared" ref="G303:J303" si="122">G299*2.7%</f>
        <v>#REF!</v>
      </c>
      <c r="H303" s="107" t="e">
        <f t="shared" si="122"/>
        <v>#REF!</v>
      </c>
      <c r="I303" s="107" t="e">
        <f t="shared" si="122"/>
        <v>#REF!</v>
      </c>
      <c r="J303" s="107" t="e">
        <f t="shared" si="122"/>
        <v>#REF!</v>
      </c>
      <c r="K303" s="106"/>
      <c r="L303" s="107"/>
      <c r="M303" s="107"/>
      <c r="N303" s="107"/>
      <c r="O303" s="107"/>
      <c r="P303" s="107"/>
      <c r="S303" s="186"/>
      <c r="T303" s="186"/>
      <c r="U303" s="186"/>
      <c r="V303" s="186"/>
      <c r="W303" s="219"/>
      <c r="Y303" s="186"/>
      <c r="AC303" s="187"/>
      <c r="AE303" s="186"/>
      <c r="AI303" s="187"/>
    </row>
    <row r="304" spans="1:35" s="29" customFormat="1" ht="12.75" hidden="1" customHeight="1" x14ac:dyDescent="0.2">
      <c r="A304" s="89"/>
      <c r="B304" s="90" t="s">
        <v>150</v>
      </c>
      <c r="C304" s="90"/>
      <c r="D304" s="91"/>
      <c r="E304" s="106" t="e">
        <f>E299+E300+E301+E302+E303</f>
        <v>#REF!</v>
      </c>
      <c r="F304" s="93" t="e">
        <f>F299+F300+F301+F302+F303</f>
        <v>#REF!</v>
      </c>
      <c r="G304" s="93" t="e">
        <f t="shared" ref="G304:J304" si="123">G299+G300+G301+G302+G303</f>
        <v>#REF!</v>
      </c>
      <c r="H304" s="93" t="e">
        <f t="shared" si="123"/>
        <v>#REF!</v>
      </c>
      <c r="I304" s="93" t="e">
        <f t="shared" si="123"/>
        <v>#REF!</v>
      </c>
      <c r="J304" s="93" t="e">
        <f t="shared" si="123"/>
        <v>#REF!</v>
      </c>
      <c r="K304" s="92"/>
      <c r="L304" s="93"/>
      <c r="M304" s="93"/>
      <c r="N304" s="93"/>
      <c r="O304" s="93"/>
      <c r="P304" s="93"/>
      <c r="S304" s="186"/>
      <c r="T304" s="186"/>
      <c r="U304" s="186"/>
      <c r="V304" s="186"/>
      <c r="W304" s="219"/>
      <c r="Y304" s="186"/>
      <c r="AC304" s="187"/>
      <c r="AE304" s="186"/>
      <c r="AI304" s="187"/>
    </row>
    <row r="305" spans="1:35" s="29" customFormat="1" ht="12.75" hidden="1" customHeight="1" x14ac:dyDescent="0.2">
      <c r="A305" s="90"/>
      <c r="B305" s="90" t="s">
        <v>151</v>
      </c>
      <c r="C305" s="90"/>
      <c r="D305" s="91"/>
      <c r="E305" s="92" t="e">
        <f t="shared" ref="E305:J305" si="124">E304*3%</f>
        <v>#REF!</v>
      </c>
      <c r="F305" s="93" t="e">
        <f t="shared" si="124"/>
        <v>#REF!</v>
      </c>
      <c r="G305" s="93" t="e">
        <f t="shared" si="124"/>
        <v>#REF!</v>
      </c>
      <c r="H305" s="93" t="e">
        <f t="shared" si="124"/>
        <v>#REF!</v>
      </c>
      <c r="I305" s="93" t="e">
        <f t="shared" si="124"/>
        <v>#REF!</v>
      </c>
      <c r="J305" s="93" t="e">
        <f t="shared" si="124"/>
        <v>#REF!</v>
      </c>
      <c r="K305" s="92"/>
      <c r="L305" s="93"/>
      <c r="M305" s="93"/>
      <c r="N305" s="93"/>
      <c r="O305" s="93"/>
      <c r="P305" s="93"/>
      <c r="S305" s="186"/>
      <c r="T305" s="186"/>
      <c r="U305" s="186"/>
      <c r="V305" s="186"/>
      <c r="W305" s="219"/>
      <c r="Y305" s="186"/>
      <c r="AC305" s="187"/>
      <c r="AE305" s="186"/>
      <c r="AI305" s="187"/>
    </row>
    <row r="306" spans="1:35" s="29" customFormat="1" ht="12.75" hidden="1" customHeight="1" x14ac:dyDescent="0.2">
      <c r="A306" s="110"/>
      <c r="B306" s="110" t="s">
        <v>152</v>
      </c>
      <c r="C306" s="110"/>
      <c r="D306" s="111"/>
      <c r="E306" s="112" t="e">
        <f>E304*2.7%</f>
        <v>#REF!</v>
      </c>
      <c r="F306" s="103" t="e">
        <f>F304*2.7%</f>
        <v>#REF!</v>
      </c>
      <c r="G306" s="103" t="e">
        <f t="shared" ref="G306:J306" si="125">G304*2.7%</f>
        <v>#REF!</v>
      </c>
      <c r="H306" s="103" t="e">
        <f t="shared" si="125"/>
        <v>#REF!</v>
      </c>
      <c r="I306" s="103" t="e">
        <f t="shared" si="125"/>
        <v>#REF!</v>
      </c>
      <c r="J306" s="103" t="e">
        <f t="shared" si="125"/>
        <v>#REF!</v>
      </c>
      <c r="K306" s="112"/>
      <c r="L306" s="103"/>
      <c r="M306" s="103"/>
      <c r="N306" s="103"/>
      <c r="O306" s="103"/>
      <c r="P306" s="103"/>
      <c r="S306" s="186"/>
      <c r="T306" s="186"/>
      <c r="U306" s="186"/>
      <c r="V306" s="186"/>
      <c r="W306" s="219"/>
      <c r="Y306" s="186"/>
      <c r="AC306" s="187"/>
      <c r="AE306" s="186"/>
      <c r="AI306" s="187"/>
    </row>
    <row r="307" spans="1:35" s="29" customFormat="1" x14ac:dyDescent="0.2">
      <c r="A307" s="79"/>
      <c r="B307" s="80" t="s">
        <v>153</v>
      </c>
      <c r="C307" s="80"/>
      <c r="D307" s="81"/>
      <c r="E307" s="82">
        <f>K296*(1+Entrada!$J$13)</f>
        <v>17907296.386338711</v>
      </c>
      <c r="F307" s="83">
        <f>L296*(1+Entrada!$J$13)</f>
        <v>18131137.591167949</v>
      </c>
      <c r="G307" s="83">
        <f>M296*(1+Entrada!$J$13)</f>
        <v>17425590.113546196</v>
      </c>
      <c r="H307" s="83">
        <f>N296*(1+Entrada!$J$13)</f>
        <v>18390793.388769858</v>
      </c>
      <c r="I307" s="83">
        <f>O296*(1+Entrada!$J$13)</f>
        <v>18011158.705379479</v>
      </c>
      <c r="J307" s="83">
        <f>P296*(1+Entrada!$J$13)</f>
        <v>18168742.913579255</v>
      </c>
      <c r="K307" s="82"/>
      <c r="L307" s="83"/>
      <c r="M307" s="83"/>
      <c r="N307" s="83"/>
      <c r="O307" s="83"/>
      <c r="P307" s="83"/>
      <c r="S307" s="174">
        <f>SUMIF($Q282:$Q295,"&lt;&gt;Rateio",Y282:Y295)</f>
        <v>12303975.021150887</v>
      </c>
      <c r="T307" s="174">
        <f>SUMIF($Q282:$Q295,"&lt;&gt;Rateio",Z282:Z295)</f>
        <v>11825183.301809307</v>
      </c>
      <c r="U307" s="174">
        <f>SUMIF($Q282:$Q295,"&lt;&gt;Rateio",AA282:AA295)</f>
        <v>12480180.095527861</v>
      </c>
      <c r="V307" s="174">
        <f>SUMIF($Q282:$Q295,"&lt;&gt;Rateio",AB282:AB295)</f>
        <v>12222556.12471463</v>
      </c>
      <c r="W307" s="214">
        <f>SUMIF($Q282:$Q295,"&lt;&gt;Rateio",AC282:AC295)</f>
        <v>12329494.376750309</v>
      </c>
      <c r="Y307" s="186"/>
      <c r="AC307" s="187"/>
      <c r="AE307" s="186"/>
      <c r="AI307" s="187"/>
    </row>
    <row r="308" spans="1:35" s="29" customFormat="1" x14ac:dyDescent="0.2">
      <c r="C308" s="231"/>
      <c r="E308" s="168">
        <f>AVERAGE(F308:J308)</f>
        <v>1</v>
      </c>
      <c r="F308" s="193">
        <f>S308</f>
        <v>1</v>
      </c>
      <c r="G308" s="194">
        <f>T308</f>
        <v>1</v>
      </c>
      <c r="H308" s="194">
        <f>U308</f>
        <v>1</v>
      </c>
      <c r="I308" s="194">
        <f>V308</f>
        <v>1</v>
      </c>
      <c r="J308" s="195">
        <f>W308</f>
        <v>1</v>
      </c>
      <c r="K308" s="233"/>
      <c r="L308" s="233"/>
      <c r="M308" s="233"/>
      <c r="N308" s="31"/>
      <c r="O308" s="31"/>
      <c r="P308" s="31"/>
      <c r="Q308" s="31"/>
      <c r="S308" s="196">
        <f>S296/S307</f>
        <v>1</v>
      </c>
      <c r="T308" s="196">
        <f>T296/T307</f>
        <v>1</v>
      </c>
      <c r="U308" s="196">
        <f>U296/U307</f>
        <v>1</v>
      </c>
      <c r="V308" s="196">
        <f>V296/V307</f>
        <v>1</v>
      </c>
      <c r="W308" s="255">
        <f>W296/W307</f>
        <v>1</v>
      </c>
      <c r="Y308" s="196"/>
      <c r="Z308" s="197"/>
      <c r="AA308" s="197"/>
      <c r="AB308" s="197"/>
      <c r="AC308" s="198"/>
      <c r="AE308" s="196"/>
      <c r="AF308" s="197"/>
      <c r="AG308" s="197"/>
      <c r="AH308" s="197"/>
      <c r="AI308" s="198"/>
    </row>
    <row r="309" spans="1:35" s="29" customFormat="1" x14ac:dyDescent="0.2">
      <c r="C309" s="231"/>
      <c r="E309" s="199"/>
      <c r="F309" s="200"/>
      <c r="G309" s="200"/>
      <c r="H309" s="200"/>
      <c r="I309" s="200"/>
      <c r="J309" s="200"/>
      <c r="K309" s="233"/>
      <c r="L309" s="233"/>
      <c r="M309" s="233"/>
      <c r="N309" s="31"/>
      <c r="O309" s="31"/>
      <c r="P309" s="31"/>
      <c r="Q309" s="31"/>
    </row>
    <row r="310" spans="1:35" s="29" customFormat="1" x14ac:dyDescent="0.2">
      <c r="C310" s="231"/>
      <c r="E310" s="199"/>
      <c r="F310" s="200"/>
      <c r="G310" s="200"/>
      <c r="H310" s="200"/>
      <c r="I310" s="200"/>
      <c r="J310" s="200"/>
      <c r="K310" s="233"/>
      <c r="L310" s="233"/>
      <c r="M310" s="233"/>
      <c r="N310" s="31"/>
      <c r="O310" s="31"/>
      <c r="P310" s="31"/>
      <c r="Q310" s="31"/>
    </row>
    <row r="311" spans="1:35" s="29" customFormat="1" x14ac:dyDescent="0.2">
      <c r="C311" s="231"/>
      <c r="E311" s="30"/>
      <c r="F311" s="28"/>
      <c r="G311" s="233"/>
      <c r="H311" s="233"/>
      <c r="I311" s="233"/>
      <c r="J311" s="233"/>
      <c r="K311" s="233"/>
      <c r="L311" s="233"/>
      <c r="M311" s="233"/>
      <c r="N311" s="31"/>
      <c r="O311" s="31"/>
      <c r="P311" s="31"/>
      <c r="Q311" s="31"/>
    </row>
    <row r="312" spans="1:35" s="35" customFormat="1" ht="12.75" customHeight="1" x14ac:dyDescent="0.25">
      <c r="B312" s="392" t="s">
        <v>323</v>
      </c>
      <c r="C312" s="232"/>
      <c r="D312" s="231"/>
      <c r="E312" s="233"/>
      <c r="F312" s="277"/>
      <c r="G312" s="231"/>
      <c r="H312" s="234"/>
      <c r="I312" s="235"/>
      <c r="J312" s="36"/>
      <c r="K312" s="36"/>
      <c r="L312" s="37"/>
      <c r="M312" s="36"/>
      <c r="N312" s="36"/>
      <c r="S312" s="171" t="s">
        <v>129</v>
      </c>
      <c r="T312" s="171" t="s">
        <v>130</v>
      </c>
      <c r="U312" s="171" t="s">
        <v>142</v>
      </c>
      <c r="V312" s="171" t="s">
        <v>132</v>
      </c>
      <c r="W312" s="213" t="s">
        <v>133</v>
      </c>
      <c r="Y312" s="171" t="s">
        <v>129</v>
      </c>
      <c r="Z312" s="171" t="s">
        <v>130</v>
      </c>
      <c r="AA312" s="171" t="s">
        <v>142</v>
      </c>
      <c r="AB312" s="171" t="s">
        <v>132</v>
      </c>
      <c r="AC312" s="213" t="s">
        <v>133</v>
      </c>
      <c r="AE312" s="171" t="s">
        <v>129</v>
      </c>
      <c r="AF312" s="171" t="s">
        <v>130</v>
      </c>
      <c r="AG312" s="171" t="s">
        <v>142</v>
      </c>
      <c r="AH312" s="171" t="s">
        <v>132</v>
      </c>
      <c r="AI312" s="213" t="s">
        <v>133</v>
      </c>
    </row>
    <row r="313" spans="1:35" s="35" customFormat="1" ht="12.75" customHeight="1" x14ac:dyDescent="0.2">
      <c r="B313" s="392"/>
      <c r="C313" s="236"/>
      <c r="D313" s="258"/>
      <c r="E313" s="267"/>
      <c r="F313" s="233"/>
      <c r="G313" s="258"/>
      <c r="H313" s="259"/>
      <c r="I313" s="259"/>
      <c r="J313" s="36"/>
      <c r="K313" s="36"/>
      <c r="L313" s="37"/>
      <c r="M313" s="36"/>
      <c r="N313" s="36"/>
      <c r="Q313" s="29" t="s">
        <v>202</v>
      </c>
      <c r="S313" s="174">
        <f>SUMIF($Q316:$Q329,"Rateio",L316:L329)+F341</f>
        <v>18199209.82673258</v>
      </c>
      <c r="T313" s="174">
        <f>SUMIF($Q316:$Q329,"Rateio",M316:M329)+G341</f>
        <v>17491013.414709594</v>
      </c>
      <c r="U313" s="174">
        <f>SUMIF($Q316:$Q329,"Rateio",N316:N329)+H341</f>
        <v>18459840.485979609</v>
      </c>
      <c r="V313" s="174">
        <f>SUMIF($Q316:$Q329,"Rateio",O316:O329)+I341</f>
        <v>18078780.487632226</v>
      </c>
      <c r="W313" s="214">
        <f>SUMIF($Q316:$Q329,"Rateio",P316:P329)+J341</f>
        <v>18236956.336002834</v>
      </c>
      <c r="Y313" s="215"/>
      <c r="AC313" s="175"/>
      <c r="AE313" s="215"/>
      <c r="AI313" s="175"/>
    </row>
    <row r="314" spans="1:35" s="44" customFormat="1" x14ac:dyDescent="0.2">
      <c r="A314" s="379" t="s">
        <v>136</v>
      </c>
      <c r="B314" s="393" t="s">
        <v>138</v>
      </c>
      <c r="C314" s="379" t="s">
        <v>3</v>
      </c>
      <c r="D314" s="396" t="s">
        <v>139</v>
      </c>
      <c r="E314" s="43">
        <f>$E$8</f>
        <v>44228</v>
      </c>
      <c r="F314" s="377" t="str">
        <f>$F$8</f>
        <v>Preço Unitário</v>
      </c>
      <c r="G314" s="377"/>
      <c r="H314" s="377"/>
      <c r="I314" s="377"/>
      <c r="J314" s="377"/>
      <c r="K314" s="43">
        <f>$K$8</f>
        <v>44228</v>
      </c>
      <c r="L314" s="378" t="str">
        <f>$L$8</f>
        <v>Preço Total</v>
      </c>
      <c r="M314" s="378"/>
      <c r="N314" s="378"/>
      <c r="O314" s="378"/>
      <c r="P314" s="378"/>
      <c r="Q314" s="176" t="s">
        <v>203</v>
      </c>
      <c r="S314" s="174">
        <f>SUMIF($R316:$R329,"UAR",L316:L329)</f>
        <v>0</v>
      </c>
      <c r="T314" s="174">
        <f>SUMIF($R316:$R329,"UAR",M316:M329)</f>
        <v>0</v>
      </c>
      <c r="U314" s="174">
        <f>SUMIF($R316:$R329,"UAR",N316:N329)</f>
        <v>0</v>
      </c>
      <c r="V314" s="174">
        <f>SUMIF($R316:$R329,"UAR",O316:O329)</f>
        <v>0</v>
      </c>
      <c r="W314" s="214">
        <f>SUMIF($R316:$R329,"UAR",P316:P329)</f>
        <v>0</v>
      </c>
      <c r="Y314" s="216"/>
      <c r="AC314" s="177"/>
      <c r="AE314" s="216"/>
      <c r="AI314" s="177"/>
    </row>
    <row r="315" spans="1:35" s="49" customFormat="1" x14ac:dyDescent="0.2">
      <c r="A315" s="379"/>
      <c r="B315" s="380"/>
      <c r="C315" s="379"/>
      <c r="D315" s="397"/>
      <c r="E315" s="45" t="s">
        <v>118</v>
      </c>
      <c r="F315" s="243" t="s">
        <v>129</v>
      </c>
      <c r="G315" s="243" t="s">
        <v>130</v>
      </c>
      <c r="H315" s="243" t="s">
        <v>142</v>
      </c>
      <c r="I315" s="243" t="s">
        <v>132</v>
      </c>
      <c r="J315" s="243" t="s">
        <v>133</v>
      </c>
      <c r="K315" s="45" t="s">
        <v>118</v>
      </c>
      <c r="L315" s="47" t="s">
        <v>129</v>
      </c>
      <c r="M315" s="47" t="s">
        <v>130</v>
      </c>
      <c r="N315" s="47" t="s">
        <v>142</v>
      </c>
      <c r="O315" s="47" t="s">
        <v>132</v>
      </c>
      <c r="P315" s="47" t="s">
        <v>133</v>
      </c>
      <c r="Q315" s="176" t="s">
        <v>204</v>
      </c>
      <c r="S315" s="181">
        <f>S314/S313</f>
        <v>0</v>
      </c>
      <c r="T315" s="181">
        <f>T314/T313</f>
        <v>0</v>
      </c>
      <c r="U315" s="181">
        <f>U314/U313</f>
        <v>0</v>
      </c>
      <c r="V315" s="181">
        <f>V314/V313</f>
        <v>0</v>
      </c>
      <c r="W315" s="217">
        <f>W314/W313</f>
        <v>0</v>
      </c>
      <c r="Y315" s="218"/>
      <c r="Z315" s="182"/>
      <c r="AA315" s="182"/>
      <c r="AB315" s="182"/>
      <c r="AC315" s="184"/>
      <c r="AE315" s="218"/>
      <c r="AF315" s="182"/>
      <c r="AG315" s="182"/>
      <c r="AH315" s="182"/>
      <c r="AI315" s="184"/>
    </row>
    <row r="316" spans="1:35" x14ac:dyDescent="0.2">
      <c r="A316" s="246">
        <v>1</v>
      </c>
      <c r="B316" s="116" t="s">
        <v>82</v>
      </c>
      <c r="C316" s="1" t="str">
        <f>VLOOKUP(B316,Valores!$A$2:$F$223,5,FALSE)</f>
        <v>unid.</v>
      </c>
      <c r="D316" s="247">
        <v>1</v>
      </c>
      <c r="E316" s="53">
        <f>EXP(10.90679)*POWER(Resumo!$C$76,0.38282)*POWER(Resumo!$D$76,0.00247)*POWER(Resumo!$E$76,0.45363)*(IF(Resumo!$F$76="ONAN/ONAF",0.8,IF(Resumo!$F$76="ONAN/ONAF/ONAF",1,1.1)))*1.024659*0.93*(1+Valores!$H$4)*(1+Valores!$I$4)*(1+Valores!$J$4)*VLOOKUP(VLOOKUP($B10,Indices_Poder!$B$5:$E$250,3,FALSE),Indices_Poder!$G$6:$N$28,8,FALSE)</f>
        <v>11499716.397035552</v>
      </c>
      <c r="F316" s="272">
        <f>$E316*VLOOKUP(F$315,Regional!$A$2:$B$7,2,FALSE)</f>
        <v>11643462.851998497</v>
      </c>
      <c r="G316" s="272">
        <f>$E316*VLOOKUP(G$315,Regional!$A$2:$B$7,2,FALSE)</f>
        <v>11190374.025955295</v>
      </c>
      <c r="H316" s="272">
        <f>$E316*VLOOKUP(H$315,Regional!$A$2:$B$7,2,FALSE)</f>
        <v>11810208.739755511</v>
      </c>
      <c r="I316" s="272">
        <f>$E316*VLOOKUP(I$315,Regional!$A$2:$B$7,2,FALSE)</f>
        <v>11566414.752138359</v>
      </c>
      <c r="J316" s="273">
        <f>$E316*VLOOKUP(J$315,Regional!$A$2:$B$7,2,FALSE)</f>
        <v>11667612.256432271</v>
      </c>
      <c r="K316" s="56">
        <f>D316*E316</f>
        <v>11499716.397035552</v>
      </c>
      <c r="L316" s="248">
        <f>D316*F316</f>
        <v>11643462.851998497</v>
      </c>
      <c r="M316" s="248">
        <f>D316*G316</f>
        <v>11190374.025955295</v>
      </c>
      <c r="N316" s="248">
        <f>D316*H316</f>
        <v>11810208.739755511</v>
      </c>
      <c r="O316" s="248">
        <f>D316*I316</f>
        <v>11566414.752138359</v>
      </c>
      <c r="P316" s="249">
        <f>D316*J316</f>
        <v>11667612.256432271</v>
      </c>
      <c r="Q316" s="185">
        <f>VLOOKUP(B316,Valores!$A$2:$P$300,14,FALSE)</f>
        <v>1</v>
      </c>
      <c r="R316" s="185">
        <f>VLOOKUP(B316,Valores!$A$2:$P$300,15,FALSE)</f>
        <v>2.86E-2</v>
      </c>
      <c r="S316" s="186">
        <f>IF($R316="UAR",L316*S$315,0)</f>
        <v>0</v>
      </c>
      <c r="T316" s="186">
        <f t="shared" ref="T316:W329" si="126">IF($R316="UAR",M316*T$315,0)</f>
        <v>0</v>
      </c>
      <c r="U316" s="186">
        <f t="shared" si="126"/>
        <v>0</v>
      </c>
      <c r="V316" s="186">
        <f t="shared" si="126"/>
        <v>0</v>
      </c>
      <c r="W316" s="186">
        <f t="shared" si="126"/>
        <v>0</v>
      </c>
      <c r="Y316" s="174">
        <f>L316+S316</f>
        <v>11643462.851998497</v>
      </c>
      <c r="Z316" s="31">
        <f>M316+T316</f>
        <v>11190374.025955295</v>
      </c>
      <c r="AA316" s="31">
        <f>N316+U316</f>
        <v>11810208.739755511</v>
      </c>
      <c r="AB316" s="31">
        <f>O316+V316</f>
        <v>11566414.752138359</v>
      </c>
      <c r="AC316" s="220">
        <f>P316+W316</f>
        <v>11667612.256432271</v>
      </c>
      <c r="AE316" s="186">
        <f t="shared" ref="AE316:AI329" si="127">IF($Q316="rateio",0,Y316*$Q316)</f>
        <v>11643462.851998497</v>
      </c>
      <c r="AF316" s="29">
        <f t="shared" si="127"/>
        <v>11190374.025955295</v>
      </c>
      <c r="AG316" s="29">
        <f t="shared" si="127"/>
        <v>11810208.739755511</v>
      </c>
      <c r="AH316" s="29">
        <f t="shared" si="127"/>
        <v>11566414.752138359</v>
      </c>
      <c r="AI316" s="187">
        <f t="shared" si="127"/>
        <v>11667612.256432271</v>
      </c>
    </row>
    <row r="317" spans="1:35" x14ac:dyDescent="0.2">
      <c r="A317" s="250">
        <v>2</v>
      </c>
      <c r="B317" s="1" t="s">
        <v>238</v>
      </c>
      <c r="C317" s="1" t="str">
        <f>VLOOKUP(B317,Valores!$A$2:$F$223,5,FALSE)</f>
        <v>unid.</v>
      </c>
      <c r="D317" s="1">
        <v>0</v>
      </c>
      <c r="E317" s="64">
        <f>VLOOKUP($B317,Valores!$A$2:$G$300,6,FALSE)*VLOOKUP(VLOOKUP($B317,Indices_Poder!$B$5:$E$250,3,FALSE),Indices_Poder!$G$6:$N$28,4,FALSE)</f>
        <v>2604.1258136719553</v>
      </c>
      <c r="F317" s="272">
        <f>$E317*VLOOKUP(F$315,Regional!$A$2:$B$7,2,FALSE)</f>
        <v>2636.6773863428548</v>
      </c>
      <c r="G317" s="272">
        <f>$E317*VLOOKUP(G$315,Regional!$A$2:$B$7,2,FALSE)</f>
        <v>2534.0748292841795</v>
      </c>
      <c r="H317" s="272">
        <f>$E317*VLOOKUP(H$315,Regional!$A$2:$B$7,2,FALSE)</f>
        <v>2674.4372106410979</v>
      </c>
      <c r="I317" s="272">
        <f>$E317*VLOOKUP(I$315,Regional!$A$2:$B$7,2,FALSE)</f>
        <v>2619.2297433912527</v>
      </c>
      <c r="J317" s="273">
        <f>$E317*VLOOKUP(J$315,Regional!$A$2:$B$7,2,FALSE)</f>
        <v>2642.1460505515656</v>
      </c>
      <c r="K317" s="66">
        <f t="shared" ref="K317:K329" si="128">D317*E317</f>
        <v>0</v>
      </c>
      <c r="L317" s="65">
        <f t="shared" ref="L317:P329" si="129">$D317*F317</f>
        <v>0</v>
      </c>
      <c r="M317" s="65">
        <f t="shared" si="129"/>
        <v>0</v>
      </c>
      <c r="N317" s="65">
        <f t="shared" si="129"/>
        <v>0</v>
      </c>
      <c r="O317" s="65">
        <f t="shared" si="129"/>
        <v>0</v>
      </c>
      <c r="P317" s="133">
        <f t="shared" si="129"/>
        <v>0</v>
      </c>
      <c r="Q317" s="185">
        <f>VLOOKUP(B317,Valores!$A$2:$P$300,14,FALSE)</f>
        <v>1</v>
      </c>
      <c r="R317" s="185">
        <f>VLOOKUP(B317,Valores!$A$2:$P$300,15,FALSE)</f>
        <v>2.7E-2</v>
      </c>
      <c r="S317" s="186">
        <f t="shared" ref="S317:S329" si="130">IF($R317="UAR",L317*S$315,0)</f>
        <v>0</v>
      </c>
      <c r="T317" s="186">
        <f t="shared" si="126"/>
        <v>0</v>
      </c>
      <c r="U317" s="186">
        <f t="shared" si="126"/>
        <v>0</v>
      </c>
      <c r="V317" s="186">
        <f t="shared" si="126"/>
        <v>0</v>
      </c>
      <c r="W317" s="186">
        <f t="shared" si="126"/>
        <v>0</v>
      </c>
      <c r="Y317" s="174">
        <f t="shared" ref="Y317:AC329" si="131">L317+S317</f>
        <v>0</v>
      </c>
      <c r="Z317" s="31">
        <f t="shared" si="131"/>
        <v>0</v>
      </c>
      <c r="AA317" s="31">
        <f t="shared" si="131"/>
        <v>0</v>
      </c>
      <c r="AB317" s="31">
        <f t="shared" si="131"/>
        <v>0</v>
      </c>
      <c r="AC317" s="220">
        <f t="shared" si="131"/>
        <v>0</v>
      </c>
      <c r="AE317" s="186">
        <f t="shared" si="127"/>
        <v>0</v>
      </c>
      <c r="AF317" s="29">
        <f t="shared" si="127"/>
        <v>0</v>
      </c>
      <c r="AG317" s="29">
        <f t="shared" si="127"/>
        <v>0</v>
      </c>
      <c r="AH317" s="29">
        <f t="shared" si="127"/>
        <v>0</v>
      </c>
      <c r="AI317" s="187">
        <f t="shared" si="127"/>
        <v>0</v>
      </c>
    </row>
    <row r="318" spans="1:35" x14ac:dyDescent="0.2">
      <c r="A318" s="250">
        <v>3</v>
      </c>
      <c r="B318" s="1" t="s">
        <v>239</v>
      </c>
      <c r="C318" s="1" t="str">
        <f>VLOOKUP(B318,Valores!$A$2:$F$223,5,FALSE)</f>
        <v>unid.</v>
      </c>
      <c r="D318" s="1">
        <v>0</v>
      </c>
      <c r="E318" s="64">
        <f>VLOOKUP($B318,Valores!$A$2:$G$300,6,FALSE)*VLOOKUP(VLOOKUP($B318,Indices_Poder!$B$5:$E$250,3,FALSE),Indices_Poder!$G$6:$N$28,4,FALSE)</f>
        <v>2604.1258136719553</v>
      </c>
      <c r="F318" s="272">
        <f>$E318*VLOOKUP(F$315,Regional!$A$2:$B$7,2,FALSE)</f>
        <v>2636.6773863428548</v>
      </c>
      <c r="G318" s="272">
        <f>$E318*VLOOKUP(G$315,Regional!$A$2:$B$7,2,FALSE)</f>
        <v>2534.0748292841795</v>
      </c>
      <c r="H318" s="272">
        <f>$E318*VLOOKUP(H$315,Regional!$A$2:$B$7,2,FALSE)</f>
        <v>2674.4372106410979</v>
      </c>
      <c r="I318" s="272">
        <f>$E318*VLOOKUP(I$315,Regional!$A$2:$B$7,2,FALSE)</f>
        <v>2619.2297433912527</v>
      </c>
      <c r="J318" s="273">
        <f>$E318*VLOOKUP(J$315,Regional!$A$2:$B$7,2,FALSE)</f>
        <v>2642.1460505515656</v>
      </c>
      <c r="K318" s="66">
        <f t="shared" si="128"/>
        <v>0</v>
      </c>
      <c r="L318" s="65">
        <f t="shared" si="129"/>
        <v>0</v>
      </c>
      <c r="M318" s="65">
        <f t="shared" si="129"/>
        <v>0</v>
      </c>
      <c r="N318" s="65">
        <f t="shared" si="129"/>
        <v>0</v>
      </c>
      <c r="O318" s="65">
        <f t="shared" si="129"/>
        <v>0</v>
      </c>
      <c r="P318" s="133">
        <f t="shared" si="129"/>
        <v>0</v>
      </c>
      <c r="Q318" s="185">
        <f>VLOOKUP(B318,Valores!$A$2:$P$300,14,FALSE)</f>
        <v>1</v>
      </c>
      <c r="R318" s="185">
        <f>VLOOKUP(B318,Valores!$A$2:$P$300,15,FALSE)</f>
        <v>2.7E-2</v>
      </c>
      <c r="S318" s="186">
        <f t="shared" si="130"/>
        <v>0</v>
      </c>
      <c r="T318" s="186">
        <f t="shared" si="126"/>
        <v>0</v>
      </c>
      <c r="U318" s="186">
        <f t="shared" si="126"/>
        <v>0</v>
      </c>
      <c r="V318" s="186">
        <f t="shared" si="126"/>
        <v>0</v>
      </c>
      <c r="W318" s="186">
        <f t="shared" si="126"/>
        <v>0</v>
      </c>
      <c r="Y318" s="174">
        <f t="shared" si="131"/>
        <v>0</v>
      </c>
      <c r="Z318" s="31">
        <f t="shared" si="131"/>
        <v>0</v>
      </c>
      <c r="AA318" s="31">
        <f t="shared" si="131"/>
        <v>0</v>
      </c>
      <c r="AB318" s="31">
        <f t="shared" si="131"/>
        <v>0</v>
      </c>
      <c r="AC318" s="220">
        <f t="shared" si="131"/>
        <v>0</v>
      </c>
      <c r="AE318" s="186">
        <f t="shared" si="127"/>
        <v>0</v>
      </c>
      <c r="AF318" s="29">
        <f t="shared" si="127"/>
        <v>0</v>
      </c>
      <c r="AG318" s="29">
        <f t="shared" si="127"/>
        <v>0</v>
      </c>
      <c r="AH318" s="29">
        <f t="shared" si="127"/>
        <v>0</v>
      </c>
      <c r="AI318" s="187">
        <f t="shared" si="127"/>
        <v>0</v>
      </c>
    </row>
    <row r="319" spans="1:35" x14ac:dyDescent="0.2">
      <c r="A319" s="250">
        <v>4</v>
      </c>
      <c r="B319" s="1" t="s">
        <v>30</v>
      </c>
      <c r="C319" s="1" t="str">
        <f>VLOOKUP(B319,Valores!$A$2:$F$223,5,FALSE)</f>
        <v>unid.</v>
      </c>
      <c r="D319" s="1">
        <v>1</v>
      </c>
      <c r="E319" s="64">
        <f>VLOOKUP($B319,Valores!$A$2:$G$300,6,FALSE)*VLOOKUP(VLOOKUP($B319,Indices_Poder!$B$5:$E$250,3,FALSE),Indices_Poder!$G$6:$N$28,4,FALSE)</f>
        <v>54015.592521526502</v>
      </c>
      <c r="F319" s="272">
        <f>$E319*VLOOKUP(F$315,Regional!$A$2:$B$7,2,FALSE)</f>
        <v>54690.78742804558</v>
      </c>
      <c r="G319" s="272">
        <f>$E319*VLOOKUP(G$315,Regional!$A$2:$B$7,2,FALSE)</f>
        <v>52562.57308269744</v>
      </c>
      <c r="H319" s="272">
        <f>$E319*VLOOKUP(H$315,Regional!$A$2:$B$7,2,FALSE)</f>
        <v>55474.01351960771</v>
      </c>
      <c r="I319" s="272">
        <f>$E319*VLOOKUP(I$315,Regional!$A$2:$B$7,2,FALSE)</f>
        <v>54328.882958151356</v>
      </c>
      <c r="J319" s="273">
        <f>$E319*VLOOKUP(J$315,Regional!$A$2:$B$7,2,FALSE)</f>
        <v>54804.220172340785</v>
      </c>
      <c r="K319" s="66">
        <f>D319*E319</f>
        <v>54015.592521526502</v>
      </c>
      <c r="L319" s="65">
        <f t="shared" si="129"/>
        <v>54690.78742804558</v>
      </c>
      <c r="M319" s="65">
        <f t="shared" si="129"/>
        <v>52562.57308269744</v>
      </c>
      <c r="N319" s="65">
        <f t="shared" si="129"/>
        <v>55474.01351960771</v>
      </c>
      <c r="O319" s="65">
        <f t="shared" si="129"/>
        <v>54328.882958151356</v>
      </c>
      <c r="P319" s="133">
        <f t="shared" si="129"/>
        <v>54804.220172340785</v>
      </c>
      <c r="Q319" s="185">
        <f>VLOOKUP(B319,Valores!$A$2:$P$300,14,FALSE)</f>
        <v>1</v>
      </c>
      <c r="R319" s="185">
        <f>VLOOKUP(B319,Valores!$A$2:$P$300,15,FALSE)</f>
        <v>0.04</v>
      </c>
      <c r="S319" s="186">
        <f t="shared" si="130"/>
        <v>0</v>
      </c>
      <c r="T319" s="186">
        <f t="shared" si="126"/>
        <v>0</v>
      </c>
      <c r="U319" s="186">
        <f t="shared" si="126"/>
        <v>0</v>
      </c>
      <c r="V319" s="186">
        <f t="shared" si="126"/>
        <v>0</v>
      </c>
      <c r="W319" s="186">
        <f t="shared" si="126"/>
        <v>0</v>
      </c>
      <c r="Y319" s="174">
        <f t="shared" si="131"/>
        <v>54690.78742804558</v>
      </c>
      <c r="Z319" s="31">
        <f t="shared" si="131"/>
        <v>52562.57308269744</v>
      </c>
      <c r="AA319" s="31">
        <f t="shared" si="131"/>
        <v>55474.01351960771</v>
      </c>
      <c r="AB319" s="31">
        <f t="shared" si="131"/>
        <v>54328.882958151356</v>
      </c>
      <c r="AC319" s="220">
        <f t="shared" si="131"/>
        <v>54804.220172340785</v>
      </c>
      <c r="AE319" s="186">
        <f t="shared" si="127"/>
        <v>54690.78742804558</v>
      </c>
      <c r="AF319" s="29">
        <f t="shared" si="127"/>
        <v>52562.57308269744</v>
      </c>
      <c r="AG319" s="29">
        <f t="shared" si="127"/>
        <v>55474.01351960771</v>
      </c>
      <c r="AH319" s="29">
        <f t="shared" si="127"/>
        <v>54328.882958151356</v>
      </c>
      <c r="AI319" s="187">
        <f t="shared" si="127"/>
        <v>54804.220172340785</v>
      </c>
    </row>
    <row r="320" spans="1:35" x14ac:dyDescent="0.2">
      <c r="A320" s="250">
        <v>5</v>
      </c>
      <c r="B320" s="1" t="s">
        <v>226</v>
      </c>
      <c r="C320" s="1" t="str">
        <f>VLOOKUP(B320,Valores!$A$2:$F$223,5,FALSE)</f>
        <v>kg</v>
      </c>
      <c r="D320" s="1">
        <v>0</v>
      </c>
      <c r="E320" s="64">
        <f>VLOOKUP($B320,Valores!$A$2:$G$300,6,FALSE)*VLOOKUP(VLOOKUP($B320,Indices_Poder!$B$5:$E$250,3,FALSE),Indices_Poder!$G$6:$N$28,4,FALSE)</f>
        <v>132.79382328753289</v>
      </c>
      <c r="F320" s="272">
        <f>$E320*VLOOKUP(F$315,Regional!$A$2:$B$7,2,FALSE)</f>
        <v>134.45374607862703</v>
      </c>
      <c r="G320" s="272">
        <f>$E320*VLOOKUP(G$315,Regional!$A$2:$B$7,2,FALSE)</f>
        <v>129.22166944109824</v>
      </c>
      <c r="H320" s="272">
        <f>$E320*VLOOKUP(H$315,Regional!$A$2:$B$7,2,FALSE)</f>
        <v>136.37925651629627</v>
      </c>
      <c r="I320" s="272">
        <f>$E320*VLOOKUP(I$315,Regional!$A$2:$B$7,2,FALSE)</f>
        <v>133.56402746260059</v>
      </c>
      <c r="J320" s="273">
        <f>$E320*VLOOKUP(J$315,Regional!$A$2:$B$7,2,FALSE)</f>
        <v>134.73261310753085</v>
      </c>
      <c r="K320" s="66">
        <f t="shared" si="128"/>
        <v>0</v>
      </c>
      <c r="L320" s="65">
        <f t="shared" si="129"/>
        <v>0</v>
      </c>
      <c r="M320" s="65">
        <f t="shared" si="129"/>
        <v>0</v>
      </c>
      <c r="N320" s="65">
        <f t="shared" si="129"/>
        <v>0</v>
      </c>
      <c r="O320" s="65">
        <f t="shared" si="129"/>
        <v>0</v>
      </c>
      <c r="P320" s="133">
        <f t="shared" si="129"/>
        <v>0</v>
      </c>
      <c r="Q320" s="185">
        <f>VLOOKUP(B320,Valores!$A$2:$P$300,14,FALSE)</f>
        <v>1</v>
      </c>
      <c r="R320" s="185">
        <f>VLOOKUP(B320,Valores!$A$2:$P$300,15,FALSE)</f>
        <v>2.5000000000000001E-2</v>
      </c>
      <c r="S320" s="186">
        <f t="shared" si="130"/>
        <v>0</v>
      </c>
      <c r="T320" s="186">
        <f t="shared" si="126"/>
        <v>0</v>
      </c>
      <c r="U320" s="186">
        <f t="shared" si="126"/>
        <v>0</v>
      </c>
      <c r="V320" s="186">
        <f t="shared" si="126"/>
        <v>0</v>
      </c>
      <c r="W320" s="186">
        <f t="shared" si="126"/>
        <v>0</v>
      </c>
      <c r="Y320" s="174">
        <f t="shared" si="131"/>
        <v>0</v>
      </c>
      <c r="Z320" s="31">
        <f t="shared" si="131"/>
        <v>0</v>
      </c>
      <c r="AA320" s="31">
        <f t="shared" si="131"/>
        <v>0</v>
      </c>
      <c r="AB320" s="31">
        <f t="shared" si="131"/>
        <v>0</v>
      </c>
      <c r="AC320" s="220">
        <f t="shared" si="131"/>
        <v>0</v>
      </c>
      <c r="AE320" s="186">
        <f t="shared" si="127"/>
        <v>0</v>
      </c>
      <c r="AF320" s="29">
        <f t="shared" si="127"/>
        <v>0</v>
      </c>
      <c r="AG320" s="29">
        <f t="shared" si="127"/>
        <v>0</v>
      </c>
      <c r="AH320" s="29">
        <f t="shared" si="127"/>
        <v>0</v>
      </c>
      <c r="AI320" s="187">
        <f t="shared" si="127"/>
        <v>0</v>
      </c>
    </row>
    <row r="321" spans="1:35" x14ac:dyDescent="0.2">
      <c r="A321" s="250">
        <v>6</v>
      </c>
      <c r="B321" s="1" t="s">
        <v>53</v>
      </c>
      <c r="C321" s="1" t="str">
        <f>VLOOKUP(B321,Valores!$A$2:$F$223,5,FALSE)</f>
        <v>kg</v>
      </c>
      <c r="D321" s="1">
        <v>0</v>
      </c>
      <c r="E321" s="64">
        <f>VLOOKUP($B321,Valores!$A$2:$G$300,6,FALSE)*VLOOKUP(VLOOKUP($B321,Indices_Poder!$B$5:$E$250,3,FALSE),Indices_Poder!$G$6:$N$28,4,FALSE)</f>
        <v>107.00410922919521</v>
      </c>
      <c r="F321" s="272">
        <f>$E321*VLOOKUP(F$315,Regional!$A$2:$B$7,2,FALSE)</f>
        <v>108.34166059456014</v>
      </c>
      <c r="G321" s="272">
        <f>$E321*VLOOKUP(G$315,Regional!$A$2:$B$7,2,FALSE)</f>
        <v>104.12569869092985</v>
      </c>
      <c r="H321" s="272">
        <f>$E321*VLOOKUP(H$315,Regional!$A$2:$B$7,2,FALSE)</f>
        <v>109.89322017838347</v>
      </c>
      <c r="I321" s="272">
        <f>$E321*VLOOKUP(I$315,Regional!$A$2:$B$7,2,FALSE)</f>
        <v>107.62473306272454</v>
      </c>
      <c r="J321" s="273">
        <f>$E321*VLOOKUP(J$315,Regional!$A$2:$B$7,2,FALSE)</f>
        <v>108.56636922394145</v>
      </c>
      <c r="K321" s="66">
        <f t="shared" si="128"/>
        <v>0</v>
      </c>
      <c r="L321" s="65">
        <f t="shared" si="129"/>
        <v>0</v>
      </c>
      <c r="M321" s="65">
        <f t="shared" si="129"/>
        <v>0</v>
      </c>
      <c r="N321" s="65">
        <f t="shared" si="129"/>
        <v>0</v>
      </c>
      <c r="O321" s="65">
        <f t="shared" si="129"/>
        <v>0</v>
      </c>
      <c r="P321" s="133">
        <f t="shared" si="129"/>
        <v>0</v>
      </c>
      <c r="Q321" s="185">
        <f>VLOOKUP(B321,Valores!$A$2:$P$300,14,FALSE)</f>
        <v>1</v>
      </c>
      <c r="R321" s="185" t="str">
        <f>VLOOKUP(B321,Valores!$A$2:$P$300,15,FALSE)</f>
        <v>Rateio</v>
      </c>
      <c r="S321" s="186">
        <f t="shared" si="130"/>
        <v>0</v>
      </c>
      <c r="T321" s="186">
        <f t="shared" si="126"/>
        <v>0</v>
      </c>
      <c r="U321" s="186">
        <f t="shared" si="126"/>
        <v>0</v>
      </c>
      <c r="V321" s="186">
        <f t="shared" si="126"/>
        <v>0</v>
      </c>
      <c r="W321" s="186">
        <f t="shared" si="126"/>
        <v>0</v>
      </c>
      <c r="Y321" s="174">
        <f t="shared" si="131"/>
        <v>0</v>
      </c>
      <c r="Z321" s="31">
        <f t="shared" si="131"/>
        <v>0</v>
      </c>
      <c r="AA321" s="31">
        <f t="shared" si="131"/>
        <v>0</v>
      </c>
      <c r="AB321" s="31">
        <f t="shared" si="131"/>
        <v>0</v>
      </c>
      <c r="AC321" s="220">
        <f t="shared" si="131"/>
        <v>0</v>
      </c>
      <c r="AE321" s="186">
        <f t="shared" si="127"/>
        <v>0</v>
      </c>
      <c r="AF321" s="29">
        <f t="shared" si="127"/>
        <v>0</v>
      </c>
      <c r="AG321" s="29">
        <f t="shared" si="127"/>
        <v>0</v>
      </c>
      <c r="AH321" s="29">
        <f t="shared" si="127"/>
        <v>0</v>
      </c>
      <c r="AI321" s="187">
        <f t="shared" si="127"/>
        <v>0</v>
      </c>
    </row>
    <row r="322" spans="1:35" x14ac:dyDescent="0.2">
      <c r="A322" s="250">
        <v>7</v>
      </c>
      <c r="B322" s="1" t="s">
        <v>242</v>
      </c>
      <c r="C322" s="1" t="str">
        <f>VLOOKUP(B322,Valores!$A$2:$F$223,5,FALSE)</f>
        <v>unid.</v>
      </c>
      <c r="D322" s="1">
        <v>0</v>
      </c>
      <c r="E322" s="64">
        <f>VLOOKUP($B322,Valores!$A$2:$G$300,6,FALSE)*VLOOKUP(VLOOKUP($B322,Indices_Poder!$B$5:$E$250,3,FALSE),Indices_Poder!$G$6:$N$28,4,FALSE)</f>
        <v>318.82451132788094</v>
      </c>
      <c r="F322" s="272">
        <f>$E322*VLOOKUP(F$315,Regional!$A$2:$B$7,2,FALSE)</f>
        <v>322.80981771947944</v>
      </c>
      <c r="G322" s="272">
        <f>$E322*VLOOKUP(G$315,Regional!$A$2:$B$7,2,FALSE)</f>
        <v>310.24813197316092</v>
      </c>
      <c r="H322" s="272">
        <f>$E322*VLOOKUP(H$315,Regional!$A$2:$B$7,2,FALSE)</f>
        <v>327.43277313373369</v>
      </c>
      <c r="I322" s="272">
        <f>$E322*VLOOKUP(I$315,Regional!$A$2:$B$7,2,FALSE)</f>
        <v>320.67369349358268</v>
      </c>
      <c r="J322" s="273">
        <f>$E322*VLOOKUP(J$315,Regional!$A$2:$B$7,2,FALSE)</f>
        <v>323.47934919326798</v>
      </c>
      <c r="K322" s="66">
        <f t="shared" si="128"/>
        <v>0</v>
      </c>
      <c r="L322" s="65">
        <f t="shared" si="129"/>
        <v>0</v>
      </c>
      <c r="M322" s="65">
        <f t="shared" si="129"/>
        <v>0</v>
      </c>
      <c r="N322" s="65">
        <f t="shared" si="129"/>
        <v>0</v>
      </c>
      <c r="O322" s="65">
        <f t="shared" si="129"/>
        <v>0</v>
      </c>
      <c r="P322" s="133">
        <f t="shared" si="129"/>
        <v>0</v>
      </c>
      <c r="Q322" s="185">
        <f>VLOOKUP(B322,Valores!$A$2:$P$300,14,FALSE)</f>
        <v>1</v>
      </c>
      <c r="R322" s="185">
        <f>VLOOKUP(B322,Valores!$A$2:$P$300,15,FALSE)</f>
        <v>2.5000000000000001E-2</v>
      </c>
      <c r="S322" s="186">
        <f t="shared" si="130"/>
        <v>0</v>
      </c>
      <c r="T322" s="186">
        <f t="shared" si="126"/>
        <v>0</v>
      </c>
      <c r="U322" s="186">
        <f t="shared" si="126"/>
        <v>0</v>
      </c>
      <c r="V322" s="186">
        <f t="shared" si="126"/>
        <v>0</v>
      </c>
      <c r="W322" s="186">
        <f t="shared" si="126"/>
        <v>0</v>
      </c>
      <c r="Y322" s="174">
        <f t="shared" si="131"/>
        <v>0</v>
      </c>
      <c r="Z322" s="31">
        <f t="shared" si="131"/>
        <v>0</v>
      </c>
      <c r="AA322" s="31">
        <f t="shared" si="131"/>
        <v>0</v>
      </c>
      <c r="AB322" s="31">
        <f t="shared" si="131"/>
        <v>0</v>
      </c>
      <c r="AC322" s="220">
        <f t="shared" si="131"/>
        <v>0</v>
      </c>
      <c r="AE322" s="186">
        <f t="shared" si="127"/>
        <v>0</v>
      </c>
      <c r="AF322" s="29">
        <f t="shared" si="127"/>
        <v>0</v>
      </c>
      <c r="AG322" s="29">
        <f t="shared" si="127"/>
        <v>0</v>
      </c>
      <c r="AH322" s="29">
        <f t="shared" si="127"/>
        <v>0</v>
      </c>
      <c r="AI322" s="187">
        <f t="shared" si="127"/>
        <v>0</v>
      </c>
    </row>
    <row r="323" spans="1:35" x14ac:dyDescent="0.2">
      <c r="A323" s="250">
        <v>8</v>
      </c>
      <c r="B323" s="1" t="s">
        <v>243</v>
      </c>
      <c r="C323" s="1" t="str">
        <f>VLOOKUP(B323,Valores!$A$2:$F$223,5,FALSE)</f>
        <v>kg</v>
      </c>
      <c r="D323" s="1">
        <v>0</v>
      </c>
      <c r="E323" s="64">
        <f>VLOOKUP($B323,Valores!$A$2:$G$300,6,FALSE)*VLOOKUP(VLOOKUP($B323,Indices_Poder!$B$5:$E$250,3,FALSE),Indices_Poder!$G$6:$N$28,4,FALSE)</f>
        <v>90.692785411365136</v>
      </c>
      <c r="F323" s="272">
        <f>$E323*VLOOKUP(F$315,Regional!$A$2:$B$7,2,FALSE)</f>
        <v>91.826445229007192</v>
      </c>
      <c r="G323" s="272">
        <f>$E323*VLOOKUP(G$315,Regional!$A$2:$B$7,2,FALSE)</f>
        <v>88.253149483799405</v>
      </c>
      <c r="H323" s="272">
        <f>$E323*VLOOKUP(H$315,Regional!$A$2:$B$7,2,FALSE)</f>
        <v>93.141490617471987</v>
      </c>
      <c r="I323" s="272">
        <f>$E323*VLOOKUP(I$315,Regional!$A$2:$B$7,2,FALSE)</f>
        <v>91.218803566751063</v>
      </c>
      <c r="J323" s="273">
        <f>$E323*VLOOKUP(J$315,Regional!$A$2:$B$7,2,FALSE)</f>
        <v>92.016900078371066</v>
      </c>
      <c r="K323" s="66">
        <f>D323*E323</f>
        <v>0</v>
      </c>
      <c r="L323" s="65">
        <f t="shared" si="129"/>
        <v>0</v>
      </c>
      <c r="M323" s="65">
        <f t="shared" si="129"/>
        <v>0</v>
      </c>
      <c r="N323" s="65">
        <f t="shared" si="129"/>
        <v>0</v>
      </c>
      <c r="O323" s="65">
        <f t="shared" si="129"/>
        <v>0</v>
      </c>
      <c r="P323" s="133">
        <f t="shared" si="129"/>
        <v>0</v>
      </c>
      <c r="Q323" s="185">
        <f>VLOOKUP(B323,Valores!$A$2:$P$300,14,FALSE)</f>
        <v>1</v>
      </c>
      <c r="R323" s="185">
        <f>VLOOKUP(B323,Valores!$A$2:$P$300,15,FALSE)</f>
        <v>3.1300000000000001E-2</v>
      </c>
      <c r="S323" s="186">
        <f t="shared" si="130"/>
        <v>0</v>
      </c>
      <c r="T323" s="186">
        <f t="shared" si="126"/>
        <v>0</v>
      </c>
      <c r="U323" s="186">
        <f t="shared" si="126"/>
        <v>0</v>
      </c>
      <c r="V323" s="186">
        <f t="shared" si="126"/>
        <v>0</v>
      </c>
      <c r="W323" s="186">
        <f t="shared" si="126"/>
        <v>0</v>
      </c>
      <c r="Y323" s="174">
        <f t="shared" si="131"/>
        <v>0</v>
      </c>
      <c r="Z323" s="31">
        <f t="shared" si="131"/>
        <v>0</v>
      </c>
      <c r="AA323" s="31">
        <f t="shared" si="131"/>
        <v>0</v>
      </c>
      <c r="AB323" s="31">
        <f t="shared" si="131"/>
        <v>0</v>
      </c>
      <c r="AC323" s="220">
        <f t="shared" si="131"/>
        <v>0</v>
      </c>
      <c r="AE323" s="186">
        <f t="shared" si="127"/>
        <v>0</v>
      </c>
      <c r="AF323" s="29">
        <f t="shared" si="127"/>
        <v>0</v>
      </c>
      <c r="AG323" s="29">
        <f t="shared" si="127"/>
        <v>0</v>
      </c>
      <c r="AH323" s="29">
        <f t="shared" si="127"/>
        <v>0</v>
      </c>
      <c r="AI323" s="187">
        <f t="shared" si="127"/>
        <v>0</v>
      </c>
    </row>
    <row r="324" spans="1:35" x14ac:dyDescent="0.2">
      <c r="A324" s="250">
        <v>9</v>
      </c>
      <c r="B324" s="1" t="s">
        <v>244</v>
      </c>
      <c r="C324" s="1" t="str">
        <f>VLOOKUP(B324,Valores!$A$2:$F$223,5,FALSE)</f>
        <v>kg</v>
      </c>
      <c r="D324" s="1">
        <v>0</v>
      </c>
      <c r="E324" s="64">
        <f>VLOOKUP($B324,Valores!$A$2:$G$300,6,FALSE)*VLOOKUP(VLOOKUP($B324,Indices_Poder!$B$5:$E$250,3,FALSE),Indices_Poder!$G$6:$N$28,4,FALSE)</f>
        <v>90.692785411365136</v>
      </c>
      <c r="F324" s="272">
        <f>$E324*VLOOKUP(F$315,Regional!$A$2:$B$7,2,FALSE)</f>
        <v>91.826445229007192</v>
      </c>
      <c r="G324" s="272">
        <f>$E324*VLOOKUP(G$315,Regional!$A$2:$B$7,2,FALSE)</f>
        <v>88.253149483799405</v>
      </c>
      <c r="H324" s="272">
        <f>$E324*VLOOKUP(H$315,Regional!$A$2:$B$7,2,FALSE)</f>
        <v>93.141490617471987</v>
      </c>
      <c r="I324" s="272">
        <f>$E324*VLOOKUP(I$315,Regional!$A$2:$B$7,2,FALSE)</f>
        <v>91.218803566751063</v>
      </c>
      <c r="J324" s="273">
        <f>$E324*VLOOKUP(J$315,Regional!$A$2:$B$7,2,FALSE)</f>
        <v>92.016900078371066</v>
      </c>
      <c r="K324" s="66">
        <f t="shared" si="128"/>
        <v>0</v>
      </c>
      <c r="L324" s="65">
        <f t="shared" si="129"/>
        <v>0</v>
      </c>
      <c r="M324" s="65">
        <f t="shared" si="129"/>
        <v>0</v>
      </c>
      <c r="N324" s="65">
        <f t="shared" si="129"/>
        <v>0</v>
      </c>
      <c r="O324" s="65">
        <f t="shared" si="129"/>
        <v>0</v>
      </c>
      <c r="P324" s="133">
        <f t="shared" si="129"/>
        <v>0</v>
      </c>
      <c r="Q324" s="185">
        <f>VLOOKUP(B324,Valores!$A$2:$P$300,14,FALSE)</f>
        <v>1</v>
      </c>
      <c r="R324" s="185">
        <f>VLOOKUP(B324,Valores!$A$2:$P$300,15,FALSE)</f>
        <v>3.1300000000000001E-2</v>
      </c>
      <c r="S324" s="186">
        <f t="shared" si="130"/>
        <v>0</v>
      </c>
      <c r="T324" s="186">
        <f t="shared" si="126"/>
        <v>0</v>
      </c>
      <c r="U324" s="186">
        <f t="shared" si="126"/>
        <v>0</v>
      </c>
      <c r="V324" s="186">
        <f t="shared" si="126"/>
        <v>0</v>
      </c>
      <c r="W324" s="186">
        <f t="shared" si="126"/>
        <v>0</v>
      </c>
      <c r="Y324" s="174">
        <f t="shared" si="131"/>
        <v>0</v>
      </c>
      <c r="Z324" s="31">
        <f t="shared" si="131"/>
        <v>0</v>
      </c>
      <c r="AA324" s="31">
        <f t="shared" si="131"/>
        <v>0</v>
      </c>
      <c r="AB324" s="31">
        <f t="shared" si="131"/>
        <v>0</v>
      </c>
      <c r="AC324" s="220">
        <f t="shared" si="131"/>
        <v>0</v>
      </c>
      <c r="AE324" s="186">
        <f t="shared" si="127"/>
        <v>0</v>
      </c>
      <c r="AF324" s="29">
        <f t="shared" si="127"/>
        <v>0</v>
      </c>
      <c r="AG324" s="29">
        <f t="shared" si="127"/>
        <v>0</v>
      </c>
      <c r="AH324" s="29">
        <f t="shared" si="127"/>
        <v>0</v>
      </c>
      <c r="AI324" s="187">
        <f t="shared" si="127"/>
        <v>0</v>
      </c>
    </row>
    <row r="325" spans="1:35" x14ac:dyDescent="0.2">
      <c r="A325" s="250">
        <v>10</v>
      </c>
      <c r="B325" s="1" t="s">
        <v>265</v>
      </c>
      <c r="C325" s="1" t="str">
        <f>VLOOKUP(B325,Valores!$A$2:$F$223,5,FALSE)</f>
        <v>m³</v>
      </c>
      <c r="D325" s="1">
        <v>25.2</v>
      </c>
      <c r="E325" s="64">
        <f>VLOOKUP($B325,Valores!$A$2:$G$300,6,FALSE)*VLOOKUP(VLOOKUP($B325,Indices_Poder!$B$5:$E$250,3,FALSE),Indices_Poder!$G$6:$N$28,4,FALSE)</f>
        <v>5744.0577699282558</v>
      </c>
      <c r="F325" s="272">
        <f>$E325*VLOOKUP(F$315,Regional!$A$2:$B$7,2,FALSE)</f>
        <v>5815.858492052359</v>
      </c>
      <c r="G325" s="272">
        <f>$E325*VLOOKUP(G$315,Regional!$A$2:$B$7,2,FALSE)</f>
        <v>5589.5426159171857</v>
      </c>
      <c r="H325" s="272">
        <f>$E325*VLOOKUP(H$315,Regional!$A$2:$B$7,2,FALSE)</f>
        <v>5899.1473297163184</v>
      </c>
      <c r="I325" s="272">
        <f>$E325*VLOOKUP(I$315,Regional!$A$2:$B$7,2,FALSE)</f>
        <v>5777.3733049938401</v>
      </c>
      <c r="J325" s="273">
        <f>$E325*VLOOKUP(J$315,Regional!$A$2:$B$7,2,FALSE)</f>
        <v>5827.9210133692077</v>
      </c>
      <c r="K325" s="66">
        <f t="shared" si="128"/>
        <v>144750.25580219203</v>
      </c>
      <c r="L325" s="65">
        <f t="shared" si="129"/>
        <v>146559.63399971943</v>
      </c>
      <c r="M325" s="65">
        <f t="shared" si="129"/>
        <v>140856.47392111307</v>
      </c>
      <c r="N325" s="65">
        <f t="shared" si="129"/>
        <v>148658.51270885122</v>
      </c>
      <c r="O325" s="65">
        <f t="shared" si="129"/>
        <v>145589.80728584476</v>
      </c>
      <c r="P325" s="133">
        <f t="shared" si="129"/>
        <v>146863.60953690403</v>
      </c>
      <c r="Q325" s="185">
        <f>VLOOKUP(B325,Valores!$A$2:$P$300,14,FALSE)</f>
        <v>1</v>
      </c>
      <c r="R325" s="185">
        <f>VLOOKUP(B325,Valores!$A$2:$P$300,15,FALSE)</f>
        <v>3.1300000000000001E-2</v>
      </c>
      <c r="S325" s="186">
        <f t="shared" si="130"/>
        <v>0</v>
      </c>
      <c r="T325" s="186">
        <f t="shared" si="126"/>
        <v>0</v>
      </c>
      <c r="U325" s="186">
        <f t="shared" si="126"/>
        <v>0</v>
      </c>
      <c r="V325" s="186">
        <f t="shared" si="126"/>
        <v>0</v>
      </c>
      <c r="W325" s="186">
        <f t="shared" si="126"/>
        <v>0</v>
      </c>
      <c r="Y325" s="174">
        <f t="shared" si="131"/>
        <v>146559.63399971943</v>
      </c>
      <c r="Z325" s="31">
        <f t="shared" si="131"/>
        <v>140856.47392111307</v>
      </c>
      <c r="AA325" s="31">
        <f t="shared" si="131"/>
        <v>148658.51270885122</v>
      </c>
      <c r="AB325" s="31">
        <f t="shared" si="131"/>
        <v>145589.80728584476</v>
      </c>
      <c r="AC325" s="220">
        <f t="shared" si="131"/>
        <v>146863.60953690403</v>
      </c>
      <c r="AE325" s="186">
        <f t="shared" si="127"/>
        <v>146559.63399971943</v>
      </c>
      <c r="AF325" s="29">
        <f t="shared" si="127"/>
        <v>140856.47392111307</v>
      </c>
      <c r="AG325" s="29">
        <f t="shared" si="127"/>
        <v>148658.51270885122</v>
      </c>
      <c r="AH325" s="29">
        <f t="shared" si="127"/>
        <v>145589.80728584476</v>
      </c>
      <c r="AI325" s="187">
        <f t="shared" si="127"/>
        <v>146863.60953690403</v>
      </c>
    </row>
    <row r="326" spans="1:35" x14ac:dyDescent="0.2">
      <c r="A326" s="250">
        <v>11</v>
      </c>
      <c r="B326" s="1" t="s">
        <v>214</v>
      </c>
      <c r="C326" s="1" t="str">
        <f>VLOOKUP(B326,Valores!$A$2:$F$223,5,FALSE)</f>
        <v>m³</v>
      </c>
      <c r="D326" s="251">
        <v>26.91</v>
      </c>
      <c r="E326" s="64">
        <f>VLOOKUP($B326,Valores!$A$2:$G$300,6,FALSE)*VLOOKUP(VLOOKUP($B326,Indices_Poder!$B$5:$E$250,3,FALSE),Indices_Poder!$G$6:$N$28,4,FALSE)</f>
        <v>5744.0577699282558</v>
      </c>
      <c r="F326" s="272">
        <f>$E326*VLOOKUP(F$315,Regional!$A$2:$B$7,2,FALSE)</f>
        <v>5815.858492052359</v>
      </c>
      <c r="G326" s="272">
        <f>$E326*VLOOKUP(G$315,Regional!$A$2:$B$7,2,FALSE)</f>
        <v>5589.5426159171857</v>
      </c>
      <c r="H326" s="272">
        <f>$E326*VLOOKUP(H$315,Regional!$A$2:$B$7,2,FALSE)</f>
        <v>5899.1473297163184</v>
      </c>
      <c r="I326" s="272">
        <f>$E326*VLOOKUP(I$315,Regional!$A$2:$B$7,2,FALSE)</f>
        <v>5777.3733049938401</v>
      </c>
      <c r="J326" s="273">
        <f>$E326*VLOOKUP(J$315,Regional!$A$2:$B$7,2,FALSE)</f>
        <v>5827.9210133692077</v>
      </c>
      <c r="K326" s="66">
        <f t="shared" si="128"/>
        <v>154572.59458876937</v>
      </c>
      <c r="L326" s="65">
        <f t="shared" si="129"/>
        <v>156504.75202112898</v>
      </c>
      <c r="M326" s="65">
        <f t="shared" si="129"/>
        <v>150414.59179433147</v>
      </c>
      <c r="N326" s="65">
        <f t="shared" si="129"/>
        <v>158746.05464266613</v>
      </c>
      <c r="O326" s="65">
        <f t="shared" si="129"/>
        <v>155469.11563738424</v>
      </c>
      <c r="P326" s="133">
        <f t="shared" si="129"/>
        <v>156829.35446976539</v>
      </c>
      <c r="Q326" s="185">
        <f>VLOOKUP(B326,Valores!$A$2:$P$300,14,FALSE)</f>
        <v>1</v>
      </c>
      <c r="R326" s="185">
        <f>VLOOKUP(B326,Valores!$A$2:$P$300,15,FALSE)</f>
        <v>3.1300000000000001E-2</v>
      </c>
      <c r="S326" s="186">
        <f t="shared" si="130"/>
        <v>0</v>
      </c>
      <c r="T326" s="186">
        <f t="shared" si="126"/>
        <v>0</v>
      </c>
      <c r="U326" s="186">
        <f t="shared" si="126"/>
        <v>0</v>
      </c>
      <c r="V326" s="186">
        <f t="shared" si="126"/>
        <v>0</v>
      </c>
      <c r="W326" s="186">
        <f t="shared" si="126"/>
        <v>0</v>
      </c>
      <c r="Y326" s="174">
        <f t="shared" si="131"/>
        <v>156504.75202112898</v>
      </c>
      <c r="Z326" s="31">
        <f t="shared" si="131"/>
        <v>150414.59179433147</v>
      </c>
      <c r="AA326" s="31">
        <f t="shared" si="131"/>
        <v>158746.05464266613</v>
      </c>
      <c r="AB326" s="31">
        <f t="shared" si="131"/>
        <v>155469.11563738424</v>
      </c>
      <c r="AC326" s="220">
        <f t="shared" si="131"/>
        <v>156829.35446976539</v>
      </c>
      <c r="AE326" s="186">
        <f t="shared" si="127"/>
        <v>156504.75202112898</v>
      </c>
      <c r="AF326" s="29">
        <f t="shared" si="127"/>
        <v>150414.59179433147</v>
      </c>
      <c r="AG326" s="29">
        <f t="shared" si="127"/>
        <v>158746.05464266613</v>
      </c>
      <c r="AH326" s="29">
        <f t="shared" si="127"/>
        <v>155469.11563738424</v>
      </c>
      <c r="AI326" s="187">
        <f t="shared" si="127"/>
        <v>156829.35446976539</v>
      </c>
    </row>
    <row r="327" spans="1:35" x14ac:dyDescent="0.2">
      <c r="A327" s="250">
        <v>12</v>
      </c>
      <c r="B327" s="1" t="s">
        <v>247</v>
      </c>
      <c r="C327" s="1" t="str">
        <f>VLOOKUP(B327,Valores!$A$2:$F$223,5,FALSE)</f>
        <v>m³</v>
      </c>
      <c r="D327" s="1">
        <v>0</v>
      </c>
      <c r="E327" s="64">
        <f>VLOOKUP($B327,Valores!$A$2:$G$300,6,FALSE)*VLOOKUP(VLOOKUP($B327,Indices_Poder!$B$5:$E$250,3,FALSE),Indices_Poder!$G$6:$N$28,4,FALSE)</f>
        <v>5744.0577699282558</v>
      </c>
      <c r="F327" s="272">
        <f>$E327*VLOOKUP(F$315,Regional!$A$2:$B$7,2,FALSE)</f>
        <v>5815.858492052359</v>
      </c>
      <c r="G327" s="272">
        <f>$E327*VLOOKUP(G$315,Regional!$A$2:$B$7,2,FALSE)</f>
        <v>5589.5426159171857</v>
      </c>
      <c r="H327" s="272">
        <f>$E327*VLOOKUP(H$315,Regional!$A$2:$B$7,2,FALSE)</f>
        <v>5899.1473297163184</v>
      </c>
      <c r="I327" s="272">
        <f>$E327*VLOOKUP(I$315,Regional!$A$2:$B$7,2,FALSE)</f>
        <v>5777.3733049938401</v>
      </c>
      <c r="J327" s="273">
        <f>$E327*VLOOKUP(J$315,Regional!$A$2:$B$7,2,FALSE)</f>
        <v>5827.9210133692077</v>
      </c>
      <c r="K327" s="66">
        <f t="shared" si="128"/>
        <v>0</v>
      </c>
      <c r="L327" s="65">
        <f t="shared" si="129"/>
        <v>0</v>
      </c>
      <c r="M327" s="65">
        <f t="shared" si="129"/>
        <v>0</v>
      </c>
      <c r="N327" s="65">
        <f t="shared" si="129"/>
        <v>0</v>
      </c>
      <c r="O327" s="65">
        <f t="shared" si="129"/>
        <v>0</v>
      </c>
      <c r="P327" s="133">
        <f t="shared" si="129"/>
        <v>0</v>
      </c>
      <c r="Q327" s="185">
        <f>VLOOKUP(B327,Valores!$A$2:$P$300,14,FALSE)</f>
        <v>1</v>
      </c>
      <c r="R327" s="185">
        <f>VLOOKUP(B327,Valores!$A$2:$P$300,15,FALSE)</f>
        <v>3.1300000000000001E-2</v>
      </c>
      <c r="S327" s="186">
        <f t="shared" si="130"/>
        <v>0</v>
      </c>
      <c r="T327" s="186">
        <f t="shared" si="126"/>
        <v>0</v>
      </c>
      <c r="U327" s="186">
        <f t="shared" si="126"/>
        <v>0</v>
      </c>
      <c r="V327" s="186">
        <f t="shared" si="126"/>
        <v>0</v>
      </c>
      <c r="W327" s="186">
        <f t="shared" si="126"/>
        <v>0</v>
      </c>
      <c r="Y327" s="174">
        <f t="shared" si="131"/>
        <v>0</v>
      </c>
      <c r="Z327" s="31">
        <f t="shared" si="131"/>
        <v>0</v>
      </c>
      <c r="AA327" s="31">
        <f t="shared" si="131"/>
        <v>0</v>
      </c>
      <c r="AB327" s="31">
        <f t="shared" si="131"/>
        <v>0</v>
      </c>
      <c r="AC327" s="220">
        <f t="shared" si="131"/>
        <v>0</v>
      </c>
      <c r="AE327" s="186">
        <f t="shared" si="127"/>
        <v>0</v>
      </c>
      <c r="AF327" s="29">
        <f t="shared" si="127"/>
        <v>0</v>
      </c>
      <c r="AG327" s="29">
        <f t="shared" si="127"/>
        <v>0</v>
      </c>
      <c r="AH327" s="29">
        <f t="shared" si="127"/>
        <v>0</v>
      </c>
      <c r="AI327" s="187">
        <f t="shared" si="127"/>
        <v>0</v>
      </c>
    </row>
    <row r="328" spans="1:35" x14ac:dyDescent="0.2">
      <c r="A328" s="250">
        <v>13</v>
      </c>
      <c r="B328" s="1" t="s">
        <v>248</v>
      </c>
      <c r="C328" s="1" t="str">
        <f>VLOOKUP(B328,Valores!$A$2:$F$223,5,FALSE)</f>
        <v>m³</v>
      </c>
      <c r="D328" s="1">
        <v>0</v>
      </c>
      <c r="E328" s="64">
        <f>VLOOKUP($B328,Valores!$A$2:$G$300,6,FALSE)*VLOOKUP(VLOOKUP($B328,Indices_Poder!$B$5:$E$250,3,FALSE),Indices_Poder!$G$6:$N$28,4,FALSE)</f>
        <v>5744.0577699282558</v>
      </c>
      <c r="F328" s="272">
        <f>$E328*VLOOKUP(F$315,Regional!$A$2:$B$7,2,FALSE)</f>
        <v>5815.858492052359</v>
      </c>
      <c r="G328" s="272">
        <f>$E328*VLOOKUP(G$315,Regional!$A$2:$B$7,2,FALSE)</f>
        <v>5589.5426159171857</v>
      </c>
      <c r="H328" s="272">
        <f>$E328*VLOOKUP(H$315,Regional!$A$2:$B$7,2,FALSE)</f>
        <v>5899.1473297163184</v>
      </c>
      <c r="I328" s="272">
        <f>$E328*VLOOKUP(I$315,Regional!$A$2:$B$7,2,FALSE)</f>
        <v>5777.3733049938401</v>
      </c>
      <c r="J328" s="273">
        <f>$E328*VLOOKUP(J$315,Regional!$A$2:$B$7,2,FALSE)</f>
        <v>5827.9210133692077</v>
      </c>
      <c r="K328" s="66">
        <f t="shared" si="128"/>
        <v>0</v>
      </c>
      <c r="L328" s="65">
        <f t="shared" si="129"/>
        <v>0</v>
      </c>
      <c r="M328" s="65">
        <f t="shared" si="129"/>
        <v>0</v>
      </c>
      <c r="N328" s="65">
        <f t="shared" si="129"/>
        <v>0</v>
      </c>
      <c r="O328" s="65">
        <f t="shared" si="129"/>
        <v>0</v>
      </c>
      <c r="P328" s="133">
        <f t="shared" si="129"/>
        <v>0</v>
      </c>
      <c r="Q328" s="185">
        <f>VLOOKUP(B328,Valores!$A$2:$P$300,14,FALSE)</f>
        <v>1</v>
      </c>
      <c r="R328" s="185">
        <f>VLOOKUP(B328,Valores!$A$2:$P$300,15,FALSE)</f>
        <v>3.1300000000000001E-2</v>
      </c>
      <c r="S328" s="186">
        <f t="shared" si="130"/>
        <v>0</v>
      </c>
      <c r="T328" s="186">
        <f t="shared" si="126"/>
        <v>0</v>
      </c>
      <c r="U328" s="186">
        <f t="shared" si="126"/>
        <v>0</v>
      </c>
      <c r="V328" s="186">
        <f t="shared" si="126"/>
        <v>0</v>
      </c>
      <c r="W328" s="186">
        <f t="shared" si="126"/>
        <v>0</v>
      </c>
      <c r="Y328" s="174">
        <f t="shared" si="131"/>
        <v>0</v>
      </c>
      <c r="Z328" s="31">
        <f t="shared" si="131"/>
        <v>0</v>
      </c>
      <c r="AA328" s="31">
        <f t="shared" si="131"/>
        <v>0</v>
      </c>
      <c r="AB328" s="31">
        <f t="shared" si="131"/>
        <v>0</v>
      </c>
      <c r="AC328" s="220">
        <f t="shared" si="131"/>
        <v>0</v>
      </c>
      <c r="AE328" s="186">
        <f t="shared" si="127"/>
        <v>0</v>
      </c>
      <c r="AF328" s="29">
        <f t="shared" si="127"/>
        <v>0</v>
      </c>
      <c r="AG328" s="29">
        <f t="shared" si="127"/>
        <v>0</v>
      </c>
      <c r="AH328" s="29">
        <f t="shared" si="127"/>
        <v>0</v>
      </c>
      <c r="AI328" s="187">
        <f t="shared" si="127"/>
        <v>0</v>
      </c>
    </row>
    <row r="329" spans="1:35" x14ac:dyDescent="0.2">
      <c r="A329" s="250">
        <v>14</v>
      </c>
      <c r="B329" s="1" t="s">
        <v>217</v>
      </c>
      <c r="C329" s="1" t="str">
        <f>VLOOKUP(B329,Valores!$A$2:$F$223,5,FALSE)</f>
        <v>m³</v>
      </c>
      <c r="D329" s="135">
        <v>60</v>
      </c>
      <c r="E329" s="64">
        <f>VLOOKUP($B329,Valores!$A$2:$G$300,6,FALSE)*VLOOKUP(VLOOKUP($B329,Indices_Poder!$B$5:$E$250,3,FALSE),Indices_Poder!$G$6:$N$28,4,FALSE)</f>
        <v>5744.0577699282558</v>
      </c>
      <c r="F329" s="272">
        <f>$E329*VLOOKUP(F$315,Regional!$A$2:$B$7,2,FALSE)</f>
        <v>5815.858492052359</v>
      </c>
      <c r="G329" s="272">
        <f>$E329*VLOOKUP(G$315,Regional!$A$2:$B$7,2,FALSE)</f>
        <v>5589.5426159171857</v>
      </c>
      <c r="H329" s="272">
        <f>$E329*VLOOKUP(H$315,Regional!$A$2:$B$7,2,FALSE)</f>
        <v>5899.1473297163184</v>
      </c>
      <c r="I329" s="272">
        <f>$E329*VLOOKUP(I$315,Regional!$A$2:$B$7,2,FALSE)</f>
        <v>5777.3733049938401</v>
      </c>
      <c r="J329" s="273">
        <f>$E329*VLOOKUP(J$315,Regional!$A$2:$B$7,2,FALSE)</f>
        <v>5827.9210133692077</v>
      </c>
      <c r="K329" s="74">
        <f t="shared" si="128"/>
        <v>344643.46619569534</v>
      </c>
      <c r="L329" s="253">
        <f t="shared" si="129"/>
        <v>348951.50952314155</v>
      </c>
      <c r="M329" s="253">
        <f t="shared" si="129"/>
        <v>335372.55695503112</v>
      </c>
      <c r="N329" s="253">
        <f t="shared" si="129"/>
        <v>353948.83978297911</v>
      </c>
      <c r="O329" s="253">
        <f t="shared" si="129"/>
        <v>346642.39829963038</v>
      </c>
      <c r="P329" s="254">
        <f t="shared" si="129"/>
        <v>349675.26080215245</v>
      </c>
      <c r="Q329" s="185">
        <f>VLOOKUP(B329,Valores!$A$2:$P$300,14,FALSE)</f>
        <v>1</v>
      </c>
      <c r="R329" s="185">
        <f>VLOOKUP(B329,Valores!$A$2:$P$300,15,FALSE)</f>
        <v>3.1300000000000001E-2</v>
      </c>
      <c r="S329" s="186">
        <f t="shared" si="130"/>
        <v>0</v>
      </c>
      <c r="T329" s="186">
        <f t="shared" si="126"/>
        <v>0</v>
      </c>
      <c r="U329" s="186">
        <f t="shared" si="126"/>
        <v>0</v>
      </c>
      <c r="V329" s="186">
        <f t="shared" si="126"/>
        <v>0</v>
      </c>
      <c r="W329" s="186">
        <f t="shared" si="126"/>
        <v>0</v>
      </c>
      <c r="Y329" s="174">
        <f t="shared" si="131"/>
        <v>348951.50952314155</v>
      </c>
      <c r="Z329" s="31">
        <f t="shared" si="131"/>
        <v>335372.55695503112</v>
      </c>
      <c r="AA329" s="31">
        <f t="shared" si="131"/>
        <v>353948.83978297911</v>
      </c>
      <c r="AB329" s="31">
        <f t="shared" si="131"/>
        <v>346642.39829963038</v>
      </c>
      <c r="AC329" s="220">
        <f t="shared" si="131"/>
        <v>349675.26080215245</v>
      </c>
      <c r="AE329" s="186">
        <f t="shared" si="127"/>
        <v>348951.50952314155</v>
      </c>
      <c r="AF329" s="29">
        <f t="shared" si="127"/>
        <v>335372.55695503112</v>
      </c>
      <c r="AG329" s="29">
        <f t="shared" si="127"/>
        <v>353948.83978297911</v>
      </c>
      <c r="AH329" s="29">
        <f t="shared" si="127"/>
        <v>346642.39829963038</v>
      </c>
      <c r="AI329" s="187">
        <f t="shared" si="127"/>
        <v>349675.26080215245</v>
      </c>
    </row>
    <row r="330" spans="1:35" s="29" customFormat="1" x14ac:dyDescent="0.2">
      <c r="A330" s="79"/>
      <c r="B330" s="80" t="s">
        <v>143</v>
      </c>
      <c r="C330" s="80"/>
      <c r="D330" s="81"/>
      <c r="E330" s="82"/>
      <c r="F330" s="83"/>
      <c r="G330" s="83"/>
      <c r="H330" s="83"/>
      <c r="I330" s="83"/>
      <c r="J330" s="83"/>
      <c r="K330" s="192">
        <f>SUM(K316:K329)</f>
        <v>12197698.306143735</v>
      </c>
      <c r="L330" s="83">
        <f>SUM(L316:L329)</f>
        <v>12350169.534970533</v>
      </c>
      <c r="M330" s="83">
        <f t="shared" ref="M330:P330" si="132">SUM(M316:M329)</f>
        <v>11869580.221708465</v>
      </c>
      <c r="N330" s="83">
        <f t="shared" si="132"/>
        <v>12527036.160409616</v>
      </c>
      <c r="O330" s="83">
        <f t="shared" si="132"/>
        <v>12268444.956319371</v>
      </c>
      <c r="P330" s="83">
        <f t="shared" si="132"/>
        <v>12375784.701413432</v>
      </c>
      <c r="S330" s="174">
        <f>SUMIF($Q316:$Q329,"&lt;&gt;Rateio",AE316:AE329)</f>
        <v>12350169.534970533</v>
      </c>
      <c r="T330" s="174">
        <f>SUMIF($Q316:$Q329,"&lt;&gt;Rateio",AF316:AF329)</f>
        <v>11869580.221708465</v>
      </c>
      <c r="U330" s="174">
        <f>SUMIF($Q316:$Q329,"&lt;&gt;Rateio",AG316:AG329)</f>
        <v>12527036.160409616</v>
      </c>
      <c r="V330" s="174">
        <f>SUMIF($Q316:$Q329,"&lt;&gt;Rateio",AH316:AH329)</f>
        <v>12268444.956319371</v>
      </c>
      <c r="W330" s="214">
        <f>SUMIF($Q316:$Q329,"&lt;&gt;Rateio",AI316:AI329)</f>
        <v>12375784.701413432</v>
      </c>
      <c r="Y330" s="186"/>
      <c r="AC330" s="187"/>
      <c r="AE330" s="186"/>
      <c r="AI330" s="187"/>
    </row>
    <row r="331" spans="1:35" s="29" customFormat="1" ht="12.75" hidden="1" customHeight="1" x14ac:dyDescent="0.2">
      <c r="A331" s="79"/>
      <c r="B331" s="80"/>
      <c r="C331" s="80"/>
      <c r="D331" s="81"/>
      <c r="E331" s="137" t="s">
        <v>118</v>
      </c>
      <c r="F331" s="87" t="s">
        <v>129</v>
      </c>
      <c r="G331" s="87" t="s">
        <v>130</v>
      </c>
      <c r="H331" s="87" t="s">
        <v>142</v>
      </c>
      <c r="I331" s="87" t="s">
        <v>132</v>
      </c>
      <c r="J331" s="87" t="s">
        <v>133</v>
      </c>
      <c r="K331" s="88"/>
      <c r="L331" s="83"/>
      <c r="M331" s="83"/>
      <c r="N331" s="83"/>
      <c r="O331" s="83"/>
      <c r="P331" s="83"/>
      <c r="S331" s="186"/>
      <c r="T331" s="186"/>
      <c r="U331" s="186"/>
      <c r="V331" s="186"/>
      <c r="W331" s="219"/>
      <c r="Y331" s="186"/>
      <c r="AC331" s="187"/>
      <c r="AE331" s="186"/>
      <c r="AI331" s="187"/>
    </row>
    <row r="332" spans="1:35" s="29" customFormat="1" ht="12.75" hidden="1" customHeight="1" x14ac:dyDescent="0.2">
      <c r="A332" s="89"/>
      <c r="B332" s="90" t="s">
        <v>206</v>
      </c>
      <c r="C332" s="90"/>
      <c r="D332" s="91"/>
      <c r="E332" s="92" t="e">
        <f>(SUMIF(#REF!,"Obras civis",K316:K329)+#REF!)*3.98%</f>
        <v>#REF!</v>
      </c>
      <c r="F332" s="93" t="e">
        <f>(SUMIF(#REF!,"Obras civis",L316:L329)+#REF!)*3.98%</f>
        <v>#REF!</v>
      </c>
      <c r="G332" s="93" t="e">
        <f>(SUMIF(#REF!,"Obras civis",M316:M329)+#REF!)*3.98%</f>
        <v>#REF!</v>
      </c>
      <c r="H332" s="93" t="e">
        <f>(SUMIF(#REF!,"Obras civis",N316:N329)+#REF!)*3.98%</f>
        <v>#REF!</v>
      </c>
      <c r="I332" s="93" t="e">
        <f>(SUMIF(#REF!,"Obras civis",O316:O329)+#REF!)*3.98%</f>
        <v>#REF!</v>
      </c>
      <c r="J332" s="93" t="e">
        <f>(SUMIF(#REF!,"Obras civis",P316:P329)+#REF!)*3.98%</f>
        <v>#REF!</v>
      </c>
      <c r="K332" s="92"/>
      <c r="L332" s="93"/>
      <c r="M332" s="93"/>
      <c r="N332" s="93"/>
      <c r="O332" s="93"/>
      <c r="P332" s="93"/>
      <c r="S332" s="186"/>
      <c r="T332" s="186"/>
      <c r="U332" s="186"/>
      <c r="V332" s="186"/>
      <c r="W332" s="219"/>
      <c r="Y332" s="186"/>
      <c r="AC332" s="187"/>
      <c r="AE332" s="186"/>
      <c r="AI332" s="187"/>
    </row>
    <row r="333" spans="1:35" s="29" customFormat="1" ht="12.75" hidden="1" customHeight="1" x14ac:dyDescent="0.2">
      <c r="A333" s="89"/>
      <c r="B333" s="90" t="s">
        <v>145</v>
      </c>
      <c r="C333" s="97"/>
      <c r="D333" s="98"/>
      <c r="E333" s="99" t="e">
        <f>K330+#REF!+E332</f>
        <v>#REF!</v>
      </c>
      <c r="F333" s="100" t="e">
        <f>L330+#REF!+F332</f>
        <v>#REF!</v>
      </c>
      <c r="G333" s="100" t="e">
        <f>M330+#REF!+G332</f>
        <v>#REF!</v>
      </c>
      <c r="H333" s="100" t="e">
        <f>N330+#REF!+H332</f>
        <v>#REF!</v>
      </c>
      <c r="I333" s="100" t="e">
        <f>O330+#REF!+I332</f>
        <v>#REF!</v>
      </c>
      <c r="J333" s="100" t="e">
        <f>P330+#REF!+J332</f>
        <v>#REF!</v>
      </c>
      <c r="K333" s="99"/>
      <c r="L333" s="100"/>
      <c r="M333" s="100"/>
      <c r="N333" s="100"/>
      <c r="O333" s="100"/>
      <c r="P333" s="100"/>
      <c r="S333" s="186"/>
      <c r="T333" s="186"/>
      <c r="U333" s="186"/>
      <c r="V333" s="186"/>
      <c r="W333" s="219"/>
      <c r="Y333" s="186"/>
      <c r="AC333" s="187"/>
      <c r="AE333" s="186"/>
      <c r="AI333" s="187"/>
    </row>
    <row r="334" spans="1:35" s="29" customFormat="1" ht="12.75" hidden="1" customHeight="1" x14ac:dyDescent="0.2">
      <c r="A334" s="89"/>
      <c r="B334" s="90" t="s">
        <v>146</v>
      </c>
      <c r="C334" s="90"/>
      <c r="D334" s="91"/>
      <c r="E334" s="92" t="e">
        <f>E333*2.7%</f>
        <v>#REF!</v>
      </c>
      <c r="F334" s="93" t="e">
        <f>F333*2.7%</f>
        <v>#REF!</v>
      </c>
      <c r="G334" s="93" t="e">
        <f t="shared" ref="G334:J334" si="133">G333*2.7%</f>
        <v>#REF!</v>
      </c>
      <c r="H334" s="93" t="e">
        <f t="shared" si="133"/>
        <v>#REF!</v>
      </c>
      <c r="I334" s="93" t="e">
        <f t="shared" si="133"/>
        <v>#REF!</v>
      </c>
      <c r="J334" s="93" t="e">
        <f t="shared" si="133"/>
        <v>#REF!</v>
      </c>
      <c r="K334" s="92"/>
      <c r="L334" s="93"/>
      <c r="M334" s="93"/>
      <c r="N334" s="93"/>
      <c r="O334" s="93"/>
      <c r="P334" s="93"/>
      <c r="S334" s="186"/>
      <c r="T334" s="186"/>
      <c r="U334" s="186"/>
      <c r="V334" s="186"/>
      <c r="W334" s="219"/>
      <c r="Y334" s="186"/>
      <c r="AC334" s="187"/>
      <c r="AE334" s="186"/>
      <c r="AI334" s="187"/>
    </row>
    <row r="335" spans="1:35" s="29" customFormat="1" ht="12.75" hidden="1" customHeight="1" x14ac:dyDescent="0.2">
      <c r="A335" s="89"/>
      <c r="B335" s="90" t="s">
        <v>147</v>
      </c>
      <c r="C335" s="97"/>
      <c r="D335" s="98"/>
      <c r="E335" s="99" t="e">
        <f>E333*1.4%</f>
        <v>#REF!</v>
      </c>
      <c r="F335" s="100" t="e">
        <f>F333*1.4%</f>
        <v>#REF!</v>
      </c>
      <c r="G335" s="100" t="e">
        <f t="shared" ref="G335:J335" si="134">G333*1.4%</f>
        <v>#REF!</v>
      </c>
      <c r="H335" s="100" t="e">
        <f t="shared" si="134"/>
        <v>#REF!</v>
      </c>
      <c r="I335" s="100" t="e">
        <f t="shared" si="134"/>
        <v>#REF!</v>
      </c>
      <c r="J335" s="100" t="e">
        <f t="shared" si="134"/>
        <v>#REF!</v>
      </c>
      <c r="K335" s="99"/>
      <c r="L335" s="100"/>
      <c r="M335" s="100"/>
      <c r="N335" s="100"/>
      <c r="O335" s="100"/>
      <c r="P335" s="100"/>
      <c r="S335" s="186"/>
      <c r="T335" s="186"/>
      <c r="U335" s="186"/>
      <c r="V335" s="186"/>
      <c r="W335" s="219"/>
      <c r="Y335" s="186"/>
      <c r="AC335" s="187"/>
      <c r="AE335" s="186"/>
      <c r="AI335" s="187"/>
    </row>
    <row r="336" spans="1:35" s="29" customFormat="1" ht="12.75" hidden="1" customHeight="1" x14ac:dyDescent="0.2">
      <c r="A336" s="89"/>
      <c r="B336" s="90" t="s">
        <v>148</v>
      </c>
      <c r="C336" s="90"/>
      <c r="D336" s="90"/>
      <c r="E336" s="92" t="e">
        <f>E333*3.99%</f>
        <v>#REF!</v>
      </c>
      <c r="F336" s="93" t="e">
        <f>F333*3.99%</f>
        <v>#REF!</v>
      </c>
      <c r="G336" s="93" t="e">
        <f t="shared" ref="G336:J336" si="135">G333*3.99%</f>
        <v>#REF!</v>
      </c>
      <c r="H336" s="93" t="e">
        <f t="shared" si="135"/>
        <v>#REF!</v>
      </c>
      <c r="I336" s="93" t="e">
        <f t="shared" si="135"/>
        <v>#REF!</v>
      </c>
      <c r="J336" s="93" t="e">
        <f t="shared" si="135"/>
        <v>#REF!</v>
      </c>
      <c r="K336" s="92"/>
      <c r="L336" s="93"/>
      <c r="M336" s="93"/>
      <c r="N336" s="93"/>
      <c r="O336" s="93"/>
      <c r="P336" s="93"/>
      <c r="S336" s="186"/>
      <c r="T336" s="186"/>
      <c r="U336" s="186"/>
      <c r="V336" s="186"/>
      <c r="W336" s="219"/>
      <c r="Y336" s="186"/>
      <c r="AC336" s="187"/>
      <c r="AE336" s="186"/>
      <c r="AI336" s="187"/>
    </row>
    <row r="337" spans="1:35" s="29" customFormat="1" ht="12.75" hidden="1" customHeight="1" x14ac:dyDescent="0.2">
      <c r="A337" s="89"/>
      <c r="B337" s="104" t="s">
        <v>149</v>
      </c>
      <c r="C337" s="104"/>
      <c r="D337" s="105"/>
      <c r="E337" s="106" t="e">
        <f>E333*2.7%</f>
        <v>#REF!</v>
      </c>
      <c r="F337" s="107" t="e">
        <f>F333*2.7%</f>
        <v>#REF!</v>
      </c>
      <c r="G337" s="107" t="e">
        <f t="shared" ref="G337:J337" si="136">G333*2.7%</f>
        <v>#REF!</v>
      </c>
      <c r="H337" s="107" t="e">
        <f t="shared" si="136"/>
        <v>#REF!</v>
      </c>
      <c r="I337" s="107" t="e">
        <f t="shared" si="136"/>
        <v>#REF!</v>
      </c>
      <c r="J337" s="107" t="e">
        <f t="shared" si="136"/>
        <v>#REF!</v>
      </c>
      <c r="K337" s="106"/>
      <c r="L337" s="107"/>
      <c r="M337" s="107"/>
      <c r="N337" s="107"/>
      <c r="O337" s="107"/>
      <c r="P337" s="107"/>
      <c r="S337" s="186"/>
      <c r="T337" s="186"/>
      <c r="U337" s="186"/>
      <c r="V337" s="186"/>
      <c r="W337" s="219"/>
      <c r="Y337" s="186"/>
      <c r="AC337" s="187"/>
      <c r="AE337" s="186"/>
      <c r="AI337" s="187"/>
    </row>
    <row r="338" spans="1:35" s="29" customFormat="1" ht="12.75" hidden="1" customHeight="1" x14ac:dyDescent="0.2">
      <c r="A338" s="89"/>
      <c r="B338" s="90" t="s">
        <v>150</v>
      </c>
      <c r="C338" s="90"/>
      <c r="D338" s="91"/>
      <c r="E338" s="106" t="e">
        <f>E333+E334+E335+E336+E337</f>
        <v>#REF!</v>
      </c>
      <c r="F338" s="93" t="e">
        <f>F333+F334+F335+F336+F337</f>
        <v>#REF!</v>
      </c>
      <c r="G338" s="93" t="e">
        <f t="shared" ref="G338:J338" si="137">G333+G334+G335+G336+G337</f>
        <v>#REF!</v>
      </c>
      <c r="H338" s="93" t="e">
        <f t="shared" si="137"/>
        <v>#REF!</v>
      </c>
      <c r="I338" s="93" t="e">
        <f t="shared" si="137"/>
        <v>#REF!</v>
      </c>
      <c r="J338" s="93" t="e">
        <f t="shared" si="137"/>
        <v>#REF!</v>
      </c>
      <c r="K338" s="92"/>
      <c r="L338" s="93"/>
      <c r="M338" s="93"/>
      <c r="N338" s="93"/>
      <c r="O338" s="93"/>
      <c r="P338" s="93"/>
      <c r="S338" s="186"/>
      <c r="T338" s="186"/>
      <c r="U338" s="186"/>
      <c r="V338" s="186"/>
      <c r="W338" s="219"/>
      <c r="Y338" s="186"/>
      <c r="AC338" s="187"/>
      <c r="AE338" s="186"/>
      <c r="AI338" s="187"/>
    </row>
    <row r="339" spans="1:35" s="29" customFormat="1" ht="12.75" hidden="1" customHeight="1" x14ac:dyDescent="0.2">
      <c r="A339" s="90"/>
      <c r="B339" s="90" t="s">
        <v>151</v>
      </c>
      <c r="C339" s="90"/>
      <c r="D339" s="91"/>
      <c r="E339" s="92" t="e">
        <f t="shared" ref="E339:J339" si="138">E338*3%</f>
        <v>#REF!</v>
      </c>
      <c r="F339" s="93" t="e">
        <f t="shared" si="138"/>
        <v>#REF!</v>
      </c>
      <c r="G339" s="93" t="e">
        <f t="shared" si="138"/>
        <v>#REF!</v>
      </c>
      <c r="H339" s="93" t="e">
        <f t="shared" si="138"/>
        <v>#REF!</v>
      </c>
      <c r="I339" s="93" t="e">
        <f t="shared" si="138"/>
        <v>#REF!</v>
      </c>
      <c r="J339" s="93" t="e">
        <f t="shared" si="138"/>
        <v>#REF!</v>
      </c>
      <c r="K339" s="92"/>
      <c r="L339" s="93"/>
      <c r="M339" s="93"/>
      <c r="N339" s="93"/>
      <c r="O339" s="93"/>
      <c r="P339" s="93"/>
      <c r="S339" s="186"/>
      <c r="T339" s="186"/>
      <c r="U339" s="186"/>
      <c r="V339" s="186"/>
      <c r="W339" s="219"/>
      <c r="Y339" s="186"/>
      <c r="AC339" s="187"/>
      <c r="AE339" s="186"/>
      <c r="AI339" s="187"/>
    </row>
    <row r="340" spans="1:35" s="29" customFormat="1" ht="12.75" hidden="1" customHeight="1" x14ac:dyDescent="0.2">
      <c r="A340" s="110"/>
      <c r="B340" s="110" t="s">
        <v>152</v>
      </c>
      <c r="C340" s="110"/>
      <c r="D340" s="111"/>
      <c r="E340" s="112" t="e">
        <f>E338*2.7%</f>
        <v>#REF!</v>
      </c>
      <c r="F340" s="103" t="e">
        <f>F338*2.7%</f>
        <v>#REF!</v>
      </c>
      <c r="G340" s="103" t="e">
        <f t="shared" ref="G340:J340" si="139">G338*2.7%</f>
        <v>#REF!</v>
      </c>
      <c r="H340" s="103" t="e">
        <f t="shared" si="139"/>
        <v>#REF!</v>
      </c>
      <c r="I340" s="103" t="e">
        <f t="shared" si="139"/>
        <v>#REF!</v>
      </c>
      <c r="J340" s="103" t="e">
        <f t="shared" si="139"/>
        <v>#REF!</v>
      </c>
      <c r="K340" s="112"/>
      <c r="L340" s="103"/>
      <c r="M340" s="103"/>
      <c r="N340" s="103"/>
      <c r="O340" s="103"/>
      <c r="P340" s="103"/>
      <c r="S340" s="186"/>
      <c r="T340" s="186"/>
      <c r="U340" s="186"/>
      <c r="V340" s="186"/>
      <c r="W340" s="219"/>
      <c r="Y340" s="186"/>
      <c r="AC340" s="187"/>
      <c r="AE340" s="186"/>
      <c r="AI340" s="187"/>
    </row>
    <row r="341" spans="1:35" s="29" customFormat="1" x14ac:dyDescent="0.2">
      <c r="A341" s="79"/>
      <c r="B341" s="80" t="s">
        <v>153</v>
      </c>
      <c r="C341" s="80"/>
      <c r="D341" s="81"/>
      <c r="E341" s="82">
        <f>K330*(1+Entrada!$J$13)</f>
        <v>17974528.223933406</v>
      </c>
      <c r="F341" s="83">
        <f>L330*(1+Entrada!$J$13)</f>
        <v>18199209.82673258</v>
      </c>
      <c r="G341" s="83">
        <f>M330*(1+Entrada!$J$13)</f>
        <v>17491013.414709594</v>
      </c>
      <c r="H341" s="83">
        <f>N330*(1+Entrada!$J$13)</f>
        <v>18459840.485979609</v>
      </c>
      <c r="I341" s="83">
        <f>O330*(1+Entrada!$J$13)</f>
        <v>18078780.487632226</v>
      </c>
      <c r="J341" s="83">
        <f>P330*(1+Entrada!$J$13)</f>
        <v>18236956.336002834</v>
      </c>
      <c r="K341" s="82"/>
      <c r="L341" s="83"/>
      <c r="M341" s="83"/>
      <c r="N341" s="83"/>
      <c r="O341" s="83"/>
      <c r="P341" s="83"/>
      <c r="S341" s="174">
        <f>SUMIF($Q316:$Q329,"&lt;&gt;Rateio",Y316:Y329)</f>
        <v>12350169.534970533</v>
      </c>
      <c r="T341" s="174">
        <f>SUMIF($Q316:$Q329,"&lt;&gt;Rateio",Z316:Z329)</f>
        <v>11869580.221708465</v>
      </c>
      <c r="U341" s="174">
        <f>SUMIF($Q316:$Q329,"&lt;&gt;Rateio",AA316:AA329)</f>
        <v>12527036.160409616</v>
      </c>
      <c r="V341" s="174">
        <f>SUMIF($Q316:$Q329,"&lt;&gt;Rateio",AB316:AB329)</f>
        <v>12268444.956319371</v>
      </c>
      <c r="W341" s="214">
        <f>SUMIF($Q316:$Q329,"&lt;&gt;Rateio",AC316:AC329)</f>
        <v>12375784.701413432</v>
      </c>
      <c r="Y341" s="186"/>
      <c r="AC341" s="187"/>
      <c r="AE341" s="186"/>
      <c r="AI341" s="187"/>
    </row>
    <row r="342" spans="1:35" s="29" customFormat="1" x14ac:dyDescent="0.2">
      <c r="C342" s="231"/>
      <c r="E342" s="168">
        <f>AVERAGE(F342:J342)</f>
        <v>1</v>
      </c>
      <c r="F342" s="193">
        <f>S342</f>
        <v>1</v>
      </c>
      <c r="G342" s="194">
        <f>T342</f>
        <v>1</v>
      </c>
      <c r="H342" s="194">
        <f>U342</f>
        <v>1</v>
      </c>
      <c r="I342" s="194">
        <f>V342</f>
        <v>1</v>
      </c>
      <c r="J342" s="195">
        <f>W342</f>
        <v>1</v>
      </c>
      <c r="K342" s="233"/>
      <c r="L342" s="233"/>
      <c r="M342" s="233"/>
      <c r="N342" s="31"/>
      <c r="O342" s="31"/>
      <c r="P342" s="31"/>
      <c r="Q342" s="31"/>
      <c r="S342" s="196">
        <f>S330/S341</f>
        <v>1</v>
      </c>
      <c r="T342" s="196">
        <f>T330/T341</f>
        <v>1</v>
      </c>
      <c r="U342" s="196">
        <f>U330/U341</f>
        <v>1</v>
      </c>
      <c r="V342" s="196">
        <f>V330/V341</f>
        <v>1</v>
      </c>
      <c r="W342" s="255">
        <f>W330/W341</f>
        <v>1</v>
      </c>
      <c r="Y342" s="196"/>
      <c r="Z342" s="197"/>
      <c r="AA342" s="197"/>
      <c r="AB342" s="197"/>
      <c r="AC342" s="198"/>
      <c r="AE342" s="196"/>
      <c r="AF342" s="197"/>
      <c r="AG342" s="197"/>
      <c r="AH342" s="197"/>
      <c r="AI342" s="198"/>
    </row>
    <row r="343" spans="1:35" s="29" customFormat="1" x14ac:dyDescent="0.2">
      <c r="C343" s="231"/>
      <c r="E343" s="199"/>
      <c r="F343" s="200"/>
      <c r="G343" s="200"/>
      <c r="H343" s="200"/>
      <c r="I343" s="200"/>
      <c r="J343" s="200"/>
      <c r="K343" s="233"/>
      <c r="L343" s="233"/>
      <c r="M343" s="233"/>
      <c r="N343" s="31"/>
      <c r="O343" s="31"/>
      <c r="P343" s="31"/>
      <c r="Q343" s="31"/>
    </row>
    <row r="344" spans="1:35" s="29" customFormat="1" x14ac:dyDescent="0.2">
      <c r="C344" s="231"/>
      <c r="E344" s="199"/>
      <c r="F344" s="200"/>
      <c r="G344" s="200"/>
      <c r="H344" s="200"/>
      <c r="I344" s="200"/>
      <c r="J344" s="200"/>
      <c r="K344" s="233"/>
      <c r="L344" s="233"/>
      <c r="M344" s="233"/>
      <c r="N344" s="31"/>
      <c r="O344" s="31"/>
      <c r="P344" s="31"/>
      <c r="Q344" s="31"/>
    </row>
    <row r="345" spans="1:35" s="29" customFormat="1" x14ac:dyDescent="0.2">
      <c r="C345" s="231"/>
      <c r="E345" s="30"/>
      <c r="F345" s="233"/>
      <c r="G345" s="233"/>
      <c r="H345" s="233"/>
      <c r="I345" s="233"/>
      <c r="J345" s="233"/>
      <c r="K345" s="233"/>
      <c r="L345" s="233"/>
      <c r="M345" s="233"/>
      <c r="N345" s="31"/>
      <c r="O345" s="31"/>
      <c r="P345" s="31"/>
      <c r="Q345" s="31"/>
    </row>
    <row r="346" spans="1:35" s="35" customFormat="1" ht="12.75" customHeight="1" x14ac:dyDescent="0.25">
      <c r="B346" s="392" t="s">
        <v>324</v>
      </c>
      <c r="C346" s="232"/>
      <c r="D346" s="231"/>
      <c r="E346" s="233"/>
      <c r="F346" s="233"/>
      <c r="G346" s="231"/>
      <c r="H346" s="234"/>
      <c r="I346" s="235"/>
      <c r="J346" s="36"/>
      <c r="K346" s="36"/>
      <c r="L346" s="37"/>
      <c r="M346" s="36"/>
      <c r="N346" s="36"/>
      <c r="S346" s="171" t="s">
        <v>129</v>
      </c>
      <c r="T346" s="171" t="s">
        <v>130</v>
      </c>
      <c r="U346" s="171" t="s">
        <v>142</v>
      </c>
      <c r="V346" s="171" t="s">
        <v>132</v>
      </c>
      <c r="W346" s="213" t="s">
        <v>133</v>
      </c>
      <c r="Y346" s="171" t="s">
        <v>129</v>
      </c>
      <c r="Z346" s="171" t="s">
        <v>130</v>
      </c>
      <c r="AA346" s="171" t="s">
        <v>142</v>
      </c>
      <c r="AB346" s="171" t="s">
        <v>132</v>
      </c>
      <c r="AC346" s="213" t="s">
        <v>133</v>
      </c>
      <c r="AE346" s="171" t="s">
        <v>129</v>
      </c>
      <c r="AF346" s="171" t="s">
        <v>130</v>
      </c>
      <c r="AG346" s="171" t="s">
        <v>142</v>
      </c>
      <c r="AH346" s="171" t="s">
        <v>132</v>
      </c>
      <c r="AI346" s="213" t="s">
        <v>133</v>
      </c>
    </row>
    <row r="347" spans="1:35" s="35" customFormat="1" ht="12.75" customHeight="1" x14ac:dyDescent="0.2">
      <c r="B347" s="392"/>
      <c r="C347" s="236"/>
      <c r="D347" s="258"/>
      <c r="E347" s="267"/>
      <c r="F347" s="233"/>
      <c r="G347" s="258"/>
      <c r="H347" s="259"/>
      <c r="I347" s="259"/>
      <c r="J347" s="36"/>
      <c r="K347" s="36"/>
      <c r="L347" s="37"/>
      <c r="M347" s="36"/>
      <c r="N347" s="36"/>
      <c r="Q347" s="29" t="s">
        <v>202</v>
      </c>
      <c r="S347" s="174">
        <f>SUMIF($Q350:$Q363,"Rateio",L350:L363)+F375</f>
        <v>18228610.41459351</v>
      </c>
      <c r="T347" s="174">
        <f>SUMIF($Q350:$Q363,"Rateio",M350:M363)+G375</f>
        <v>17519269.920435499</v>
      </c>
      <c r="U347" s="174">
        <f>SUMIF($Q350:$Q363,"Rateio",N350:N363)+H375</f>
        <v>18489662.119296331</v>
      </c>
      <c r="V347" s="174">
        <f>SUMIF($Q350:$Q363,"Rateio",O350:O363)+I375</f>
        <v>18107986.523454964</v>
      </c>
      <c r="W347" s="214">
        <f>SUMIF($Q350:$Q363,"Rateio",P350:P363)+J375</f>
        <v>18266417.902860809</v>
      </c>
      <c r="Y347" s="215"/>
      <c r="AC347" s="175"/>
      <c r="AE347" s="215"/>
      <c r="AI347" s="175"/>
    </row>
    <row r="348" spans="1:35" s="44" customFormat="1" x14ac:dyDescent="0.2">
      <c r="A348" s="379" t="s">
        <v>136</v>
      </c>
      <c r="B348" s="393" t="s">
        <v>138</v>
      </c>
      <c r="C348" s="379" t="s">
        <v>3</v>
      </c>
      <c r="D348" s="396" t="s">
        <v>139</v>
      </c>
      <c r="E348" s="43">
        <f>$E$8</f>
        <v>44228</v>
      </c>
      <c r="F348" s="377" t="str">
        <f>$F$8</f>
        <v>Preço Unitário</v>
      </c>
      <c r="G348" s="377"/>
      <c r="H348" s="377"/>
      <c r="I348" s="377"/>
      <c r="J348" s="377"/>
      <c r="K348" s="43">
        <f>$K$8</f>
        <v>44228</v>
      </c>
      <c r="L348" s="378" t="str">
        <f>$L$8</f>
        <v>Preço Total</v>
      </c>
      <c r="M348" s="378"/>
      <c r="N348" s="378"/>
      <c r="O348" s="378"/>
      <c r="P348" s="378"/>
      <c r="Q348" s="176" t="s">
        <v>203</v>
      </c>
      <c r="S348" s="174">
        <f>SUMIF($R350:$R363,"UAR",L350:L363)</f>
        <v>0</v>
      </c>
      <c r="T348" s="174">
        <f>SUMIF($R350:$R363,"UAR",M350:M363)</f>
        <v>0</v>
      </c>
      <c r="U348" s="174">
        <f>SUMIF($R350:$R363,"UAR",N350:N363)</f>
        <v>0</v>
      </c>
      <c r="V348" s="174">
        <f>SUMIF($R350:$R363,"UAR",O350:O363)</f>
        <v>0</v>
      </c>
      <c r="W348" s="214">
        <f>SUMIF($R350:$R363,"UAR",P350:P363)</f>
        <v>0</v>
      </c>
      <c r="Y348" s="216"/>
      <c r="AC348" s="177"/>
      <c r="AE348" s="216"/>
      <c r="AI348" s="177"/>
    </row>
    <row r="349" spans="1:35" s="49" customFormat="1" x14ac:dyDescent="0.2">
      <c r="A349" s="379"/>
      <c r="B349" s="380"/>
      <c r="C349" s="379"/>
      <c r="D349" s="397"/>
      <c r="E349" s="45" t="s">
        <v>118</v>
      </c>
      <c r="F349" s="243" t="s">
        <v>129</v>
      </c>
      <c r="G349" s="243" t="s">
        <v>130</v>
      </c>
      <c r="H349" s="243" t="s">
        <v>142</v>
      </c>
      <c r="I349" s="243" t="s">
        <v>132</v>
      </c>
      <c r="J349" s="243" t="s">
        <v>133</v>
      </c>
      <c r="K349" s="45" t="s">
        <v>118</v>
      </c>
      <c r="L349" s="47" t="s">
        <v>129</v>
      </c>
      <c r="M349" s="47" t="s">
        <v>130</v>
      </c>
      <c r="N349" s="47" t="s">
        <v>142</v>
      </c>
      <c r="O349" s="47" t="s">
        <v>132</v>
      </c>
      <c r="P349" s="47" t="s">
        <v>133</v>
      </c>
      <c r="Q349" s="176" t="s">
        <v>204</v>
      </c>
      <c r="S349" s="181">
        <f>S348/S347</f>
        <v>0</v>
      </c>
      <c r="T349" s="181">
        <f>T348/T347</f>
        <v>0</v>
      </c>
      <c r="U349" s="181">
        <f>U348/U347</f>
        <v>0</v>
      </c>
      <c r="V349" s="181">
        <f>V348/V347</f>
        <v>0</v>
      </c>
      <c r="W349" s="217">
        <f>W348/W347</f>
        <v>0</v>
      </c>
      <c r="Y349" s="218"/>
      <c r="Z349" s="182"/>
      <c r="AA349" s="182"/>
      <c r="AB349" s="182"/>
      <c r="AC349" s="184"/>
      <c r="AE349" s="218"/>
      <c r="AF349" s="182"/>
      <c r="AG349" s="182"/>
      <c r="AH349" s="182"/>
      <c r="AI349" s="184"/>
    </row>
    <row r="350" spans="1:35" x14ac:dyDescent="0.2">
      <c r="A350" s="246">
        <v>1</v>
      </c>
      <c r="B350" s="116" t="s">
        <v>82</v>
      </c>
      <c r="C350" s="1" t="str">
        <f>VLOOKUP(B350,Valores!$A$2:$F$223,5,FALSE)</f>
        <v>unid.</v>
      </c>
      <c r="D350" s="247">
        <v>1</v>
      </c>
      <c r="E350" s="53">
        <f>EXP(10.90679)*POWER(Resumo!$C$77,0.38282)*POWER(Resumo!$D$77,0.00247)*POWER(Resumo!$E$77,0.45363)*(IF(Resumo!$F$77="ONAN/ONAF",0.8,IF(Resumo!$F$77="ONAN/ONAF/ONAF",1,1.1)))*1.024659*0.93*(1+Valores!$H$4)*(1+Valores!$I$4)*(1+Valores!$J$4)*VLOOKUP(VLOOKUP($B10,Indices_Poder!$B$5:$E$250,3,FALSE),Indices_Poder!$G$6:$N$28,8,FALSE)</f>
        <v>11519421.620732911</v>
      </c>
      <c r="F350" s="272">
        <f>$E350*VLOOKUP(F$349,Regional!$A$2:$B$7,2,FALSE)</f>
        <v>11663414.390992071</v>
      </c>
      <c r="G350" s="272">
        <f>$E350*VLOOKUP(G$349,Regional!$A$2:$B$7,2,FALSE)</f>
        <v>11209549.179135196</v>
      </c>
      <c r="H350" s="272">
        <f>$E350*VLOOKUP(H$349,Regional!$A$2:$B$7,2,FALSE)</f>
        <v>11830446.004492698</v>
      </c>
      <c r="I350" s="272">
        <f>$E350*VLOOKUP(I$349,Regional!$A$2:$B$7,2,FALSE)</f>
        <v>11586234.266133161</v>
      </c>
      <c r="J350" s="273">
        <f>$E350*VLOOKUP(J$349,Regional!$A$2:$B$7,2,FALSE)</f>
        <v>11687605.17639561</v>
      </c>
      <c r="K350" s="56">
        <f>D350*E350</f>
        <v>11519421.620732911</v>
      </c>
      <c r="L350" s="248">
        <f>D350*F350</f>
        <v>11663414.390992071</v>
      </c>
      <c r="M350" s="248">
        <f>D350*G350</f>
        <v>11209549.179135196</v>
      </c>
      <c r="N350" s="248">
        <f>D350*H350</f>
        <v>11830446.004492698</v>
      </c>
      <c r="O350" s="248">
        <f>D350*I350</f>
        <v>11586234.266133161</v>
      </c>
      <c r="P350" s="249">
        <f>D350*J350</f>
        <v>11687605.17639561</v>
      </c>
      <c r="Q350" s="185">
        <f>VLOOKUP(B350,Valores!$A$2:$P$300,14,FALSE)</f>
        <v>1</v>
      </c>
      <c r="R350" s="185">
        <f>VLOOKUP(B350,Valores!$A$2:$P$300,15,FALSE)</f>
        <v>2.86E-2</v>
      </c>
      <c r="S350" s="186">
        <f>IF($R350="UAR",L350*S$349,0)</f>
        <v>0</v>
      </c>
      <c r="T350" s="186">
        <f t="shared" ref="T350:W363" si="140">IF($R350="UAR",M350*T$349,0)</f>
        <v>0</v>
      </c>
      <c r="U350" s="186">
        <f t="shared" si="140"/>
        <v>0</v>
      </c>
      <c r="V350" s="186">
        <f t="shared" si="140"/>
        <v>0</v>
      </c>
      <c r="W350" s="186">
        <f t="shared" si="140"/>
        <v>0</v>
      </c>
      <c r="Y350" s="174">
        <f>L350+S350</f>
        <v>11663414.390992071</v>
      </c>
      <c r="Z350" s="31">
        <f>M350+T350</f>
        <v>11209549.179135196</v>
      </c>
      <c r="AA350" s="31">
        <f>N350+U350</f>
        <v>11830446.004492698</v>
      </c>
      <c r="AB350" s="31">
        <f>O350+V350</f>
        <v>11586234.266133161</v>
      </c>
      <c r="AC350" s="220">
        <f>P350+W350</f>
        <v>11687605.17639561</v>
      </c>
      <c r="AE350" s="186">
        <f t="shared" ref="AE350:AI363" si="141">IF($Q350="rateio",0,Y350*$Q350)</f>
        <v>11663414.390992071</v>
      </c>
      <c r="AF350" s="29">
        <f t="shared" si="141"/>
        <v>11209549.179135196</v>
      </c>
      <c r="AG350" s="29">
        <f t="shared" si="141"/>
        <v>11830446.004492698</v>
      </c>
      <c r="AH350" s="29">
        <f t="shared" si="141"/>
        <v>11586234.266133161</v>
      </c>
      <c r="AI350" s="187">
        <f t="shared" si="141"/>
        <v>11687605.17639561</v>
      </c>
    </row>
    <row r="351" spans="1:35" x14ac:dyDescent="0.2">
      <c r="A351" s="250">
        <v>2</v>
      </c>
      <c r="B351" s="1" t="s">
        <v>238</v>
      </c>
      <c r="C351" s="1" t="str">
        <f>VLOOKUP(B351,Valores!$A$2:$F$223,5,FALSE)</f>
        <v>unid.</v>
      </c>
      <c r="D351" s="1">
        <v>0</v>
      </c>
      <c r="E351" s="64">
        <f>VLOOKUP($B351,Valores!$A$2:$G$300,6,FALSE)*VLOOKUP(VLOOKUP($B351,Indices_Poder!$B$5:$E$250,3,FALSE),Indices_Poder!$G$6:$N$28,4,FALSE)</f>
        <v>2604.1258136719553</v>
      </c>
      <c r="F351" s="272">
        <f>$E351*VLOOKUP(F$349,Regional!$A$2:$B$7,2,FALSE)</f>
        <v>2636.6773863428548</v>
      </c>
      <c r="G351" s="272">
        <f>$E351*VLOOKUP(G$349,Regional!$A$2:$B$7,2,FALSE)</f>
        <v>2534.0748292841795</v>
      </c>
      <c r="H351" s="272">
        <f>$E351*VLOOKUP(H$349,Regional!$A$2:$B$7,2,FALSE)</f>
        <v>2674.4372106410979</v>
      </c>
      <c r="I351" s="272">
        <f>$E351*VLOOKUP(I$349,Regional!$A$2:$B$7,2,FALSE)</f>
        <v>2619.2297433912527</v>
      </c>
      <c r="J351" s="273">
        <f>$E351*VLOOKUP(J$349,Regional!$A$2:$B$7,2,FALSE)</f>
        <v>2642.1460505515656</v>
      </c>
      <c r="K351" s="66">
        <f t="shared" ref="K351:K363" si="142">D351*E351</f>
        <v>0</v>
      </c>
      <c r="L351" s="65">
        <f t="shared" ref="L351:P363" si="143">$D351*F351</f>
        <v>0</v>
      </c>
      <c r="M351" s="65">
        <f t="shared" si="143"/>
        <v>0</v>
      </c>
      <c r="N351" s="65">
        <f t="shared" si="143"/>
        <v>0</v>
      </c>
      <c r="O351" s="65">
        <f t="shared" si="143"/>
        <v>0</v>
      </c>
      <c r="P351" s="133">
        <f t="shared" si="143"/>
        <v>0</v>
      </c>
      <c r="Q351" s="185">
        <f>VLOOKUP(B351,Valores!$A$2:$P$300,14,FALSE)</f>
        <v>1</v>
      </c>
      <c r="R351" s="185">
        <f>VLOOKUP(B351,Valores!$A$2:$P$300,15,FALSE)</f>
        <v>2.7E-2</v>
      </c>
      <c r="S351" s="186">
        <f t="shared" ref="S351:S363" si="144">IF($R351="UAR",L351*S$349,0)</f>
        <v>0</v>
      </c>
      <c r="T351" s="186">
        <f t="shared" si="140"/>
        <v>0</v>
      </c>
      <c r="U351" s="186">
        <f t="shared" si="140"/>
        <v>0</v>
      </c>
      <c r="V351" s="186">
        <f t="shared" si="140"/>
        <v>0</v>
      </c>
      <c r="W351" s="186">
        <f t="shared" si="140"/>
        <v>0</v>
      </c>
      <c r="Y351" s="174">
        <f t="shared" ref="Y351:AC363" si="145">L351+S351</f>
        <v>0</v>
      </c>
      <c r="Z351" s="31">
        <f t="shared" si="145"/>
        <v>0</v>
      </c>
      <c r="AA351" s="31">
        <f t="shared" si="145"/>
        <v>0</v>
      </c>
      <c r="AB351" s="31">
        <f t="shared" si="145"/>
        <v>0</v>
      </c>
      <c r="AC351" s="220">
        <f t="shared" si="145"/>
        <v>0</v>
      </c>
      <c r="AE351" s="186">
        <f t="shared" si="141"/>
        <v>0</v>
      </c>
      <c r="AF351" s="29">
        <f t="shared" si="141"/>
        <v>0</v>
      </c>
      <c r="AG351" s="29">
        <f t="shared" si="141"/>
        <v>0</v>
      </c>
      <c r="AH351" s="29">
        <f t="shared" si="141"/>
        <v>0</v>
      </c>
      <c r="AI351" s="187">
        <f t="shared" si="141"/>
        <v>0</v>
      </c>
    </row>
    <row r="352" spans="1:35" x14ac:dyDescent="0.2">
      <c r="A352" s="250">
        <v>3</v>
      </c>
      <c r="B352" s="1" t="s">
        <v>239</v>
      </c>
      <c r="C352" s="1" t="str">
        <f>VLOOKUP(B352,Valores!$A$2:$F$223,5,FALSE)</f>
        <v>unid.</v>
      </c>
      <c r="D352" s="1">
        <v>0</v>
      </c>
      <c r="E352" s="64">
        <f>VLOOKUP($B352,Valores!$A$2:$G$300,6,FALSE)*VLOOKUP(VLOOKUP($B352,Indices_Poder!$B$5:$E$250,3,FALSE),Indices_Poder!$G$6:$N$28,4,FALSE)</f>
        <v>2604.1258136719553</v>
      </c>
      <c r="F352" s="272">
        <f>$E352*VLOOKUP(F$349,Regional!$A$2:$B$7,2,FALSE)</f>
        <v>2636.6773863428548</v>
      </c>
      <c r="G352" s="272">
        <f>$E352*VLOOKUP(G$349,Regional!$A$2:$B$7,2,FALSE)</f>
        <v>2534.0748292841795</v>
      </c>
      <c r="H352" s="272">
        <f>$E352*VLOOKUP(H$349,Regional!$A$2:$B$7,2,FALSE)</f>
        <v>2674.4372106410979</v>
      </c>
      <c r="I352" s="272">
        <f>$E352*VLOOKUP(I$349,Regional!$A$2:$B$7,2,FALSE)</f>
        <v>2619.2297433912527</v>
      </c>
      <c r="J352" s="273">
        <f>$E352*VLOOKUP(J$349,Regional!$A$2:$B$7,2,FALSE)</f>
        <v>2642.1460505515656</v>
      </c>
      <c r="K352" s="66">
        <f t="shared" si="142"/>
        <v>0</v>
      </c>
      <c r="L352" s="65">
        <f t="shared" si="143"/>
        <v>0</v>
      </c>
      <c r="M352" s="65">
        <f t="shared" si="143"/>
        <v>0</v>
      </c>
      <c r="N352" s="65">
        <f t="shared" si="143"/>
        <v>0</v>
      </c>
      <c r="O352" s="65">
        <f t="shared" si="143"/>
        <v>0</v>
      </c>
      <c r="P352" s="133">
        <f t="shared" si="143"/>
        <v>0</v>
      </c>
      <c r="Q352" s="185">
        <f>VLOOKUP(B352,Valores!$A$2:$P$300,14,FALSE)</f>
        <v>1</v>
      </c>
      <c r="R352" s="185">
        <f>VLOOKUP(B352,Valores!$A$2:$P$300,15,FALSE)</f>
        <v>2.7E-2</v>
      </c>
      <c r="S352" s="186">
        <f t="shared" si="144"/>
        <v>0</v>
      </c>
      <c r="T352" s="186">
        <f t="shared" si="140"/>
        <v>0</v>
      </c>
      <c r="U352" s="186">
        <f t="shared" si="140"/>
        <v>0</v>
      </c>
      <c r="V352" s="186">
        <f t="shared" si="140"/>
        <v>0</v>
      </c>
      <c r="W352" s="186">
        <f t="shared" si="140"/>
        <v>0</v>
      </c>
      <c r="Y352" s="174">
        <f t="shared" si="145"/>
        <v>0</v>
      </c>
      <c r="Z352" s="31">
        <f t="shared" si="145"/>
        <v>0</v>
      </c>
      <c r="AA352" s="31">
        <f t="shared" si="145"/>
        <v>0</v>
      </c>
      <c r="AB352" s="31">
        <f t="shared" si="145"/>
        <v>0</v>
      </c>
      <c r="AC352" s="220">
        <f t="shared" si="145"/>
        <v>0</v>
      </c>
      <c r="AE352" s="186">
        <f t="shared" si="141"/>
        <v>0</v>
      </c>
      <c r="AF352" s="29">
        <f t="shared" si="141"/>
        <v>0</v>
      </c>
      <c r="AG352" s="29">
        <f t="shared" si="141"/>
        <v>0</v>
      </c>
      <c r="AH352" s="29">
        <f t="shared" si="141"/>
        <v>0</v>
      </c>
      <c r="AI352" s="187">
        <f t="shared" si="141"/>
        <v>0</v>
      </c>
    </row>
    <row r="353" spans="1:35" x14ac:dyDescent="0.2">
      <c r="A353" s="250">
        <v>4</v>
      </c>
      <c r="B353" s="1" t="s">
        <v>30</v>
      </c>
      <c r="C353" s="1" t="str">
        <f>VLOOKUP(B353,Valores!$A$2:$F$223,5,FALSE)</f>
        <v>unid.</v>
      </c>
      <c r="D353" s="1">
        <v>1</v>
      </c>
      <c r="E353" s="64">
        <f>VLOOKUP($B353,Valores!$A$2:$G$300,6,FALSE)*VLOOKUP(VLOOKUP($B353,Indices_Poder!$B$5:$E$250,3,FALSE),Indices_Poder!$G$6:$N$28,4,FALSE)</f>
        <v>54015.592521526502</v>
      </c>
      <c r="F353" s="272">
        <f>$E353*VLOOKUP(F$349,Regional!$A$2:$B$7,2,FALSE)</f>
        <v>54690.78742804558</v>
      </c>
      <c r="G353" s="272">
        <f>$E353*VLOOKUP(G$349,Regional!$A$2:$B$7,2,FALSE)</f>
        <v>52562.57308269744</v>
      </c>
      <c r="H353" s="272">
        <f>$E353*VLOOKUP(H$349,Regional!$A$2:$B$7,2,FALSE)</f>
        <v>55474.01351960771</v>
      </c>
      <c r="I353" s="272">
        <f>$E353*VLOOKUP(I$349,Regional!$A$2:$B$7,2,FALSE)</f>
        <v>54328.882958151356</v>
      </c>
      <c r="J353" s="273">
        <f>$E353*VLOOKUP(J$349,Regional!$A$2:$B$7,2,FALSE)</f>
        <v>54804.220172340785</v>
      </c>
      <c r="K353" s="66">
        <f>D353*E353</f>
        <v>54015.592521526502</v>
      </c>
      <c r="L353" s="65">
        <f t="shared" si="143"/>
        <v>54690.78742804558</v>
      </c>
      <c r="M353" s="65">
        <f t="shared" si="143"/>
        <v>52562.57308269744</v>
      </c>
      <c r="N353" s="65">
        <f t="shared" si="143"/>
        <v>55474.01351960771</v>
      </c>
      <c r="O353" s="65">
        <f t="shared" si="143"/>
        <v>54328.882958151356</v>
      </c>
      <c r="P353" s="133">
        <f t="shared" si="143"/>
        <v>54804.220172340785</v>
      </c>
      <c r="Q353" s="185">
        <f>VLOOKUP(B353,Valores!$A$2:$P$300,14,FALSE)</f>
        <v>1</v>
      </c>
      <c r="R353" s="185">
        <f>VLOOKUP(B353,Valores!$A$2:$P$300,15,FALSE)</f>
        <v>0.04</v>
      </c>
      <c r="S353" s="186">
        <f t="shared" si="144"/>
        <v>0</v>
      </c>
      <c r="T353" s="186">
        <f t="shared" si="140"/>
        <v>0</v>
      </c>
      <c r="U353" s="186">
        <f t="shared" si="140"/>
        <v>0</v>
      </c>
      <c r="V353" s="186">
        <f t="shared" si="140"/>
        <v>0</v>
      </c>
      <c r="W353" s="186">
        <f t="shared" si="140"/>
        <v>0</v>
      </c>
      <c r="Y353" s="174">
        <f t="shared" si="145"/>
        <v>54690.78742804558</v>
      </c>
      <c r="Z353" s="31">
        <f t="shared" si="145"/>
        <v>52562.57308269744</v>
      </c>
      <c r="AA353" s="31">
        <f t="shared" si="145"/>
        <v>55474.01351960771</v>
      </c>
      <c r="AB353" s="31">
        <f t="shared" si="145"/>
        <v>54328.882958151356</v>
      </c>
      <c r="AC353" s="220">
        <f t="shared" si="145"/>
        <v>54804.220172340785</v>
      </c>
      <c r="AE353" s="186">
        <f t="shared" si="141"/>
        <v>54690.78742804558</v>
      </c>
      <c r="AF353" s="29">
        <f t="shared" si="141"/>
        <v>52562.57308269744</v>
      </c>
      <c r="AG353" s="29">
        <f t="shared" si="141"/>
        <v>55474.01351960771</v>
      </c>
      <c r="AH353" s="29">
        <f t="shared" si="141"/>
        <v>54328.882958151356</v>
      </c>
      <c r="AI353" s="187">
        <f t="shared" si="141"/>
        <v>54804.220172340785</v>
      </c>
    </row>
    <row r="354" spans="1:35" x14ac:dyDescent="0.2">
      <c r="A354" s="250">
        <v>5</v>
      </c>
      <c r="B354" s="1" t="s">
        <v>226</v>
      </c>
      <c r="C354" s="1" t="str">
        <f>VLOOKUP(B354,Valores!$A$2:$F$223,5,FALSE)</f>
        <v>kg</v>
      </c>
      <c r="D354" s="1">
        <v>0</v>
      </c>
      <c r="E354" s="64">
        <f>VLOOKUP($B354,Valores!$A$2:$G$300,6,FALSE)*VLOOKUP(VLOOKUP($B354,Indices_Poder!$B$5:$E$250,3,FALSE),Indices_Poder!$G$6:$N$28,4,FALSE)</f>
        <v>132.79382328753289</v>
      </c>
      <c r="F354" s="272">
        <f>$E354*VLOOKUP(F$349,Regional!$A$2:$B$7,2,FALSE)</f>
        <v>134.45374607862703</v>
      </c>
      <c r="G354" s="272">
        <f>$E354*VLOOKUP(G$349,Regional!$A$2:$B$7,2,FALSE)</f>
        <v>129.22166944109824</v>
      </c>
      <c r="H354" s="272">
        <f>$E354*VLOOKUP(H$349,Regional!$A$2:$B$7,2,FALSE)</f>
        <v>136.37925651629627</v>
      </c>
      <c r="I354" s="272">
        <f>$E354*VLOOKUP(I$349,Regional!$A$2:$B$7,2,FALSE)</f>
        <v>133.56402746260059</v>
      </c>
      <c r="J354" s="273">
        <f>$E354*VLOOKUP(J$349,Regional!$A$2:$B$7,2,FALSE)</f>
        <v>134.73261310753085</v>
      </c>
      <c r="K354" s="66">
        <f t="shared" si="142"/>
        <v>0</v>
      </c>
      <c r="L354" s="65">
        <f t="shared" si="143"/>
        <v>0</v>
      </c>
      <c r="M354" s="65">
        <f t="shared" si="143"/>
        <v>0</v>
      </c>
      <c r="N354" s="65">
        <f t="shared" si="143"/>
        <v>0</v>
      </c>
      <c r="O354" s="65">
        <f t="shared" si="143"/>
        <v>0</v>
      </c>
      <c r="P354" s="133">
        <f t="shared" si="143"/>
        <v>0</v>
      </c>
      <c r="Q354" s="185">
        <f>VLOOKUP(B354,Valores!$A$2:$P$300,14,FALSE)</f>
        <v>1</v>
      </c>
      <c r="R354" s="185">
        <f>VLOOKUP(B354,Valores!$A$2:$P$300,15,FALSE)</f>
        <v>2.5000000000000001E-2</v>
      </c>
      <c r="S354" s="186">
        <f t="shared" si="144"/>
        <v>0</v>
      </c>
      <c r="T354" s="186">
        <f t="shared" si="140"/>
        <v>0</v>
      </c>
      <c r="U354" s="186">
        <f t="shared" si="140"/>
        <v>0</v>
      </c>
      <c r="V354" s="186">
        <f t="shared" si="140"/>
        <v>0</v>
      </c>
      <c r="W354" s="186">
        <f t="shared" si="140"/>
        <v>0</v>
      </c>
      <c r="Y354" s="174">
        <f t="shared" si="145"/>
        <v>0</v>
      </c>
      <c r="Z354" s="31">
        <f t="shared" si="145"/>
        <v>0</v>
      </c>
      <c r="AA354" s="31">
        <f t="shared" si="145"/>
        <v>0</v>
      </c>
      <c r="AB354" s="31">
        <f t="shared" si="145"/>
        <v>0</v>
      </c>
      <c r="AC354" s="220">
        <f t="shared" si="145"/>
        <v>0</v>
      </c>
      <c r="AE354" s="186">
        <f t="shared" si="141"/>
        <v>0</v>
      </c>
      <c r="AF354" s="29">
        <f t="shared" si="141"/>
        <v>0</v>
      </c>
      <c r="AG354" s="29">
        <f t="shared" si="141"/>
        <v>0</v>
      </c>
      <c r="AH354" s="29">
        <f t="shared" si="141"/>
        <v>0</v>
      </c>
      <c r="AI354" s="187">
        <f t="shared" si="141"/>
        <v>0</v>
      </c>
    </row>
    <row r="355" spans="1:35" x14ac:dyDescent="0.2">
      <c r="A355" s="250">
        <v>6</v>
      </c>
      <c r="B355" s="1" t="s">
        <v>53</v>
      </c>
      <c r="C355" s="1" t="str">
        <f>VLOOKUP(B355,Valores!$A$2:$F$223,5,FALSE)</f>
        <v>kg</v>
      </c>
      <c r="D355" s="1">
        <v>0</v>
      </c>
      <c r="E355" s="64">
        <f>VLOOKUP($B355,Valores!$A$2:$G$300,6,FALSE)*VLOOKUP(VLOOKUP($B355,Indices_Poder!$B$5:$E$250,3,FALSE),Indices_Poder!$G$6:$N$28,4,FALSE)</f>
        <v>107.00410922919521</v>
      </c>
      <c r="F355" s="272">
        <f>$E355*VLOOKUP(F$349,Regional!$A$2:$B$7,2,FALSE)</f>
        <v>108.34166059456014</v>
      </c>
      <c r="G355" s="272">
        <f>$E355*VLOOKUP(G$349,Regional!$A$2:$B$7,2,FALSE)</f>
        <v>104.12569869092985</v>
      </c>
      <c r="H355" s="272">
        <f>$E355*VLOOKUP(H$349,Regional!$A$2:$B$7,2,FALSE)</f>
        <v>109.89322017838347</v>
      </c>
      <c r="I355" s="272">
        <f>$E355*VLOOKUP(I$349,Regional!$A$2:$B$7,2,FALSE)</f>
        <v>107.62473306272454</v>
      </c>
      <c r="J355" s="273">
        <f>$E355*VLOOKUP(J$349,Regional!$A$2:$B$7,2,FALSE)</f>
        <v>108.56636922394145</v>
      </c>
      <c r="K355" s="66">
        <f t="shared" si="142"/>
        <v>0</v>
      </c>
      <c r="L355" s="65">
        <f t="shared" si="143"/>
        <v>0</v>
      </c>
      <c r="M355" s="65">
        <f t="shared" si="143"/>
        <v>0</v>
      </c>
      <c r="N355" s="65">
        <f t="shared" si="143"/>
        <v>0</v>
      </c>
      <c r="O355" s="65">
        <f t="shared" si="143"/>
        <v>0</v>
      </c>
      <c r="P355" s="133">
        <f t="shared" si="143"/>
        <v>0</v>
      </c>
      <c r="Q355" s="185">
        <f>VLOOKUP(B355,Valores!$A$2:$P$300,14,FALSE)</f>
        <v>1</v>
      </c>
      <c r="R355" s="185" t="str">
        <f>VLOOKUP(B355,Valores!$A$2:$P$300,15,FALSE)</f>
        <v>Rateio</v>
      </c>
      <c r="S355" s="186">
        <f t="shared" si="144"/>
        <v>0</v>
      </c>
      <c r="T355" s="186">
        <f t="shared" si="140"/>
        <v>0</v>
      </c>
      <c r="U355" s="186">
        <f t="shared" si="140"/>
        <v>0</v>
      </c>
      <c r="V355" s="186">
        <f t="shared" si="140"/>
        <v>0</v>
      </c>
      <c r="W355" s="186">
        <f t="shared" si="140"/>
        <v>0</v>
      </c>
      <c r="Y355" s="174">
        <f t="shared" si="145"/>
        <v>0</v>
      </c>
      <c r="Z355" s="31">
        <f t="shared" si="145"/>
        <v>0</v>
      </c>
      <c r="AA355" s="31">
        <f t="shared" si="145"/>
        <v>0</v>
      </c>
      <c r="AB355" s="31">
        <f t="shared" si="145"/>
        <v>0</v>
      </c>
      <c r="AC355" s="220">
        <f t="shared" si="145"/>
        <v>0</v>
      </c>
      <c r="AE355" s="186">
        <f t="shared" si="141"/>
        <v>0</v>
      </c>
      <c r="AF355" s="29">
        <f t="shared" si="141"/>
        <v>0</v>
      </c>
      <c r="AG355" s="29">
        <f t="shared" si="141"/>
        <v>0</v>
      </c>
      <c r="AH355" s="29">
        <f t="shared" si="141"/>
        <v>0</v>
      </c>
      <c r="AI355" s="187">
        <f t="shared" si="141"/>
        <v>0</v>
      </c>
    </row>
    <row r="356" spans="1:35" x14ac:dyDescent="0.2">
      <c r="A356" s="250">
        <v>7</v>
      </c>
      <c r="B356" s="1" t="s">
        <v>242</v>
      </c>
      <c r="C356" s="1" t="str">
        <f>VLOOKUP(B356,Valores!$A$2:$F$223,5,FALSE)</f>
        <v>unid.</v>
      </c>
      <c r="D356" s="1">
        <v>0</v>
      </c>
      <c r="E356" s="64">
        <f>VLOOKUP($B356,Valores!$A$2:$G$300,6,FALSE)*VLOOKUP(VLOOKUP($B356,Indices_Poder!$B$5:$E$250,3,FALSE),Indices_Poder!$G$6:$N$28,4,FALSE)</f>
        <v>318.82451132788094</v>
      </c>
      <c r="F356" s="272">
        <f>$E356*VLOOKUP(F$349,Regional!$A$2:$B$7,2,FALSE)</f>
        <v>322.80981771947944</v>
      </c>
      <c r="G356" s="272">
        <f>$E356*VLOOKUP(G$349,Regional!$A$2:$B$7,2,FALSE)</f>
        <v>310.24813197316092</v>
      </c>
      <c r="H356" s="272">
        <f>$E356*VLOOKUP(H$349,Regional!$A$2:$B$7,2,FALSE)</f>
        <v>327.43277313373369</v>
      </c>
      <c r="I356" s="272">
        <f>$E356*VLOOKUP(I$349,Regional!$A$2:$B$7,2,FALSE)</f>
        <v>320.67369349358268</v>
      </c>
      <c r="J356" s="273">
        <f>$E356*VLOOKUP(J$349,Regional!$A$2:$B$7,2,FALSE)</f>
        <v>323.47934919326798</v>
      </c>
      <c r="K356" s="66">
        <f t="shared" si="142"/>
        <v>0</v>
      </c>
      <c r="L356" s="65">
        <f t="shared" si="143"/>
        <v>0</v>
      </c>
      <c r="M356" s="65">
        <f t="shared" si="143"/>
        <v>0</v>
      </c>
      <c r="N356" s="65">
        <f t="shared" si="143"/>
        <v>0</v>
      </c>
      <c r="O356" s="65">
        <f t="shared" si="143"/>
        <v>0</v>
      </c>
      <c r="P356" s="133">
        <f t="shared" si="143"/>
        <v>0</v>
      </c>
      <c r="Q356" s="185">
        <f>VLOOKUP(B356,Valores!$A$2:$P$300,14,FALSE)</f>
        <v>1</v>
      </c>
      <c r="R356" s="185">
        <f>VLOOKUP(B356,Valores!$A$2:$P$300,15,FALSE)</f>
        <v>2.5000000000000001E-2</v>
      </c>
      <c r="S356" s="186">
        <f t="shared" si="144"/>
        <v>0</v>
      </c>
      <c r="T356" s="186">
        <f t="shared" si="140"/>
        <v>0</v>
      </c>
      <c r="U356" s="186">
        <f t="shared" si="140"/>
        <v>0</v>
      </c>
      <c r="V356" s="186">
        <f t="shared" si="140"/>
        <v>0</v>
      </c>
      <c r="W356" s="186">
        <f t="shared" si="140"/>
        <v>0</v>
      </c>
      <c r="Y356" s="174">
        <f t="shared" si="145"/>
        <v>0</v>
      </c>
      <c r="Z356" s="31">
        <f t="shared" si="145"/>
        <v>0</v>
      </c>
      <c r="AA356" s="31">
        <f t="shared" si="145"/>
        <v>0</v>
      </c>
      <c r="AB356" s="31">
        <f t="shared" si="145"/>
        <v>0</v>
      </c>
      <c r="AC356" s="220">
        <f t="shared" si="145"/>
        <v>0</v>
      </c>
      <c r="AE356" s="186">
        <f t="shared" si="141"/>
        <v>0</v>
      </c>
      <c r="AF356" s="29">
        <f t="shared" si="141"/>
        <v>0</v>
      </c>
      <c r="AG356" s="29">
        <f t="shared" si="141"/>
        <v>0</v>
      </c>
      <c r="AH356" s="29">
        <f t="shared" si="141"/>
        <v>0</v>
      </c>
      <c r="AI356" s="187">
        <f t="shared" si="141"/>
        <v>0</v>
      </c>
    </row>
    <row r="357" spans="1:35" x14ac:dyDescent="0.2">
      <c r="A357" s="250">
        <v>8</v>
      </c>
      <c r="B357" s="1" t="s">
        <v>243</v>
      </c>
      <c r="C357" s="1" t="str">
        <f>VLOOKUP(B357,Valores!$A$2:$F$223,5,FALSE)</f>
        <v>kg</v>
      </c>
      <c r="D357" s="1">
        <v>0</v>
      </c>
      <c r="E357" s="64">
        <f>VLOOKUP($B357,Valores!$A$2:$G$300,6,FALSE)*VLOOKUP(VLOOKUP($B357,Indices_Poder!$B$5:$E$250,3,FALSE),Indices_Poder!$G$6:$N$28,4,FALSE)</f>
        <v>90.692785411365136</v>
      </c>
      <c r="F357" s="272">
        <f>$E357*VLOOKUP(F$349,Regional!$A$2:$B$7,2,FALSE)</f>
        <v>91.826445229007192</v>
      </c>
      <c r="G357" s="272">
        <f>$E357*VLOOKUP(G$349,Regional!$A$2:$B$7,2,FALSE)</f>
        <v>88.253149483799405</v>
      </c>
      <c r="H357" s="272">
        <f>$E357*VLOOKUP(H$349,Regional!$A$2:$B$7,2,FALSE)</f>
        <v>93.141490617471987</v>
      </c>
      <c r="I357" s="272">
        <f>$E357*VLOOKUP(I$349,Regional!$A$2:$B$7,2,FALSE)</f>
        <v>91.218803566751063</v>
      </c>
      <c r="J357" s="273">
        <f>$E357*VLOOKUP(J$349,Regional!$A$2:$B$7,2,FALSE)</f>
        <v>92.016900078371066</v>
      </c>
      <c r="K357" s="66">
        <f>D357*E357</f>
        <v>0</v>
      </c>
      <c r="L357" s="65">
        <f t="shared" si="143"/>
        <v>0</v>
      </c>
      <c r="M357" s="65">
        <f t="shared" si="143"/>
        <v>0</v>
      </c>
      <c r="N357" s="65">
        <f t="shared" si="143"/>
        <v>0</v>
      </c>
      <c r="O357" s="65">
        <f t="shared" si="143"/>
        <v>0</v>
      </c>
      <c r="P357" s="133">
        <f t="shared" si="143"/>
        <v>0</v>
      </c>
      <c r="Q357" s="185">
        <f>VLOOKUP(B357,Valores!$A$2:$P$300,14,FALSE)</f>
        <v>1</v>
      </c>
      <c r="R357" s="185">
        <f>VLOOKUP(B357,Valores!$A$2:$P$300,15,FALSE)</f>
        <v>3.1300000000000001E-2</v>
      </c>
      <c r="S357" s="186">
        <f t="shared" si="144"/>
        <v>0</v>
      </c>
      <c r="T357" s="186">
        <f t="shared" si="140"/>
        <v>0</v>
      </c>
      <c r="U357" s="186">
        <f t="shared" si="140"/>
        <v>0</v>
      </c>
      <c r="V357" s="186">
        <f t="shared" si="140"/>
        <v>0</v>
      </c>
      <c r="W357" s="186">
        <f t="shared" si="140"/>
        <v>0</v>
      </c>
      <c r="Y357" s="174">
        <f t="shared" si="145"/>
        <v>0</v>
      </c>
      <c r="Z357" s="31">
        <f t="shared" si="145"/>
        <v>0</v>
      </c>
      <c r="AA357" s="31">
        <f t="shared" si="145"/>
        <v>0</v>
      </c>
      <c r="AB357" s="31">
        <f t="shared" si="145"/>
        <v>0</v>
      </c>
      <c r="AC357" s="220">
        <f t="shared" si="145"/>
        <v>0</v>
      </c>
      <c r="AE357" s="186">
        <f t="shared" si="141"/>
        <v>0</v>
      </c>
      <c r="AF357" s="29">
        <f t="shared" si="141"/>
        <v>0</v>
      </c>
      <c r="AG357" s="29">
        <f t="shared" si="141"/>
        <v>0</v>
      </c>
      <c r="AH357" s="29">
        <f t="shared" si="141"/>
        <v>0</v>
      </c>
      <c r="AI357" s="187">
        <f t="shared" si="141"/>
        <v>0</v>
      </c>
    </row>
    <row r="358" spans="1:35" x14ac:dyDescent="0.2">
      <c r="A358" s="250">
        <v>9</v>
      </c>
      <c r="B358" s="1" t="s">
        <v>244</v>
      </c>
      <c r="C358" s="1" t="str">
        <f>VLOOKUP(B358,Valores!$A$2:$F$223,5,FALSE)</f>
        <v>kg</v>
      </c>
      <c r="D358" s="1">
        <v>0</v>
      </c>
      <c r="E358" s="64">
        <f>VLOOKUP($B358,Valores!$A$2:$G$300,6,FALSE)*VLOOKUP(VLOOKUP($B358,Indices_Poder!$B$5:$E$250,3,FALSE),Indices_Poder!$G$6:$N$28,4,FALSE)</f>
        <v>90.692785411365136</v>
      </c>
      <c r="F358" s="272">
        <f>$E358*VLOOKUP(F$349,Regional!$A$2:$B$7,2,FALSE)</f>
        <v>91.826445229007192</v>
      </c>
      <c r="G358" s="272">
        <f>$E358*VLOOKUP(G$349,Regional!$A$2:$B$7,2,FALSE)</f>
        <v>88.253149483799405</v>
      </c>
      <c r="H358" s="272">
        <f>$E358*VLOOKUP(H$349,Regional!$A$2:$B$7,2,FALSE)</f>
        <v>93.141490617471987</v>
      </c>
      <c r="I358" s="272">
        <f>$E358*VLOOKUP(I$349,Regional!$A$2:$B$7,2,FALSE)</f>
        <v>91.218803566751063</v>
      </c>
      <c r="J358" s="273">
        <f>$E358*VLOOKUP(J$349,Regional!$A$2:$B$7,2,FALSE)</f>
        <v>92.016900078371066</v>
      </c>
      <c r="K358" s="66">
        <f t="shared" si="142"/>
        <v>0</v>
      </c>
      <c r="L358" s="65">
        <f t="shared" si="143"/>
        <v>0</v>
      </c>
      <c r="M358" s="65">
        <f t="shared" si="143"/>
        <v>0</v>
      </c>
      <c r="N358" s="65">
        <f t="shared" si="143"/>
        <v>0</v>
      </c>
      <c r="O358" s="65">
        <f t="shared" si="143"/>
        <v>0</v>
      </c>
      <c r="P358" s="133">
        <f t="shared" si="143"/>
        <v>0</v>
      </c>
      <c r="Q358" s="185">
        <f>VLOOKUP(B358,Valores!$A$2:$P$300,14,FALSE)</f>
        <v>1</v>
      </c>
      <c r="R358" s="185">
        <f>VLOOKUP(B358,Valores!$A$2:$P$300,15,FALSE)</f>
        <v>3.1300000000000001E-2</v>
      </c>
      <c r="S358" s="186">
        <f t="shared" si="144"/>
        <v>0</v>
      </c>
      <c r="T358" s="186">
        <f t="shared" si="140"/>
        <v>0</v>
      </c>
      <c r="U358" s="186">
        <f t="shared" si="140"/>
        <v>0</v>
      </c>
      <c r="V358" s="186">
        <f t="shared" si="140"/>
        <v>0</v>
      </c>
      <c r="W358" s="186">
        <f t="shared" si="140"/>
        <v>0</v>
      </c>
      <c r="Y358" s="174">
        <f t="shared" si="145"/>
        <v>0</v>
      </c>
      <c r="Z358" s="31">
        <f t="shared" si="145"/>
        <v>0</v>
      </c>
      <c r="AA358" s="31">
        <f t="shared" si="145"/>
        <v>0</v>
      </c>
      <c r="AB358" s="31">
        <f t="shared" si="145"/>
        <v>0</v>
      </c>
      <c r="AC358" s="220">
        <f t="shared" si="145"/>
        <v>0</v>
      </c>
      <c r="AE358" s="186">
        <f t="shared" si="141"/>
        <v>0</v>
      </c>
      <c r="AF358" s="29">
        <f t="shared" si="141"/>
        <v>0</v>
      </c>
      <c r="AG358" s="29">
        <f t="shared" si="141"/>
        <v>0</v>
      </c>
      <c r="AH358" s="29">
        <f t="shared" si="141"/>
        <v>0</v>
      </c>
      <c r="AI358" s="187">
        <f t="shared" si="141"/>
        <v>0</v>
      </c>
    </row>
    <row r="359" spans="1:35" x14ac:dyDescent="0.2">
      <c r="A359" s="250">
        <v>10</v>
      </c>
      <c r="B359" s="1" t="s">
        <v>265</v>
      </c>
      <c r="C359" s="1" t="str">
        <f>VLOOKUP(B359,Valores!$A$2:$F$223,5,FALSE)</f>
        <v>m³</v>
      </c>
      <c r="D359" s="1">
        <v>25.2</v>
      </c>
      <c r="E359" s="64">
        <f>VLOOKUP($B359,Valores!$A$2:$G$300,6,FALSE)*VLOOKUP(VLOOKUP($B359,Indices_Poder!$B$5:$E$250,3,FALSE),Indices_Poder!$G$6:$N$28,4,FALSE)</f>
        <v>5744.0577699282558</v>
      </c>
      <c r="F359" s="272">
        <f>$E359*VLOOKUP(F$349,Regional!$A$2:$B$7,2,FALSE)</f>
        <v>5815.858492052359</v>
      </c>
      <c r="G359" s="272">
        <f>$E359*VLOOKUP(G$349,Regional!$A$2:$B$7,2,FALSE)</f>
        <v>5589.5426159171857</v>
      </c>
      <c r="H359" s="272">
        <f>$E359*VLOOKUP(H$349,Regional!$A$2:$B$7,2,FALSE)</f>
        <v>5899.1473297163184</v>
      </c>
      <c r="I359" s="272">
        <f>$E359*VLOOKUP(I$349,Regional!$A$2:$B$7,2,FALSE)</f>
        <v>5777.3733049938401</v>
      </c>
      <c r="J359" s="273">
        <f>$E359*VLOOKUP(J$349,Regional!$A$2:$B$7,2,FALSE)</f>
        <v>5827.9210133692077</v>
      </c>
      <c r="K359" s="66">
        <f t="shared" si="142"/>
        <v>144750.25580219203</v>
      </c>
      <c r="L359" s="65">
        <f t="shared" si="143"/>
        <v>146559.63399971943</v>
      </c>
      <c r="M359" s="65">
        <f t="shared" si="143"/>
        <v>140856.47392111307</v>
      </c>
      <c r="N359" s="65">
        <f t="shared" si="143"/>
        <v>148658.51270885122</v>
      </c>
      <c r="O359" s="65">
        <f t="shared" si="143"/>
        <v>145589.80728584476</v>
      </c>
      <c r="P359" s="133">
        <f t="shared" si="143"/>
        <v>146863.60953690403</v>
      </c>
      <c r="Q359" s="185">
        <f>VLOOKUP(B359,Valores!$A$2:$P$300,14,FALSE)</f>
        <v>1</v>
      </c>
      <c r="R359" s="185">
        <f>VLOOKUP(B359,Valores!$A$2:$P$300,15,FALSE)</f>
        <v>3.1300000000000001E-2</v>
      </c>
      <c r="S359" s="186">
        <f t="shared" si="144"/>
        <v>0</v>
      </c>
      <c r="T359" s="186">
        <f t="shared" si="140"/>
        <v>0</v>
      </c>
      <c r="U359" s="186">
        <f t="shared" si="140"/>
        <v>0</v>
      </c>
      <c r="V359" s="186">
        <f t="shared" si="140"/>
        <v>0</v>
      </c>
      <c r="W359" s="186">
        <f t="shared" si="140"/>
        <v>0</v>
      </c>
      <c r="Y359" s="174">
        <f t="shared" si="145"/>
        <v>146559.63399971943</v>
      </c>
      <c r="Z359" s="31">
        <f t="shared" si="145"/>
        <v>140856.47392111307</v>
      </c>
      <c r="AA359" s="31">
        <f t="shared" si="145"/>
        <v>148658.51270885122</v>
      </c>
      <c r="AB359" s="31">
        <f t="shared" si="145"/>
        <v>145589.80728584476</v>
      </c>
      <c r="AC359" s="220">
        <f t="shared" si="145"/>
        <v>146863.60953690403</v>
      </c>
      <c r="AE359" s="186">
        <f t="shared" si="141"/>
        <v>146559.63399971943</v>
      </c>
      <c r="AF359" s="29">
        <f t="shared" si="141"/>
        <v>140856.47392111307</v>
      </c>
      <c r="AG359" s="29">
        <f t="shared" si="141"/>
        <v>148658.51270885122</v>
      </c>
      <c r="AH359" s="29">
        <f t="shared" si="141"/>
        <v>145589.80728584476</v>
      </c>
      <c r="AI359" s="187">
        <f t="shared" si="141"/>
        <v>146863.60953690403</v>
      </c>
    </row>
    <row r="360" spans="1:35" x14ac:dyDescent="0.2">
      <c r="A360" s="250">
        <v>11</v>
      </c>
      <c r="B360" s="1" t="s">
        <v>214</v>
      </c>
      <c r="C360" s="1" t="str">
        <f>VLOOKUP(B360,Valores!$A$2:$F$223,5,FALSE)</f>
        <v>m³</v>
      </c>
      <c r="D360" s="251">
        <v>26.91</v>
      </c>
      <c r="E360" s="64">
        <f>VLOOKUP($B360,Valores!$A$2:$G$300,6,FALSE)*VLOOKUP(VLOOKUP($B360,Indices_Poder!$B$5:$E$250,3,FALSE),Indices_Poder!$G$6:$N$28,4,FALSE)</f>
        <v>5744.0577699282558</v>
      </c>
      <c r="F360" s="272">
        <f>$E360*VLOOKUP(F$349,Regional!$A$2:$B$7,2,FALSE)</f>
        <v>5815.858492052359</v>
      </c>
      <c r="G360" s="272">
        <f>$E360*VLOOKUP(G$349,Regional!$A$2:$B$7,2,FALSE)</f>
        <v>5589.5426159171857</v>
      </c>
      <c r="H360" s="272">
        <f>$E360*VLOOKUP(H$349,Regional!$A$2:$B$7,2,FALSE)</f>
        <v>5899.1473297163184</v>
      </c>
      <c r="I360" s="272">
        <f>$E360*VLOOKUP(I$349,Regional!$A$2:$B$7,2,FALSE)</f>
        <v>5777.3733049938401</v>
      </c>
      <c r="J360" s="273">
        <f>$E360*VLOOKUP(J$349,Regional!$A$2:$B$7,2,FALSE)</f>
        <v>5827.9210133692077</v>
      </c>
      <c r="K360" s="66">
        <f t="shared" si="142"/>
        <v>154572.59458876937</v>
      </c>
      <c r="L360" s="65">
        <f t="shared" si="143"/>
        <v>156504.75202112898</v>
      </c>
      <c r="M360" s="65">
        <f t="shared" si="143"/>
        <v>150414.59179433147</v>
      </c>
      <c r="N360" s="65">
        <f t="shared" si="143"/>
        <v>158746.05464266613</v>
      </c>
      <c r="O360" s="65">
        <f t="shared" si="143"/>
        <v>155469.11563738424</v>
      </c>
      <c r="P360" s="133">
        <f t="shared" si="143"/>
        <v>156829.35446976539</v>
      </c>
      <c r="Q360" s="185">
        <f>VLOOKUP(B360,Valores!$A$2:$P$300,14,FALSE)</f>
        <v>1</v>
      </c>
      <c r="R360" s="185">
        <f>VLOOKUP(B360,Valores!$A$2:$P$300,15,FALSE)</f>
        <v>3.1300000000000001E-2</v>
      </c>
      <c r="S360" s="186">
        <f t="shared" si="144"/>
        <v>0</v>
      </c>
      <c r="T360" s="186">
        <f t="shared" si="140"/>
        <v>0</v>
      </c>
      <c r="U360" s="186">
        <f t="shared" si="140"/>
        <v>0</v>
      </c>
      <c r="V360" s="186">
        <f t="shared" si="140"/>
        <v>0</v>
      </c>
      <c r="W360" s="186">
        <f t="shared" si="140"/>
        <v>0</v>
      </c>
      <c r="Y360" s="174">
        <f t="shared" si="145"/>
        <v>156504.75202112898</v>
      </c>
      <c r="Z360" s="31">
        <f t="shared" si="145"/>
        <v>150414.59179433147</v>
      </c>
      <c r="AA360" s="31">
        <f t="shared" si="145"/>
        <v>158746.05464266613</v>
      </c>
      <c r="AB360" s="31">
        <f t="shared" si="145"/>
        <v>155469.11563738424</v>
      </c>
      <c r="AC360" s="220">
        <f t="shared" si="145"/>
        <v>156829.35446976539</v>
      </c>
      <c r="AE360" s="186">
        <f t="shared" si="141"/>
        <v>156504.75202112898</v>
      </c>
      <c r="AF360" s="29">
        <f t="shared" si="141"/>
        <v>150414.59179433147</v>
      </c>
      <c r="AG360" s="29">
        <f t="shared" si="141"/>
        <v>158746.05464266613</v>
      </c>
      <c r="AH360" s="29">
        <f t="shared" si="141"/>
        <v>155469.11563738424</v>
      </c>
      <c r="AI360" s="187">
        <f t="shared" si="141"/>
        <v>156829.35446976539</v>
      </c>
    </row>
    <row r="361" spans="1:35" x14ac:dyDescent="0.2">
      <c r="A361" s="250">
        <v>12</v>
      </c>
      <c r="B361" s="1" t="s">
        <v>247</v>
      </c>
      <c r="C361" s="1" t="str">
        <f>VLOOKUP(B361,Valores!$A$2:$F$223,5,FALSE)</f>
        <v>m³</v>
      </c>
      <c r="D361" s="1">
        <v>0</v>
      </c>
      <c r="E361" s="64">
        <f>VLOOKUP($B361,Valores!$A$2:$G$300,6,FALSE)*VLOOKUP(VLOOKUP($B361,Indices_Poder!$B$5:$E$250,3,FALSE),Indices_Poder!$G$6:$N$28,4,FALSE)</f>
        <v>5744.0577699282558</v>
      </c>
      <c r="F361" s="272">
        <f>$E361*VLOOKUP(F$349,Regional!$A$2:$B$7,2,FALSE)</f>
        <v>5815.858492052359</v>
      </c>
      <c r="G361" s="272">
        <f>$E361*VLOOKUP(G$349,Regional!$A$2:$B$7,2,FALSE)</f>
        <v>5589.5426159171857</v>
      </c>
      <c r="H361" s="272">
        <f>$E361*VLOOKUP(H$349,Regional!$A$2:$B$7,2,FALSE)</f>
        <v>5899.1473297163184</v>
      </c>
      <c r="I361" s="272">
        <f>$E361*VLOOKUP(I$349,Regional!$A$2:$B$7,2,FALSE)</f>
        <v>5777.3733049938401</v>
      </c>
      <c r="J361" s="273">
        <f>$E361*VLOOKUP(J$349,Regional!$A$2:$B$7,2,FALSE)</f>
        <v>5827.9210133692077</v>
      </c>
      <c r="K361" s="66">
        <f t="shared" si="142"/>
        <v>0</v>
      </c>
      <c r="L361" s="65">
        <f t="shared" si="143"/>
        <v>0</v>
      </c>
      <c r="M361" s="65">
        <f t="shared" si="143"/>
        <v>0</v>
      </c>
      <c r="N361" s="65">
        <f t="shared" si="143"/>
        <v>0</v>
      </c>
      <c r="O361" s="65">
        <f t="shared" si="143"/>
        <v>0</v>
      </c>
      <c r="P361" s="133">
        <f t="shared" si="143"/>
        <v>0</v>
      </c>
      <c r="Q361" s="185">
        <f>VLOOKUP(B361,Valores!$A$2:$P$300,14,FALSE)</f>
        <v>1</v>
      </c>
      <c r="R361" s="185">
        <f>VLOOKUP(B361,Valores!$A$2:$P$300,15,FALSE)</f>
        <v>3.1300000000000001E-2</v>
      </c>
      <c r="S361" s="186">
        <f t="shared" si="144"/>
        <v>0</v>
      </c>
      <c r="T361" s="186">
        <f t="shared" si="140"/>
        <v>0</v>
      </c>
      <c r="U361" s="186">
        <f t="shared" si="140"/>
        <v>0</v>
      </c>
      <c r="V361" s="186">
        <f t="shared" si="140"/>
        <v>0</v>
      </c>
      <c r="W361" s="186">
        <f t="shared" si="140"/>
        <v>0</v>
      </c>
      <c r="Y361" s="174">
        <f t="shared" si="145"/>
        <v>0</v>
      </c>
      <c r="Z361" s="31">
        <f t="shared" si="145"/>
        <v>0</v>
      </c>
      <c r="AA361" s="31">
        <f t="shared" si="145"/>
        <v>0</v>
      </c>
      <c r="AB361" s="31">
        <f t="shared" si="145"/>
        <v>0</v>
      </c>
      <c r="AC361" s="220">
        <f t="shared" si="145"/>
        <v>0</v>
      </c>
      <c r="AE361" s="186">
        <f t="shared" si="141"/>
        <v>0</v>
      </c>
      <c r="AF361" s="29">
        <f t="shared" si="141"/>
        <v>0</v>
      </c>
      <c r="AG361" s="29">
        <f t="shared" si="141"/>
        <v>0</v>
      </c>
      <c r="AH361" s="29">
        <f t="shared" si="141"/>
        <v>0</v>
      </c>
      <c r="AI361" s="187">
        <f t="shared" si="141"/>
        <v>0</v>
      </c>
    </row>
    <row r="362" spans="1:35" x14ac:dyDescent="0.2">
      <c r="A362" s="250">
        <v>13</v>
      </c>
      <c r="B362" s="1" t="s">
        <v>248</v>
      </c>
      <c r="C362" s="1" t="str">
        <f>VLOOKUP(B362,Valores!$A$2:$F$223,5,FALSE)</f>
        <v>m³</v>
      </c>
      <c r="D362" s="1">
        <v>0</v>
      </c>
      <c r="E362" s="64">
        <f>VLOOKUP($B362,Valores!$A$2:$G$300,6,FALSE)*VLOOKUP(VLOOKUP($B362,Indices_Poder!$B$5:$E$250,3,FALSE),Indices_Poder!$G$6:$N$28,4,FALSE)</f>
        <v>5744.0577699282558</v>
      </c>
      <c r="F362" s="272">
        <f>$E362*VLOOKUP(F$349,Regional!$A$2:$B$7,2,FALSE)</f>
        <v>5815.858492052359</v>
      </c>
      <c r="G362" s="272">
        <f>$E362*VLOOKUP(G$349,Regional!$A$2:$B$7,2,FALSE)</f>
        <v>5589.5426159171857</v>
      </c>
      <c r="H362" s="272">
        <f>$E362*VLOOKUP(H$349,Regional!$A$2:$B$7,2,FALSE)</f>
        <v>5899.1473297163184</v>
      </c>
      <c r="I362" s="272">
        <f>$E362*VLOOKUP(I$349,Regional!$A$2:$B$7,2,FALSE)</f>
        <v>5777.3733049938401</v>
      </c>
      <c r="J362" s="273">
        <f>$E362*VLOOKUP(J$349,Regional!$A$2:$B$7,2,FALSE)</f>
        <v>5827.9210133692077</v>
      </c>
      <c r="K362" s="66">
        <f t="shared" si="142"/>
        <v>0</v>
      </c>
      <c r="L362" s="65">
        <f t="shared" si="143"/>
        <v>0</v>
      </c>
      <c r="M362" s="65">
        <f t="shared" si="143"/>
        <v>0</v>
      </c>
      <c r="N362" s="65">
        <f t="shared" si="143"/>
        <v>0</v>
      </c>
      <c r="O362" s="65">
        <f t="shared" si="143"/>
        <v>0</v>
      </c>
      <c r="P362" s="133">
        <f t="shared" si="143"/>
        <v>0</v>
      </c>
      <c r="Q362" s="185">
        <f>VLOOKUP(B362,Valores!$A$2:$P$300,14,FALSE)</f>
        <v>1</v>
      </c>
      <c r="R362" s="185">
        <f>VLOOKUP(B362,Valores!$A$2:$P$300,15,FALSE)</f>
        <v>3.1300000000000001E-2</v>
      </c>
      <c r="S362" s="186">
        <f t="shared" si="144"/>
        <v>0</v>
      </c>
      <c r="T362" s="186">
        <f t="shared" si="140"/>
        <v>0</v>
      </c>
      <c r="U362" s="186">
        <f t="shared" si="140"/>
        <v>0</v>
      </c>
      <c r="V362" s="186">
        <f t="shared" si="140"/>
        <v>0</v>
      </c>
      <c r="W362" s="186">
        <f t="shared" si="140"/>
        <v>0</v>
      </c>
      <c r="Y362" s="174">
        <f t="shared" si="145"/>
        <v>0</v>
      </c>
      <c r="Z362" s="31">
        <f t="shared" si="145"/>
        <v>0</v>
      </c>
      <c r="AA362" s="31">
        <f t="shared" si="145"/>
        <v>0</v>
      </c>
      <c r="AB362" s="31">
        <f t="shared" si="145"/>
        <v>0</v>
      </c>
      <c r="AC362" s="220">
        <f t="shared" si="145"/>
        <v>0</v>
      </c>
      <c r="AE362" s="186">
        <f t="shared" si="141"/>
        <v>0</v>
      </c>
      <c r="AF362" s="29">
        <f t="shared" si="141"/>
        <v>0</v>
      </c>
      <c r="AG362" s="29">
        <f t="shared" si="141"/>
        <v>0</v>
      </c>
      <c r="AH362" s="29">
        <f t="shared" si="141"/>
        <v>0</v>
      </c>
      <c r="AI362" s="187">
        <f t="shared" si="141"/>
        <v>0</v>
      </c>
    </row>
    <row r="363" spans="1:35" x14ac:dyDescent="0.2">
      <c r="A363" s="250">
        <v>14</v>
      </c>
      <c r="B363" s="1" t="s">
        <v>217</v>
      </c>
      <c r="C363" s="1" t="str">
        <f>VLOOKUP(B363,Valores!$A$2:$F$223,5,FALSE)</f>
        <v>m³</v>
      </c>
      <c r="D363" s="135">
        <v>60</v>
      </c>
      <c r="E363" s="64">
        <f>VLOOKUP($B363,Valores!$A$2:$G$300,6,FALSE)*VLOOKUP(VLOOKUP($B363,Indices_Poder!$B$5:$E$250,3,FALSE),Indices_Poder!$G$6:$N$28,4,FALSE)</f>
        <v>5744.0577699282558</v>
      </c>
      <c r="F363" s="272">
        <f>$E363*VLOOKUP(F$349,Regional!$A$2:$B$7,2,FALSE)</f>
        <v>5815.858492052359</v>
      </c>
      <c r="G363" s="272">
        <f>$E363*VLOOKUP(G$349,Regional!$A$2:$B$7,2,FALSE)</f>
        <v>5589.5426159171857</v>
      </c>
      <c r="H363" s="272">
        <f>$E363*VLOOKUP(H$349,Regional!$A$2:$B$7,2,FALSE)</f>
        <v>5899.1473297163184</v>
      </c>
      <c r="I363" s="272">
        <f>$E363*VLOOKUP(I$349,Regional!$A$2:$B$7,2,FALSE)</f>
        <v>5777.3733049938401</v>
      </c>
      <c r="J363" s="273">
        <f>$E363*VLOOKUP(J$349,Regional!$A$2:$B$7,2,FALSE)</f>
        <v>5827.9210133692077</v>
      </c>
      <c r="K363" s="74">
        <f t="shared" si="142"/>
        <v>344643.46619569534</v>
      </c>
      <c r="L363" s="253">
        <f t="shared" si="143"/>
        <v>348951.50952314155</v>
      </c>
      <c r="M363" s="253">
        <f t="shared" si="143"/>
        <v>335372.55695503112</v>
      </c>
      <c r="N363" s="253">
        <f t="shared" si="143"/>
        <v>353948.83978297911</v>
      </c>
      <c r="O363" s="253">
        <f t="shared" si="143"/>
        <v>346642.39829963038</v>
      </c>
      <c r="P363" s="254">
        <f t="shared" si="143"/>
        <v>349675.26080215245</v>
      </c>
      <c r="Q363" s="185">
        <f>VLOOKUP(B363,Valores!$A$2:$P$300,14,FALSE)</f>
        <v>1</v>
      </c>
      <c r="R363" s="185">
        <f>VLOOKUP(B363,Valores!$A$2:$P$300,15,FALSE)</f>
        <v>3.1300000000000001E-2</v>
      </c>
      <c r="S363" s="186">
        <f t="shared" si="144"/>
        <v>0</v>
      </c>
      <c r="T363" s="186">
        <f t="shared" si="140"/>
        <v>0</v>
      </c>
      <c r="U363" s="186">
        <f t="shared" si="140"/>
        <v>0</v>
      </c>
      <c r="V363" s="186">
        <f t="shared" si="140"/>
        <v>0</v>
      </c>
      <c r="W363" s="186">
        <f t="shared" si="140"/>
        <v>0</v>
      </c>
      <c r="Y363" s="174">
        <f t="shared" si="145"/>
        <v>348951.50952314155</v>
      </c>
      <c r="Z363" s="31">
        <f t="shared" si="145"/>
        <v>335372.55695503112</v>
      </c>
      <c r="AA363" s="31">
        <f t="shared" si="145"/>
        <v>353948.83978297911</v>
      </c>
      <c r="AB363" s="31">
        <f t="shared" si="145"/>
        <v>346642.39829963038</v>
      </c>
      <c r="AC363" s="220">
        <f t="shared" si="145"/>
        <v>349675.26080215245</v>
      </c>
      <c r="AE363" s="186">
        <f t="shared" si="141"/>
        <v>348951.50952314155</v>
      </c>
      <c r="AF363" s="29">
        <f t="shared" si="141"/>
        <v>335372.55695503112</v>
      </c>
      <c r="AG363" s="29">
        <f t="shared" si="141"/>
        <v>353948.83978297911</v>
      </c>
      <c r="AH363" s="29">
        <f t="shared" si="141"/>
        <v>346642.39829963038</v>
      </c>
      <c r="AI363" s="187">
        <f t="shared" si="141"/>
        <v>349675.26080215245</v>
      </c>
    </row>
    <row r="364" spans="1:35" s="29" customFormat="1" x14ac:dyDescent="0.2">
      <c r="A364" s="79"/>
      <c r="B364" s="80" t="s">
        <v>143</v>
      </c>
      <c r="C364" s="80"/>
      <c r="D364" s="81"/>
      <c r="E364" s="82"/>
      <c r="F364" s="83"/>
      <c r="G364" s="83"/>
      <c r="H364" s="83"/>
      <c r="I364" s="83"/>
      <c r="J364" s="83"/>
      <c r="K364" s="192">
        <f>SUM(K350:K363)</f>
        <v>12217403.529841093</v>
      </c>
      <c r="L364" s="83">
        <f>SUM(L350:L363)</f>
        <v>12370121.073964108</v>
      </c>
      <c r="M364" s="83">
        <f t="shared" ref="M364:P364" si="146">SUM(M350:M363)</f>
        <v>11888755.374888368</v>
      </c>
      <c r="N364" s="83">
        <f t="shared" si="146"/>
        <v>12547273.425146803</v>
      </c>
      <c r="O364" s="83">
        <f t="shared" si="146"/>
        <v>12288264.470314173</v>
      </c>
      <c r="P364" s="83">
        <f t="shared" si="146"/>
        <v>12395777.621376771</v>
      </c>
      <c r="S364" s="174">
        <f>SUMIF($Q350:$Q363,"&lt;&gt;Rateio",AE350:AE363)</f>
        <v>12370121.073964108</v>
      </c>
      <c r="T364" s="174">
        <f>SUMIF($Q350:$Q363,"&lt;&gt;Rateio",AF350:AF363)</f>
        <v>11888755.374888368</v>
      </c>
      <c r="U364" s="174">
        <f>SUMIF($Q350:$Q363,"&lt;&gt;Rateio",AG350:AG363)</f>
        <v>12547273.425146803</v>
      </c>
      <c r="V364" s="174">
        <f>SUMIF($Q350:$Q363,"&lt;&gt;Rateio",AH350:AH363)</f>
        <v>12288264.470314173</v>
      </c>
      <c r="W364" s="214">
        <f>SUMIF($Q350:$Q363,"&lt;&gt;Rateio",AI350:AI363)</f>
        <v>12395777.621376771</v>
      </c>
      <c r="Y364" s="186"/>
      <c r="AC364" s="187"/>
      <c r="AE364" s="186"/>
      <c r="AI364" s="187"/>
    </row>
    <row r="365" spans="1:35" s="29" customFormat="1" ht="12.75" hidden="1" customHeight="1" x14ac:dyDescent="0.2">
      <c r="A365" s="79"/>
      <c r="B365" s="80"/>
      <c r="C365" s="80"/>
      <c r="D365" s="81"/>
      <c r="E365" s="137" t="s">
        <v>118</v>
      </c>
      <c r="F365" s="87" t="s">
        <v>129</v>
      </c>
      <c r="G365" s="87" t="s">
        <v>130</v>
      </c>
      <c r="H365" s="87" t="s">
        <v>142</v>
      </c>
      <c r="I365" s="87" t="s">
        <v>132</v>
      </c>
      <c r="J365" s="87" t="s">
        <v>133</v>
      </c>
      <c r="K365" s="88"/>
      <c r="L365" s="83"/>
      <c r="M365" s="83"/>
      <c r="N365" s="83"/>
      <c r="O365" s="83"/>
      <c r="P365" s="83"/>
      <c r="S365" s="186"/>
      <c r="T365" s="186"/>
      <c r="U365" s="186"/>
      <c r="V365" s="186"/>
      <c r="W365" s="219"/>
      <c r="Y365" s="186"/>
      <c r="AC365" s="187"/>
      <c r="AE365" s="186"/>
      <c r="AI365" s="187"/>
    </row>
    <row r="366" spans="1:35" s="29" customFormat="1" ht="12.75" hidden="1" customHeight="1" x14ac:dyDescent="0.2">
      <c r="A366" s="89"/>
      <c r="B366" s="90" t="s">
        <v>206</v>
      </c>
      <c r="C366" s="90"/>
      <c r="D366" s="91"/>
      <c r="E366" s="92" t="e">
        <f>(SUMIF(#REF!,"Obras civis",K350:K363)+#REF!)*3.98%</f>
        <v>#REF!</v>
      </c>
      <c r="F366" s="93" t="e">
        <f>(SUMIF(#REF!,"Obras civis",L350:L363)+#REF!)*3.98%</f>
        <v>#REF!</v>
      </c>
      <c r="G366" s="93" t="e">
        <f>(SUMIF(#REF!,"Obras civis",M350:M363)+#REF!)*3.98%</f>
        <v>#REF!</v>
      </c>
      <c r="H366" s="93" t="e">
        <f>(SUMIF(#REF!,"Obras civis",N350:N363)+#REF!)*3.98%</f>
        <v>#REF!</v>
      </c>
      <c r="I366" s="93" t="e">
        <f>(SUMIF(#REF!,"Obras civis",O350:O363)+#REF!)*3.98%</f>
        <v>#REF!</v>
      </c>
      <c r="J366" s="93" t="e">
        <f>(SUMIF(#REF!,"Obras civis",P350:P363)+#REF!)*3.98%</f>
        <v>#REF!</v>
      </c>
      <c r="K366" s="92"/>
      <c r="L366" s="93"/>
      <c r="M366" s="93"/>
      <c r="N366" s="93"/>
      <c r="O366" s="93"/>
      <c r="P366" s="93"/>
      <c r="S366" s="186"/>
      <c r="T366" s="186"/>
      <c r="U366" s="186"/>
      <c r="V366" s="186"/>
      <c r="W366" s="219"/>
      <c r="Y366" s="186"/>
      <c r="AC366" s="187"/>
      <c r="AE366" s="186"/>
      <c r="AI366" s="187"/>
    </row>
    <row r="367" spans="1:35" s="29" customFormat="1" ht="12.75" hidden="1" customHeight="1" x14ac:dyDescent="0.2">
      <c r="A367" s="89"/>
      <c r="B367" s="90" t="s">
        <v>145</v>
      </c>
      <c r="C367" s="97"/>
      <c r="D367" s="98"/>
      <c r="E367" s="99" t="e">
        <f>K364+#REF!+E366</f>
        <v>#REF!</v>
      </c>
      <c r="F367" s="100" t="e">
        <f>L364+#REF!+F366</f>
        <v>#REF!</v>
      </c>
      <c r="G367" s="100" t="e">
        <f>M364+#REF!+G366</f>
        <v>#REF!</v>
      </c>
      <c r="H367" s="100" t="e">
        <f>N364+#REF!+H366</f>
        <v>#REF!</v>
      </c>
      <c r="I367" s="100" t="e">
        <f>O364+#REF!+I366</f>
        <v>#REF!</v>
      </c>
      <c r="J367" s="100" t="e">
        <f>P364+#REF!+J366</f>
        <v>#REF!</v>
      </c>
      <c r="K367" s="99"/>
      <c r="L367" s="100"/>
      <c r="M367" s="100"/>
      <c r="N367" s="100"/>
      <c r="O367" s="100"/>
      <c r="P367" s="100"/>
      <c r="S367" s="186"/>
      <c r="T367" s="186"/>
      <c r="U367" s="186"/>
      <c r="V367" s="186"/>
      <c r="W367" s="219"/>
      <c r="Y367" s="186"/>
      <c r="AC367" s="187"/>
      <c r="AE367" s="186"/>
      <c r="AI367" s="187"/>
    </row>
    <row r="368" spans="1:35" s="29" customFormat="1" ht="12.75" hidden="1" customHeight="1" x14ac:dyDescent="0.2">
      <c r="A368" s="89"/>
      <c r="B368" s="90" t="s">
        <v>146</v>
      </c>
      <c r="C368" s="90"/>
      <c r="D368" s="91"/>
      <c r="E368" s="92" t="e">
        <f>E367*2.7%</f>
        <v>#REF!</v>
      </c>
      <c r="F368" s="93" t="e">
        <f>F367*2.7%</f>
        <v>#REF!</v>
      </c>
      <c r="G368" s="93" t="e">
        <f t="shared" ref="G368:J368" si="147">G367*2.7%</f>
        <v>#REF!</v>
      </c>
      <c r="H368" s="93" t="e">
        <f t="shared" si="147"/>
        <v>#REF!</v>
      </c>
      <c r="I368" s="93" t="e">
        <f t="shared" si="147"/>
        <v>#REF!</v>
      </c>
      <c r="J368" s="93" t="e">
        <f t="shared" si="147"/>
        <v>#REF!</v>
      </c>
      <c r="K368" s="92"/>
      <c r="L368" s="93"/>
      <c r="M368" s="93"/>
      <c r="N368" s="93"/>
      <c r="O368" s="93"/>
      <c r="P368" s="93"/>
      <c r="S368" s="186"/>
      <c r="T368" s="186"/>
      <c r="U368" s="186"/>
      <c r="V368" s="186"/>
      <c r="W368" s="219"/>
      <c r="Y368" s="186"/>
      <c r="AC368" s="187"/>
      <c r="AE368" s="186"/>
      <c r="AI368" s="187"/>
    </row>
    <row r="369" spans="1:35" s="29" customFormat="1" ht="12.75" hidden="1" customHeight="1" x14ac:dyDescent="0.2">
      <c r="A369" s="89"/>
      <c r="B369" s="90" t="s">
        <v>147</v>
      </c>
      <c r="C369" s="97"/>
      <c r="D369" s="98"/>
      <c r="E369" s="99" t="e">
        <f>E367*1.4%</f>
        <v>#REF!</v>
      </c>
      <c r="F369" s="100" t="e">
        <f>F367*1.4%</f>
        <v>#REF!</v>
      </c>
      <c r="G369" s="100" t="e">
        <f t="shared" ref="G369:J369" si="148">G367*1.4%</f>
        <v>#REF!</v>
      </c>
      <c r="H369" s="100" t="e">
        <f t="shared" si="148"/>
        <v>#REF!</v>
      </c>
      <c r="I369" s="100" t="e">
        <f t="shared" si="148"/>
        <v>#REF!</v>
      </c>
      <c r="J369" s="100" t="e">
        <f t="shared" si="148"/>
        <v>#REF!</v>
      </c>
      <c r="K369" s="99"/>
      <c r="L369" s="100"/>
      <c r="M369" s="100"/>
      <c r="N369" s="100"/>
      <c r="O369" s="100"/>
      <c r="P369" s="100"/>
      <c r="S369" s="186"/>
      <c r="T369" s="186"/>
      <c r="U369" s="186"/>
      <c r="V369" s="186"/>
      <c r="W369" s="219"/>
      <c r="Y369" s="186"/>
      <c r="AC369" s="187"/>
      <c r="AE369" s="186"/>
      <c r="AI369" s="187"/>
    </row>
    <row r="370" spans="1:35" s="29" customFormat="1" ht="12.75" hidden="1" customHeight="1" x14ac:dyDescent="0.2">
      <c r="A370" s="89"/>
      <c r="B370" s="90" t="s">
        <v>148</v>
      </c>
      <c r="C370" s="90"/>
      <c r="D370" s="90"/>
      <c r="E370" s="92" t="e">
        <f>E367*3.99%</f>
        <v>#REF!</v>
      </c>
      <c r="F370" s="93" t="e">
        <f>F367*3.99%</f>
        <v>#REF!</v>
      </c>
      <c r="G370" s="93" t="e">
        <f t="shared" ref="G370:J370" si="149">G367*3.99%</f>
        <v>#REF!</v>
      </c>
      <c r="H370" s="93" t="e">
        <f t="shared" si="149"/>
        <v>#REF!</v>
      </c>
      <c r="I370" s="93" t="e">
        <f t="shared" si="149"/>
        <v>#REF!</v>
      </c>
      <c r="J370" s="93" t="e">
        <f t="shared" si="149"/>
        <v>#REF!</v>
      </c>
      <c r="K370" s="92"/>
      <c r="L370" s="93"/>
      <c r="M370" s="93"/>
      <c r="N370" s="93"/>
      <c r="O370" s="93"/>
      <c r="P370" s="93"/>
      <c r="S370" s="186"/>
      <c r="T370" s="186"/>
      <c r="U370" s="186"/>
      <c r="V370" s="186"/>
      <c r="W370" s="219"/>
      <c r="Y370" s="186"/>
      <c r="AC370" s="187"/>
      <c r="AE370" s="186"/>
      <c r="AI370" s="187"/>
    </row>
    <row r="371" spans="1:35" s="29" customFormat="1" ht="12.75" hidden="1" customHeight="1" x14ac:dyDescent="0.2">
      <c r="A371" s="89"/>
      <c r="B371" s="104" t="s">
        <v>149</v>
      </c>
      <c r="C371" s="104"/>
      <c r="D371" s="105"/>
      <c r="E371" s="106" t="e">
        <f>E367*2.7%</f>
        <v>#REF!</v>
      </c>
      <c r="F371" s="107" t="e">
        <f>F367*2.7%</f>
        <v>#REF!</v>
      </c>
      <c r="G371" s="107" t="e">
        <f t="shared" ref="G371:J371" si="150">G367*2.7%</f>
        <v>#REF!</v>
      </c>
      <c r="H371" s="107" t="e">
        <f t="shared" si="150"/>
        <v>#REF!</v>
      </c>
      <c r="I371" s="107" t="e">
        <f t="shared" si="150"/>
        <v>#REF!</v>
      </c>
      <c r="J371" s="107" t="e">
        <f t="shared" si="150"/>
        <v>#REF!</v>
      </c>
      <c r="K371" s="106"/>
      <c r="L371" s="107"/>
      <c r="M371" s="107"/>
      <c r="N371" s="107"/>
      <c r="O371" s="107"/>
      <c r="P371" s="107"/>
      <c r="S371" s="186"/>
      <c r="T371" s="186"/>
      <c r="U371" s="186"/>
      <c r="V371" s="186"/>
      <c r="W371" s="219"/>
      <c r="Y371" s="186"/>
      <c r="AC371" s="187"/>
      <c r="AE371" s="186"/>
      <c r="AI371" s="187"/>
    </row>
    <row r="372" spans="1:35" s="29" customFormat="1" ht="12.75" hidden="1" customHeight="1" x14ac:dyDescent="0.2">
      <c r="A372" s="89"/>
      <c r="B372" s="90" t="s">
        <v>150</v>
      </c>
      <c r="C372" s="90"/>
      <c r="D372" s="91"/>
      <c r="E372" s="106" t="e">
        <f>E367+E368+E369+E370+E371</f>
        <v>#REF!</v>
      </c>
      <c r="F372" s="93" t="e">
        <f>F367+F368+F369+F370+F371</f>
        <v>#REF!</v>
      </c>
      <c r="G372" s="93" t="e">
        <f t="shared" ref="G372:J372" si="151">G367+G368+G369+G370+G371</f>
        <v>#REF!</v>
      </c>
      <c r="H372" s="93" t="e">
        <f t="shared" si="151"/>
        <v>#REF!</v>
      </c>
      <c r="I372" s="93" t="e">
        <f t="shared" si="151"/>
        <v>#REF!</v>
      </c>
      <c r="J372" s="93" t="e">
        <f t="shared" si="151"/>
        <v>#REF!</v>
      </c>
      <c r="K372" s="92"/>
      <c r="L372" s="93"/>
      <c r="M372" s="93"/>
      <c r="N372" s="93"/>
      <c r="O372" s="93"/>
      <c r="P372" s="93"/>
      <c r="S372" s="186"/>
      <c r="T372" s="186"/>
      <c r="U372" s="186"/>
      <c r="V372" s="186"/>
      <c r="W372" s="219"/>
      <c r="Y372" s="186"/>
      <c r="AC372" s="187"/>
      <c r="AE372" s="186"/>
      <c r="AI372" s="187"/>
    </row>
    <row r="373" spans="1:35" s="29" customFormat="1" ht="12.75" hidden="1" customHeight="1" x14ac:dyDescent="0.2">
      <c r="A373" s="90"/>
      <c r="B373" s="90" t="s">
        <v>151</v>
      </c>
      <c r="C373" s="90"/>
      <c r="D373" s="91"/>
      <c r="E373" s="92" t="e">
        <f t="shared" ref="E373:J373" si="152">E372*3%</f>
        <v>#REF!</v>
      </c>
      <c r="F373" s="93" t="e">
        <f t="shared" si="152"/>
        <v>#REF!</v>
      </c>
      <c r="G373" s="93" t="e">
        <f t="shared" si="152"/>
        <v>#REF!</v>
      </c>
      <c r="H373" s="93" t="e">
        <f t="shared" si="152"/>
        <v>#REF!</v>
      </c>
      <c r="I373" s="93" t="e">
        <f t="shared" si="152"/>
        <v>#REF!</v>
      </c>
      <c r="J373" s="93" t="e">
        <f t="shared" si="152"/>
        <v>#REF!</v>
      </c>
      <c r="K373" s="92"/>
      <c r="L373" s="93"/>
      <c r="M373" s="93"/>
      <c r="N373" s="93"/>
      <c r="O373" s="93"/>
      <c r="P373" s="93"/>
      <c r="S373" s="186"/>
      <c r="T373" s="186"/>
      <c r="U373" s="186"/>
      <c r="V373" s="186"/>
      <c r="W373" s="219"/>
      <c r="Y373" s="186"/>
      <c r="AC373" s="187"/>
      <c r="AE373" s="186"/>
      <c r="AI373" s="187"/>
    </row>
    <row r="374" spans="1:35" s="29" customFormat="1" ht="12.75" hidden="1" customHeight="1" x14ac:dyDescent="0.2">
      <c r="A374" s="110"/>
      <c r="B374" s="110" t="s">
        <v>152</v>
      </c>
      <c r="C374" s="110"/>
      <c r="D374" s="111"/>
      <c r="E374" s="112" t="e">
        <f>E372*2.7%</f>
        <v>#REF!</v>
      </c>
      <c r="F374" s="103" t="e">
        <f>F372*2.7%</f>
        <v>#REF!</v>
      </c>
      <c r="G374" s="103" t="e">
        <f t="shared" ref="G374:J374" si="153">G372*2.7%</f>
        <v>#REF!</v>
      </c>
      <c r="H374" s="103" t="e">
        <f t="shared" si="153"/>
        <v>#REF!</v>
      </c>
      <c r="I374" s="103" t="e">
        <f t="shared" si="153"/>
        <v>#REF!</v>
      </c>
      <c r="J374" s="103" t="e">
        <f t="shared" si="153"/>
        <v>#REF!</v>
      </c>
      <c r="K374" s="112"/>
      <c r="L374" s="103"/>
      <c r="M374" s="103"/>
      <c r="N374" s="103"/>
      <c r="O374" s="103"/>
      <c r="P374" s="103"/>
      <c r="S374" s="186"/>
      <c r="T374" s="186"/>
      <c r="U374" s="186"/>
      <c r="V374" s="186"/>
      <c r="W374" s="219"/>
      <c r="Y374" s="186"/>
      <c r="AC374" s="187"/>
      <c r="AE374" s="186"/>
      <c r="AI374" s="187"/>
    </row>
    <row r="375" spans="1:35" s="29" customFormat="1" x14ac:dyDescent="0.2">
      <c r="A375" s="79"/>
      <c r="B375" s="80" t="s">
        <v>153</v>
      </c>
      <c r="C375" s="80"/>
      <c r="D375" s="81"/>
      <c r="E375" s="82">
        <f>K364*(1+Entrada!$J$13)</f>
        <v>18003565.841573834</v>
      </c>
      <c r="F375" s="83">
        <f>L364*(1+Entrada!$J$13)</f>
        <v>18228610.41459351</v>
      </c>
      <c r="G375" s="83">
        <f>M364*(1+Entrada!$J$13)</f>
        <v>17519269.920435499</v>
      </c>
      <c r="H375" s="83">
        <f>N364*(1+Entrada!$J$13)</f>
        <v>18489662.119296331</v>
      </c>
      <c r="I375" s="83">
        <f>O364*(1+Entrada!$J$13)</f>
        <v>18107986.523454964</v>
      </c>
      <c r="J375" s="83">
        <f>P364*(1+Entrada!$J$13)</f>
        <v>18266417.902860809</v>
      </c>
      <c r="K375" s="82"/>
      <c r="L375" s="83"/>
      <c r="M375" s="83"/>
      <c r="N375" s="83"/>
      <c r="O375" s="83"/>
      <c r="P375" s="83"/>
      <c r="S375" s="174">
        <f>SUMIF($Q350:$Q363,"&lt;&gt;Rateio",Y350:Y363)</f>
        <v>12370121.073964108</v>
      </c>
      <c r="T375" s="174">
        <f>SUMIF($Q350:$Q363,"&lt;&gt;Rateio",Z350:Z363)</f>
        <v>11888755.374888368</v>
      </c>
      <c r="U375" s="174">
        <f>SUMIF($Q350:$Q363,"&lt;&gt;Rateio",AA350:AA363)</f>
        <v>12547273.425146803</v>
      </c>
      <c r="V375" s="174">
        <f>SUMIF($Q350:$Q363,"&lt;&gt;Rateio",AB350:AB363)</f>
        <v>12288264.470314173</v>
      </c>
      <c r="W375" s="214">
        <f>SUMIF($Q350:$Q363,"&lt;&gt;Rateio",AC350:AC363)</f>
        <v>12395777.621376771</v>
      </c>
      <c r="Y375" s="186"/>
      <c r="AC375" s="187"/>
      <c r="AE375" s="186"/>
      <c r="AI375" s="187"/>
    </row>
    <row r="376" spans="1:35" s="29" customFormat="1" x14ac:dyDescent="0.2">
      <c r="C376" s="231"/>
      <c r="E376" s="168">
        <f>AVERAGE(F376:J376)</f>
        <v>1</v>
      </c>
      <c r="F376" s="193">
        <f>S376</f>
        <v>1</v>
      </c>
      <c r="G376" s="194">
        <f>T376</f>
        <v>1</v>
      </c>
      <c r="H376" s="194">
        <f>U376</f>
        <v>1</v>
      </c>
      <c r="I376" s="194">
        <f>V376</f>
        <v>1</v>
      </c>
      <c r="J376" s="195">
        <f>W376</f>
        <v>1</v>
      </c>
      <c r="K376" s="233"/>
      <c r="L376" s="233"/>
      <c r="M376" s="233"/>
      <c r="N376" s="31"/>
      <c r="O376" s="31"/>
      <c r="P376" s="31"/>
      <c r="Q376" s="31"/>
      <c r="S376" s="196">
        <f>S364/S375</f>
        <v>1</v>
      </c>
      <c r="T376" s="196">
        <f>T364/T375</f>
        <v>1</v>
      </c>
      <c r="U376" s="196">
        <f>U364/U375</f>
        <v>1</v>
      </c>
      <c r="V376" s="196">
        <f>V364/V375</f>
        <v>1</v>
      </c>
      <c r="W376" s="255">
        <f>W364/W375</f>
        <v>1</v>
      </c>
      <c r="Y376" s="196"/>
      <c r="Z376" s="197"/>
      <c r="AA376" s="197"/>
      <c r="AB376" s="197"/>
      <c r="AC376" s="198"/>
      <c r="AE376" s="196"/>
      <c r="AF376" s="197"/>
      <c r="AG376" s="197"/>
      <c r="AH376" s="197"/>
      <c r="AI376" s="198"/>
    </row>
    <row r="377" spans="1:35" s="29" customFormat="1" x14ac:dyDescent="0.2">
      <c r="C377" s="231"/>
      <c r="E377" s="199"/>
      <c r="F377" s="200"/>
      <c r="G377" s="200"/>
      <c r="H377" s="200"/>
      <c r="I377" s="200"/>
      <c r="J377" s="200"/>
      <c r="K377" s="233"/>
      <c r="L377" s="233"/>
      <c r="M377" s="233"/>
      <c r="N377" s="31"/>
      <c r="O377" s="31"/>
      <c r="P377" s="31"/>
      <c r="Q377" s="31"/>
    </row>
    <row r="378" spans="1:35" s="29" customFormat="1" x14ac:dyDescent="0.2">
      <c r="C378" s="231"/>
      <c r="E378" s="199"/>
      <c r="F378" s="200"/>
      <c r="G378" s="200"/>
      <c r="H378" s="200"/>
      <c r="I378" s="200"/>
      <c r="J378" s="200"/>
      <c r="K378" s="233"/>
      <c r="L378" s="233"/>
      <c r="M378" s="233"/>
      <c r="N378" s="31"/>
      <c r="O378" s="31"/>
      <c r="P378" s="31"/>
      <c r="Q378" s="31"/>
    </row>
    <row r="379" spans="1:35" s="29" customFormat="1" x14ac:dyDescent="0.2">
      <c r="C379" s="231"/>
      <c r="E379" s="30"/>
      <c r="F379" s="28"/>
      <c r="G379" s="233"/>
      <c r="H379" s="233"/>
      <c r="I379" s="233"/>
      <c r="J379" s="233"/>
      <c r="K379" s="233"/>
      <c r="L379" s="233"/>
      <c r="M379" s="233"/>
      <c r="N379" s="31"/>
      <c r="O379" s="31"/>
      <c r="P379" s="31"/>
      <c r="Q379" s="31"/>
    </row>
    <row r="380" spans="1:35" s="35" customFormat="1" ht="12.75" customHeight="1" x14ac:dyDescent="0.25">
      <c r="B380" s="392" t="s">
        <v>325</v>
      </c>
      <c r="C380" s="232"/>
      <c r="D380" s="231"/>
      <c r="E380" s="233"/>
      <c r="F380" s="233"/>
      <c r="G380" s="231"/>
      <c r="H380" s="234"/>
      <c r="I380" s="235"/>
      <c r="J380" s="36"/>
      <c r="K380" s="36"/>
      <c r="L380" s="37"/>
      <c r="M380" s="36"/>
      <c r="N380" s="36"/>
      <c r="S380" s="171" t="s">
        <v>129</v>
      </c>
      <c r="T380" s="171" t="s">
        <v>130</v>
      </c>
      <c r="U380" s="171" t="s">
        <v>142</v>
      </c>
      <c r="V380" s="171" t="s">
        <v>132</v>
      </c>
      <c r="W380" s="213" t="s">
        <v>133</v>
      </c>
      <c r="Y380" s="171" t="s">
        <v>129</v>
      </c>
      <c r="Z380" s="171" t="s">
        <v>130</v>
      </c>
      <c r="AA380" s="171" t="s">
        <v>142</v>
      </c>
      <c r="AB380" s="171" t="s">
        <v>132</v>
      </c>
      <c r="AC380" s="213" t="s">
        <v>133</v>
      </c>
      <c r="AE380" s="171" t="s">
        <v>129</v>
      </c>
      <c r="AF380" s="171" t="s">
        <v>130</v>
      </c>
      <c r="AG380" s="171" t="s">
        <v>142</v>
      </c>
      <c r="AH380" s="171" t="s">
        <v>132</v>
      </c>
      <c r="AI380" s="213" t="s">
        <v>133</v>
      </c>
    </row>
    <row r="381" spans="1:35" s="35" customFormat="1" ht="12.75" customHeight="1" x14ac:dyDescent="0.2">
      <c r="B381" s="392"/>
      <c r="C381" s="236"/>
      <c r="D381" s="258"/>
      <c r="E381" s="267"/>
      <c r="F381" s="233"/>
      <c r="G381" s="258"/>
      <c r="H381" s="259"/>
      <c r="I381" s="259"/>
      <c r="J381" s="36"/>
      <c r="K381" s="36"/>
      <c r="L381" s="37"/>
      <c r="M381" s="36"/>
      <c r="N381" s="36"/>
      <c r="Q381" s="29" t="s">
        <v>202</v>
      </c>
      <c r="S381" s="174">
        <f>SUMIF($Q384:$Q397,"Rateio",L384:L397)+F409</f>
        <v>18250309.876179159</v>
      </c>
      <c r="T381" s="174">
        <f>SUMIF($Q384:$Q397,"Rateio",M384:M397)+G409</f>
        <v>17540124.978281416</v>
      </c>
      <c r="U381" s="174">
        <f>SUMIF($Q384:$Q397,"Rateio",N384:N397)+H409</f>
        <v>18511672.338603452</v>
      </c>
      <c r="V381" s="174">
        <f>SUMIF($Q384:$Q397,"Rateio",O384:O397)+I409</f>
        <v>18129542.393541727</v>
      </c>
      <c r="W381" s="214">
        <f>SUMIF($Q384:$Q397,"Rateio",P384:P397)+J409</f>
        <v>18288162.370737158</v>
      </c>
      <c r="Y381" s="215"/>
      <c r="AC381" s="175"/>
      <c r="AE381" s="215"/>
      <c r="AI381" s="175"/>
    </row>
    <row r="382" spans="1:35" s="44" customFormat="1" x14ac:dyDescent="0.2">
      <c r="A382" s="379" t="s">
        <v>136</v>
      </c>
      <c r="B382" s="393" t="s">
        <v>138</v>
      </c>
      <c r="C382" s="379" t="s">
        <v>3</v>
      </c>
      <c r="D382" s="396" t="s">
        <v>139</v>
      </c>
      <c r="E382" s="43">
        <f>$E$8</f>
        <v>44228</v>
      </c>
      <c r="F382" s="377" t="str">
        <f>$F$8</f>
        <v>Preço Unitário</v>
      </c>
      <c r="G382" s="377"/>
      <c r="H382" s="377"/>
      <c r="I382" s="377"/>
      <c r="J382" s="377"/>
      <c r="K382" s="43">
        <f>$K$8</f>
        <v>44228</v>
      </c>
      <c r="L382" s="378" t="str">
        <f>$L$8</f>
        <v>Preço Total</v>
      </c>
      <c r="M382" s="378"/>
      <c r="N382" s="378"/>
      <c r="O382" s="378"/>
      <c r="P382" s="378"/>
      <c r="Q382" s="176" t="s">
        <v>203</v>
      </c>
      <c r="S382" s="174">
        <f>SUMIF($R384:$R397,"UAR",L384:L397)</f>
        <v>0</v>
      </c>
      <c r="T382" s="174">
        <f>SUMIF($R384:$R397,"UAR",M384:M397)</f>
        <v>0</v>
      </c>
      <c r="U382" s="174">
        <f>SUMIF($R384:$R397,"UAR",N384:N397)</f>
        <v>0</v>
      </c>
      <c r="V382" s="174">
        <f>SUMIF($R384:$R397,"UAR",O384:O397)</f>
        <v>0</v>
      </c>
      <c r="W382" s="214">
        <f>SUMIF($R384:$R397,"UAR",P384:P397)</f>
        <v>0</v>
      </c>
      <c r="Y382" s="216"/>
      <c r="AC382" s="177"/>
      <c r="AE382" s="216"/>
      <c r="AI382" s="177"/>
    </row>
    <row r="383" spans="1:35" s="49" customFormat="1" x14ac:dyDescent="0.2">
      <c r="A383" s="379"/>
      <c r="B383" s="380"/>
      <c r="C383" s="379"/>
      <c r="D383" s="397"/>
      <c r="E383" s="45" t="s">
        <v>118</v>
      </c>
      <c r="F383" s="243" t="s">
        <v>129</v>
      </c>
      <c r="G383" s="243" t="s">
        <v>130</v>
      </c>
      <c r="H383" s="243" t="s">
        <v>142</v>
      </c>
      <c r="I383" s="243" t="s">
        <v>132</v>
      </c>
      <c r="J383" s="243" t="s">
        <v>133</v>
      </c>
      <c r="K383" s="45" t="s">
        <v>118</v>
      </c>
      <c r="L383" s="47" t="s">
        <v>129</v>
      </c>
      <c r="M383" s="47" t="s">
        <v>130</v>
      </c>
      <c r="N383" s="47" t="s">
        <v>142</v>
      </c>
      <c r="O383" s="47" t="s">
        <v>132</v>
      </c>
      <c r="P383" s="47" t="s">
        <v>133</v>
      </c>
      <c r="Q383" s="176" t="s">
        <v>204</v>
      </c>
      <c r="S383" s="181">
        <f>S382/S381</f>
        <v>0</v>
      </c>
      <c r="T383" s="181">
        <f>T382/T381</f>
        <v>0</v>
      </c>
      <c r="U383" s="181">
        <f>U382/U381</f>
        <v>0</v>
      </c>
      <c r="V383" s="181">
        <f>V382/V381</f>
        <v>0</v>
      </c>
      <c r="W383" s="217">
        <f>W382/W381</f>
        <v>0</v>
      </c>
      <c r="Y383" s="218"/>
      <c r="Z383" s="182"/>
      <c r="AA383" s="182"/>
      <c r="AB383" s="182"/>
      <c r="AC383" s="184"/>
      <c r="AE383" s="218"/>
      <c r="AF383" s="182"/>
      <c r="AG383" s="182"/>
      <c r="AH383" s="182"/>
      <c r="AI383" s="184"/>
    </row>
    <row r="384" spans="1:35" x14ac:dyDescent="0.2">
      <c r="A384" s="246">
        <v>1</v>
      </c>
      <c r="B384" s="116" t="s">
        <v>82</v>
      </c>
      <c r="C384" s="1" t="str">
        <f>VLOOKUP(B384,Valores!$A$2:$F$223,5,FALSE)</f>
        <v>unid.</v>
      </c>
      <c r="D384" s="247">
        <v>1</v>
      </c>
      <c r="E384" s="53">
        <f>EXP(10.90679)*POWER(Resumo!$C$78,0.38282)*POWER(Resumo!$D$78,0.00247)*POWER(Resumo!$E$78,0.45363)*(IF(Resumo!$F$78="ONAN/ONAF",0.8,IF(Resumo!$F$78="ONAN/ONAF/ONAF",1,1.1)))*1.024659*0.93*(1+Valores!$H$4)*(1+Valores!$I$4)*(1+Valores!$J$4)*VLOOKUP(VLOOKUP($B10,Indices_Poder!$B$5:$E$250,3,FALSE),Indices_Poder!$G$6:$N$28,8,FALSE)</f>
        <v>11533965.300834818</v>
      </c>
      <c r="F384" s="272">
        <f>$E384*VLOOKUP(F$383,Regional!$A$2:$B$7,2,FALSE)</f>
        <v>11678139.867095252</v>
      </c>
      <c r="G384" s="272">
        <f>$E384*VLOOKUP(G$383,Regional!$A$2:$B$7,2,FALSE)</f>
        <v>11223701.634242361</v>
      </c>
      <c r="H384" s="272">
        <f>$E384*VLOOKUP(H$383,Regional!$A$2:$B$7,2,FALSE)</f>
        <v>11845382.363957357</v>
      </c>
      <c r="I384" s="272">
        <f>$E384*VLOOKUP(I$383,Regional!$A$2:$B$7,2,FALSE)</f>
        <v>11600862.299579659</v>
      </c>
      <c r="J384" s="273">
        <f>$E384*VLOOKUP(J$383,Regional!$A$2:$B$7,2,FALSE)</f>
        <v>11702361.194227006</v>
      </c>
      <c r="K384" s="56">
        <f>D384*E384</f>
        <v>11533965.300834818</v>
      </c>
      <c r="L384" s="248">
        <f>D384*F384</f>
        <v>11678139.867095252</v>
      </c>
      <c r="M384" s="248">
        <f>D384*G384</f>
        <v>11223701.634242361</v>
      </c>
      <c r="N384" s="248">
        <f>D384*H384</f>
        <v>11845382.363957357</v>
      </c>
      <c r="O384" s="248">
        <f>D384*I384</f>
        <v>11600862.299579659</v>
      </c>
      <c r="P384" s="249">
        <f>D384*J384</f>
        <v>11702361.194227006</v>
      </c>
      <c r="Q384" s="185">
        <f>VLOOKUP(B384,Valores!$A$2:$P$300,14,FALSE)</f>
        <v>1</v>
      </c>
      <c r="R384" s="185">
        <f>VLOOKUP(B384,Valores!$A$2:$P$300,15,FALSE)</f>
        <v>2.86E-2</v>
      </c>
      <c r="S384" s="186">
        <f>IF($R384="UAR",L384*S$383,0)</f>
        <v>0</v>
      </c>
      <c r="T384" s="186">
        <f t="shared" ref="T384:W397" si="154">IF($R384="UAR",M384*T$383,0)</f>
        <v>0</v>
      </c>
      <c r="U384" s="186">
        <f t="shared" si="154"/>
        <v>0</v>
      </c>
      <c r="V384" s="186">
        <f t="shared" si="154"/>
        <v>0</v>
      </c>
      <c r="W384" s="186">
        <f t="shared" si="154"/>
        <v>0</v>
      </c>
      <c r="Y384" s="174">
        <f>L384+S384</f>
        <v>11678139.867095252</v>
      </c>
      <c r="Z384" s="31">
        <f>M384+T384</f>
        <v>11223701.634242361</v>
      </c>
      <c r="AA384" s="31">
        <f>N384+U384</f>
        <v>11845382.363957357</v>
      </c>
      <c r="AB384" s="31">
        <f>O384+V384</f>
        <v>11600862.299579659</v>
      </c>
      <c r="AC384" s="220">
        <f>P384+W384</f>
        <v>11702361.194227006</v>
      </c>
      <c r="AE384" s="186">
        <f t="shared" ref="AE384:AI397" si="155">IF($Q384="rateio",0,Y384*$Q384)</f>
        <v>11678139.867095252</v>
      </c>
      <c r="AF384" s="29">
        <f t="shared" si="155"/>
        <v>11223701.634242361</v>
      </c>
      <c r="AG384" s="29">
        <f t="shared" si="155"/>
        <v>11845382.363957357</v>
      </c>
      <c r="AH384" s="29">
        <f t="shared" si="155"/>
        <v>11600862.299579659</v>
      </c>
      <c r="AI384" s="187">
        <f t="shared" si="155"/>
        <v>11702361.194227006</v>
      </c>
    </row>
    <row r="385" spans="1:35" x14ac:dyDescent="0.2">
      <c r="A385" s="250">
        <v>2</v>
      </c>
      <c r="B385" s="1" t="s">
        <v>238</v>
      </c>
      <c r="C385" s="1" t="str">
        <f>VLOOKUP(B385,Valores!$A$2:$F$223,5,FALSE)</f>
        <v>unid.</v>
      </c>
      <c r="D385" s="1">
        <v>0</v>
      </c>
      <c r="E385" s="64">
        <f>VLOOKUP($B385,Valores!$A$2:$G$300,6,FALSE)*VLOOKUP(VLOOKUP($B385,Indices_Poder!$B$5:$E$250,3,FALSE),Indices_Poder!$G$6:$N$28,4,FALSE)</f>
        <v>2604.1258136719553</v>
      </c>
      <c r="F385" s="272">
        <f>$E385*VLOOKUP(F$383,Regional!$A$2:$B$7,2,FALSE)</f>
        <v>2636.6773863428548</v>
      </c>
      <c r="G385" s="272">
        <f>$E385*VLOOKUP(G$383,Regional!$A$2:$B$7,2,FALSE)</f>
        <v>2534.0748292841795</v>
      </c>
      <c r="H385" s="272">
        <f>$E385*VLOOKUP(H$383,Regional!$A$2:$B$7,2,FALSE)</f>
        <v>2674.4372106410979</v>
      </c>
      <c r="I385" s="272">
        <f>$E385*VLOOKUP(I$383,Regional!$A$2:$B$7,2,FALSE)</f>
        <v>2619.2297433912527</v>
      </c>
      <c r="J385" s="273">
        <f>$E385*VLOOKUP(J$383,Regional!$A$2:$B$7,2,FALSE)</f>
        <v>2642.1460505515656</v>
      </c>
      <c r="K385" s="66">
        <f t="shared" ref="K385:K397" si="156">D385*E385</f>
        <v>0</v>
      </c>
      <c r="L385" s="65">
        <f t="shared" ref="L385:P397" si="157">$D385*F385</f>
        <v>0</v>
      </c>
      <c r="M385" s="65">
        <f t="shared" si="157"/>
        <v>0</v>
      </c>
      <c r="N385" s="65">
        <f t="shared" si="157"/>
        <v>0</v>
      </c>
      <c r="O385" s="65">
        <f t="shared" si="157"/>
        <v>0</v>
      </c>
      <c r="P385" s="133">
        <f t="shared" si="157"/>
        <v>0</v>
      </c>
      <c r="Q385" s="185">
        <f>VLOOKUP(B385,Valores!$A$2:$P$300,14,FALSE)</f>
        <v>1</v>
      </c>
      <c r="R385" s="185">
        <f>VLOOKUP(B385,Valores!$A$2:$P$300,15,FALSE)</f>
        <v>2.7E-2</v>
      </c>
      <c r="S385" s="186">
        <f t="shared" ref="S385:S397" si="158">IF($R385="UAR",L385*S$383,0)</f>
        <v>0</v>
      </c>
      <c r="T385" s="186">
        <f t="shared" si="154"/>
        <v>0</v>
      </c>
      <c r="U385" s="186">
        <f t="shared" si="154"/>
        <v>0</v>
      </c>
      <c r="V385" s="186">
        <f t="shared" si="154"/>
        <v>0</v>
      </c>
      <c r="W385" s="186">
        <f t="shared" si="154"/>
        <v>0</v>
      </c>
      <c r="Y385" s="174">
        <f t="shared" ref="Y385:AC397" si="159">L385+S385</f>
        <v>0</v>
      </c>
      <c r="Z385" s="31">
        <f t="shared" si="159"/>
        <v>0</v>
      </c>
      <c r="AA385" s="31">
        <f t="shared" si="159"/>
        <v>0</v>
      </c>
      <c r="AB385" s="31">
        <f t="shared" si="159"/>
        <v>0</v>
      </c>
      <c r="AC385" s="220">
        <f t="shared" si="159"/>
        <v>0</v>
      </c>
      <c r="AE385" s="186">
        <f t="shared" si="155"/>
        <v>0</v>
      </c>
      <c r="AF385" s="29">
        <f t="shared" si="155"/>
        <v>0</v>
      </c>
      <c r="AG385" s="29">
        <f t="shared" si="155"/>
        <v>0</v>
      </c>
      <c r="AH385" s="29">
        <f t="shared" si="155"/>
        <v>0</v>
      </c>
      <c r="AI385" s="187">
        <f t="shared" si="155"/>
        <v>0</v>
      </c>
    </row>
    <row r="386" spans="1:35" x14ac:dyDescent="0.2">
      <c r="A386" s="250">
        <v>3</v>
      </c>
      <c r="B386" s="1" t="s">
        <v>239</v>
      </c>
      <c r="C386" s="1" t="str">
        <f>VLOOKUP(B386,Valores!$A$2:$F$223,5,FALSE)</f>
        <v>unid.</v>
      </c>
      <c r="D386" s="1">
        <v>0</v>
      </c>
      <c r="E386" s="64">
        <f>VLOOKUP($B386,Valores!$A$2:$G$300,6,FALSE)*VLOOKUP(VLOOKUP($B386,Indices_Poder!$B$5:$E$250,3,FALSE),Indices_Poder!$G$6:$N$28,4,FALSE)</f>
        <v>2604.1258136719553</v>
      </c>
      <c r="F386" s="272">
        <f>$E386*VLOOKUP(F$383,Regional!$A$2:$B$7,2,FALSE)</f>
        <v>2636.6773863428548</v>
      </c>
      <c r="G386" s="272">
        <f>$E386*VLOOKUP(G$383,Regional!$A$2:$B$7,2,FALSE)</f>
        <v>2534.0748292841795</v>
      </c>
      <c r="H386" s="272">
        <f>$E386*VLOOKUP(H$383,Regional!$A$2:$B$7,2,FALSE)</f>
        <v>2674.4372106410979</v>
      </c>
      <c r="I386" s="272">
        <f>$E386*VLOOKUP(I$383,Regional!$A$2:$B$7,2,FALSE)</f>
        <v>2619.2297433912527</v>
      </c>
      <c r="J386" s="273">
        <f>$E386*VLOOKUP(J$383,Regional!$A$2:$B$7,2,FALSE)</f>
        <v>2642.1460505515656</v>
      </c>
      <c r="K386" s="66">
        <f t="shared" si="156"/>
        <v>0</v>
      </c>
      <c r="L386" s="65">
        <f t="shared" si="157"/>
        <v>0</v>
      </c>
      <c r="M386" s="65">
        <f t="shared" si="157"/>
        <v>0</v>
      </c>
      <c r="N386" s="65">
        <f t="shared" si="157"/>
        <v>0</v>
      </c>
      <c r="O386" s="65">
        <f t="shared" si="157"/>
        <v>0</v>
      </c>
      <c r="P386" s="133">
        <f t="shared" si="157"/>
        <v>0</v>
      </c>
      <c r="Q386" s="185">
        <f>VLOOKUP(B386,Valores!$A$2:$P$300,14,FALSE)</f>
        <v>1</v>
      </c>
      <c r="R386" s="185">
        <f>VLOOKUP(B386,Valores!$A$2:$P$300,15,FALSE)</f>
        <v>2.7E-2</v>
      </c>
      <c r="S386" s="186">
        <f t="shared" si="158"/>
        <v>0</v>
      </c>
      <c r="T386" s="186">
        <f t="shared" si="154"/>
        <v>0</v>
      </c>
      <c r="U386" s="186">
        <f t="shared" si="154"/>
        <v>0</v>
      </c>
      <c r="V386" s="186">
        <f t="shared" si="154"/>
        <v>0</v>
      </c>
      <c r="W386" s="186">
        <f t="shared" si="154"/>
        <v>0</v>
      </c>
      <c r="Y386" s="174">
        <f t="shared" si="159"/>
        <v>0</v>
      </c>
      <c r="Z386" s="31">
        <f t="shared" si="159"/>
        <v>0</v>
      </c>
      <c r="AA386" s="31">
        <f t="shared" si="159"/>
        <v>0</v>
      </c>
      <c r="AB386" s="31">
        <f t="shared" si="159"/>
        <v>0</v>
      </c>
      <c r="AC386" s="220">
        <f t="shared" si="159"/>
        <v>0</v>
      </c>
      <c r="AE386" s="186">
        <f t="shared" si="155"/>
        <v>0</v>
      </c>
      <c r="AF386" s="29">
        <f t="shared" si="155"/>
        <v>0</v>
      </c>
      <c r="AG386" s="29">
        <f t="shared" si="155"/>
        <v>0</v>
      </c>
      <c r="AH386" s="29">
        <f t="shared" si="155"/>
        <v>0</v>
      </c>
      <c r="AI386" s="187">
        <f t="shared" si="155"/>
        <v>0</v>
      </c>
    </row>
    <row r="387" spans="1:35" x14ac:dyDescent="0.2">
      <c r="A387" s="250">
        <v>4</v>
      </c>
      <c r="B387" s="1" t="s">
        <v>30</v>
      </c>
      <c r="C387" s="1" t="str">
        <f>VLOOKUP(B387,Valores!$A$2:$F$223,5,FALSE)</f>
        <v>unid.</v>
      </c>
      <c r="D387" s="1">
        <v>1</v>
      </c>
      <c r="E387" s="64">
        <f>VLOOKUP($B387,Valores!$A$2:$G$300,6,FALSE)*VLOOKUP(VLOOKUP($B387,Indices_Poder!$B$5:$E$250,3,FALSE),Indices_Poder!$G$6:$N$28,4,FALSE)</f>
        <v>54015.592521526502</v>
      </c>
      <c r="F387" s="272">
        <f>$E387*VLOOKUP(F$383,Regional!$A$2:$B$7,2,FALSE)</f>
        <v>54690.78742804558</v>
      </c>
      <c r="G387" s="272">
        <f>$E387*VLOOKUP(G$383,Regional!$A$2:$B$7,2,FALSE)</f>
        <v>52562.57308269744</v>
      </c>
      <c r="H387" s="272">
        <f>$E387*VLOOKUP(H$383,Regional!$A$2:$B$7,2,FALSE)</f>
        <v>55474.01351960771</v>
      </c>
      <c r="I387" s="272">
        <f>$E387*VLOOKUP(I$383,Regional!$A$2:$B$7,2,FALSE)</f>
        <v>54328.882958151356</v>
      </c>
      <c r="J387" s="273">
        <f>$E387*VLOOKUP(J$383,Regional!$A$2:$B$7,2,FALSE)</f>
        <v>54804.220172340785</v>
      </c>
      <c r="K387" s="66">
        <f>D387*E387</f>
        <v>54015.592521526502</v>
      </c>
      <c r="L387" s="65">
        <f t="shared" si="157"/>
        <v>54690.78742804558</v>
      </c>
      <c r="M387" s="65">
        <f t="shared" si="157"/>
        <v>52562.57308269744</v>
      </c>
      <c r="N387" s="65">
        <f t="shared" si="157"/>
        <v>55474.01351960771</v>
      </c>
      <c r="O387" s="65">
        <f t="shared" si="157"/>
        <v>54328.882958151356</v>
      </c>
      <c r="P387" s="133">
        <f t="shared" si="157"/>
        <v>54804.220172340785</v>
      </c>
      <c r="Q387" s="185">
        <f>VLOOKUP(B387,Valores!$A$2:$P$300,14,FALSE)</f>
        <v>1</v>
      </c>
      <c r="R387" s="185">
        <f>VLOOKUP(B387,Valores!$A$2:$P$300,15,FALSE)</f>
        <v>0.04</v>
      </c>
      <c r="S387" s="186">
        <f t="shared" si="158"/>
        <v>0</v>
      </c>
      <c r="T387" s="186">
        <f t="shared" si="154"/>
        <v>0</v>
      </c>
      <c r="U387" s="186">
        <f t="shared" si="154"/>
        <v>0</v>
      </c>
      <c r="V387" s="186">
        <f t="shared" si="154"/>
        <v>0</v>
      </c>
      <c r="W387" s="186">
        <f t="shared" si="154"/>
        <v>0</v>
      </c>
      <c r="Y387" s="174">
        <f t="shared" si="159"/>
        <v>54690.78742804558</v>
      </c>
      <c r="Z387" s="31">
        <f t="shared" si="159"/>
        <v>52562.57308269744</v>
      </c>
      <c r="AA387" s="31">
        <f t="shared" si="159"/>
        <v>55474.01351960771</v>
      </c>
      <c r="AB387" s="31">
        <f t="shared" si="159"/>
        <v>54328.882958151356</v>
      </c>
      <c r="AC387" s="220">
        <f t="shared" si="159"/>
        <v>54804.220172340785</v>
      </c>
      <c r="AE387" s="186">
        <f t="shared" si="155"/>
        <v>54690.78742804558</v>
      </c>
      <c r="AF387" s="29">
        <f t="shared" si="155"/>
        <v>52562.57308269744</v>
      </c>
      <c r="AG387" s="29">
        <f t="shared" si="155"/>
        <v>55474.01351960771</v>
      </c>
      <c r="AH387" s="29">
        <f t="shared" si="155"/>
        <v>54328.882958151356</v>
      </c>
      <c r="AI387" s="187">
        <f t="shared" si="155"/>
        <v>54804.220172340785</v>
      </c>
    </row>
    <row r="388" spans="1:35" x14ac:dyDescent="0.2">
      <c r="A388" s="250">
        <v>5</v>
      </c>
      <c r="B388" s="1" t="s">
        <v>226</v>
      </c>
      <c r="C388" s="1" t="str">
        <f>VLOOKUP(B388,Valores!$A$2:$F$223,5,FALSE)</f>
        <v>kg</v>
      </c>
      <c r="D388" s="1">
        <v>0</v>
      </c>
      <c r="E388" s="64">
        <f>VLOOKUP($B388,Valores!$A$2:$G$300,6,FALSE)*VLOOKUP(VLOOKUP($B388,Indices_Poder!$B$5:$E$250,3,FALSE),Indices_Poder!$G$6:$N$28,4,FALSE)</f>
        <v>132.79382328753289</v>
      </c>
      <c r="F388" s="272">
        <f>$E388*VLOOKUP(F$383,Regional!$A$2:$B$7,2,FALSE)</f>
        <v>134.45374607862703</v>
      </c>
      <c r="G388" s="272">
        <f>$E388*VLOOKUP(G$383,Regional!$A$2:$B$7,2,FALSE)</f>
        <v>129.22166944109824</v>
      </c>
      <c r="H388" s="272">
        <f>$E388*VLOOKUP(H$383,Regional!$A$2:$B$7,2,FALSE)</f>
        <v>136.37925651629627</v>
      </c>
      <c r="I388" s="272">
        <f>$E388*VLOOKUP(I$383,Regional!$A$2:$B$7,2,FALSE)</f>
        <v>133.56402746260059</v>
      </c>
      <c r="J388" s="273">
        <f>$E388*VLOOKUP(J$383,Regional!$A$2:$B$7,2,FALSE)</f>
        <v>134.73261310753085</v>
      </c>
      <c r="K388" s="66">
        <f t="shared" si="156"/>
        <v>0</v>
      </c>
      <c r="L388" s="65">
        <f t="shared" si="157"/>
        <v>0</v>
      </c>
      <c r="M388" s="65">
        <f t="shared" si="157"/>
        <v>0</v>
      </c>
      <c r="N388" s="65">
        <f t="shared" si="157"/>
        <v>0</v>
      </c>
      <c r="O388" s="65">
        <f t="shared" si="157"/>
        <v>0</v>
      </c>
      <c r="P388" s="133">
        <f t="shared" si="157"/>
        <v>0</v>
      </c>
      <c r="Q388" s="185">
        <f>VLOOKUP(B388,Valores!$A$2:$P$300,14,FALSE)</f>
        <v>1</v>
      </c>
      <c r="R388" s="185">
        <f>VLOOKUP(B388,Valores!$A$2:$P$300,15,FALSE)</f>
        <v>2.5000000000000001E-2</v>
      </c>
      <c r="S388" s="186">
        <f t="shared" si="158"/>
        <v>0</v>
      </c>
      <c r="T388" s="186">
        <f t="shared" si="154"/>
        <v>0</v>
      </c>
      <c r="U388" s="186">
        <f t="shared" si="154"/>
        <v>0</v>
      </c>
      <c r="V388" s="186">
        <f t="shared" si="154"/>
        <v>0</v>
      </c>
      <c r="W388" s="186">
        <f t="shared" si="154"/>
        <v>0</v>
      </c>
      <c r="Y388" s="174">
        <f t="shared" si="159"/>
        <v>0</v>
      </c>
      <c r="Z388" s="31">
        <f t="shared" si="159"/>
        <v>0</v>
      </c>
      <c r="AA388" s="31">
        <f t="shared" si="159"/>
        <v>0</v>
      </c>
      <c r="AB388" s="31">
        <f t="shared" si="159"/>
        <v>0</v>
      </c>
      <c r="AC388" s="220">
        <f t="shared" si="159"/>
        <v>0</v>
      </c>
      <c r="AE388" s="186">
        <f t="shared" si="155"/>
        <v>0</v>
      </c>
      <c r="AF388" s="29">
        <f t="shared" si="155"/>
        <v>0</v>
      </c>
      <c r="AG388" s="29">
        <f t="shared" si="155"/>
        <v>0</v>
      </c>
      <c r="AH388" s="29">
        <f t="shared" si="155"/>
        <v>0</v>
      </c>
      <c r="AI388" s="187">
        <f t="shared" si="155"/>
        <v>0</v>
      </c>
    </row>
    <row r="389" spans="1:35" x14ac:dyDescent="0.2">
      <c r="A389" s="250">
        <v>6</v>
      </c>
      <c r="B389" s="1" t="s">
        <v>53</v>
      </c>
      <c r="C389" s="1" t="str">
        <f>VLOOKUP(B389,Valores!$A$2:$F$223,5,FALSE)</f>
        <v>kg</v>
      </c>
      <c r="D389" s="1">
        <v>0</v>
      </c>
      <c r="E389" s="64">
        <f>VLOOKUP($B389,Valores!$A$2:$G$300,6,FALSE)*VLOOKUP(VLOOKUP($B389,Indices_Poder!$B$5:$E$250,3,FALSE),Indices_Poder!$G$6:$N$28,4,FALSE)</f>
        <v>107.00410922919521</v>
      </c>
      <c r="F389" s="272">
        <f>$E389*VLOOKUP(F$383,Regional!$A$2:$B$7,2,FALSE)</f>
        <v>108.34166059456014</v>
      </c>
      <c r="G389" s="272">
        <f>$E389*VLOOKUP(G$383,Regional!$A$2:$B$7,2,FALSE)</f>
        <v>104.12569869092985</v>
      </c>
      <c r="H389" s="272">
        <f>$E389*VLOOKUP(H$383,Regional!$A$2:$B$7,2,FALSE)</f>
        <v>109.89322017838347</v>
      </c>
      <c r="I389" s="272">
        <f>$E389*VLOOKUP(I$383,Regional!$A$2:$B$7,2,FALSE)</f>
        <v>107.62473306272454</v>
      </c>
      <c r="J389" s="273">
        <f>$E389*VLOOKUP(J$383,Regional!$A$2:$B$7,2,FALSE)</f>
        <v>108.56636922394145</v>
      </c>
      <c r="K389" s="66">
        <f t="shared" si="156"/>
        <v>0</v>
      </c>
      <c r="L389" s="65">
        <f t="shared" si="157"/>
        <v>0</v>
      </c>
      <c r="M389" s="65">
        <f t="shared" si="157"/>
        <v>0</v>
      </c>
      <c r="N389" s="65">
        <f t="shared" si="157"/>
        <v>0</v>
      </c>
      <c r="O389" s="65">
        <f t="shared" si="157"/>
        <v>0</v>
      </c>
      <c r="P389" s="133">
        <f t="shared" si="157"/>
        <v>0</v>
      </c>
      <c r="Q389" s="185">
        <f>VLOOKUP(B389,Valores!$A$2:$P$300,14,FALSE)</f>
        <v>1</v>
      </c>
      <c r="R389" s="185" t="str">
        <f>VLOOKUP(B389,Valores!$A$2:$P$300,15,FALSE)</f>
        <v>Rateio</v>
      </c>
      <c r="S389" s="186">
        <f t="shared" si="158"/>
        <v>0</v>
      </c>
      <c r="T389" s="186">
        <f t="shared" si="154"/>
        <v>0</v>
      </c>
      <c r="U389" s="186">
        <f t="shared" si="154"/>
        <v>0</v>
      </c>
      <c r="V389" s="186">
        <f t="shared" si="154"/>
        <v>0</v>
      </c>
      <c r="W389" s="186">
        <f t="shared" si="154"/>
        <v>0</v>
      </c>
      <c r="Y389" s="174">
        <f t="shared" si="159"/>
        <v>0</v>
      </c>
      <c r="Z389" s="31">
        <f t="shared" si="159"/>
        <v>0</v>
      </c>
      <c r="AA389" s="31">
        <f t="shared" si="159"/>
        <v>0</v>
      </c>
      <c r="AB389" s="31">
        <f t="shared" si="159"/>
        <v>0</v>
      </c>
      <c r="AC389" s="220">
        <f t="shared" si="159"/>
        <v>0</v>
      </c>
      <c r="AE389" s="186">
        <f t="shared" si="155"/>
        <v>0</v>
      </c>
      <c r="AF389" s="29">
        <f t="shared" si="155"/>
        <v>0</v>
      </c>
      <c r="AG389" s="29">
        <f t="shared" si="155"/>
        <v>0</v>
      </c>
      <c r="AH389" s="29">
        <f t="shared" si="155"/>
        <v>0</v>
      </c>
      <c r="AI389" s="187">
        <f t="shared" si="155"/>
        <v>0</v>
      </c>
    </row>
    <row r="390" spans="1:35" x14ac:dyDescent="0.2">
      <c r="A390" s="250">
        <v>7</v>
      </c>
      <c r="B390" s="1" t="s">
        <v>242</v>
      </c>
      <c r="C390" s="1" t="str">
        <f>VLOOKUP(B390,Valores!$A$2:$F$223,5,FALSE)</f>
        <v>unid.</v>
      </c>
      <c r="D390" s="1">
        <v>0</v>
      </c>
      <c r="E390" s="64">
        <f>VLOOKUP($B390,Valores!$A$2:$G$300,6,FALSE)*VLOOKUP(VLOOKUP($B390,Indices_Poder!$B$5:$E$250,3,FALSE),Indices_Poder!$G$6:$N$28,4,FALSE)</f>
        <v>318.82451132788094</v>
      </c>
      <c r="F390" s="272">
        <f>$E390*VLOOKUP(F$383,Regional!$A$2:$B$7,2,FALSE)</f>
        <v>322.80981771947944</v>
      </c>
      <c r="G390" s="272">
        <f>$E390*VLOOKUP(G$383,Regional!$A$2:$B$7,2,FALSE)</f>
        <v>310.24813197316092</v>
      </c>
      <c r="H390" s="272">
        <f>$E390*VLOOKUP(H$383,Regional!$A$2:$B$7,2,FALSE)</f>
        <v>327.43277313373369</v>
      </c>
      <c r="I390" s="272">
        <f>$E390*VLOOKUP(I$383,Regional!$A$2:$B$7,2,FALSE)</f>
        <v>320.67369349358268</v>
      </c>
      <c r="J390" s="273">
        <f>$E390*VLOOKUP(J$383,Regional!$A$2:$B$7,2,FALSE)</f>
        <v>323.47934919326798</v>
      </c>
      <c r="K390" s="66">
        <f t="shared" si="156"/>
        <v>0</v>
      </c>
      <c r="L390" s="65">
        <f t="shared" si="157"/>
        <v>0</v>
      </c>
      <c r="M390" s="65">
        <f t="shared" si="157"/>
        <v>0</v>
      </c>
      <c r="N390" s="65">
        <f t="shared" si="157"/>
        <v>0</v>
      </c>
      <c r="O390" s="65">
        <f t="shared" si="157"/>
        <v>0</v>
      </c>
      <c r="P390" s="133">
        <f t="shared" si="157"/>
        <v>0</v>
      </c>
      <c r="Q390" s="185">
        <f>VLOOKUP(B390,Valores!$A$2:$P$300,14,FALSE)</f>
        <v>1</v>
      </c>
      <c r="R390" s="185">
        <f>VLOOKUP(B390,Valores!$A$2:$P$300,15,FALSE)</f>
        <v>2.5000000000000001E-2</v>
      </c>
      <c r="S390" s="186">
        <f t="shared" si="158"/>
        <v>0</v>
      </c>
      <c r="T390" s="186">
        <f t="shared" si="154"/>
        <v>0</v>
      </c>
      <c r="U390" s="186">
        <f t="shared" si="154"/>
        <v>0</v>
      </c>
      <c r="V390" s="186">
        <f t="shared" si="154"/>
        <v>0</v>
      </c>
      <c r="W390" s="186">
        <f t="shared" si="154"/>
        <v>0</v>
      </c>
      <c r="Y390" s="174">
        <f t="shared" si="159"/>
        <v>0</v>
      </c>
      <c r="Z390" s="31">
        <f t="shared" si="159"/>
        <v>0</v>
      </c>
      <c r="AA390" s="31">
        <f t="shared" si="159"/>
        <v>0</v>
      </c>
      <c r="AB390" s="31">
        <f t="shared" si="159"/>
        <v>0</v>
      </c>
      <c r="AC390" s="220">
        <f t="shared" si="159"/>
        <v>0</v>
      </c>
      <c r="AE390" s="186">
        <f t="shared" si="155"/>
        <v>0</v>
      </c>
      <c r="AF390" s="29">
        <f t="shared" si="155"/>
        <v>0</v>
      </c>
      <c r="AG390" s="29">
        <f t="shared" si="155"/>
        <v>0</v>
      </c>
      <c r="AH390" s="29">
        <f t="shared" si="155"/>
        <v>0</v>
      </c>
      <c r="AI390" s="187">
        <f t="shared" si="155"/>
        <v>0</v>
      </c>
    </row>
    <row r="391" spans="1:35" x14ac:dyDescent="0.2">
      <c r="A391" s="250">
        <v>8</v>
      </c>
      <c r="B391" s="1" t="s">
        <v>243</v>
      </c>
      <c r="C391" s="1" t="str">
        <f>VLOOKUP(B391,Valores!$A$2:$F$223,5,FALSE)</f>
        <v>kg</v>
      </c>
      <c r="D391" s="1">
        <v>0</v>
      </c>
      <c r="E391" s="64">
        <f>VLOOKUP($B391,Valores!$A$2:$G$300,6,FALSE)*VLOOKUP(VLOOKUP($B391,Indices_Poder!$B$5:$E$250,3,FALSE),Indices_Poder!$G$6:$N$28,4,FALSE)</f>
        <v>90.692785411365136</v>
      </c>
      <c r="F391" s="272">
        <f>$E391*VLOOKUP(F$383,Regional!$A$2:$B$7,2,FALSE)</f>
        <v>91.826445229007192</v>
      </c>
      <c r="G391" s="272">
        <f>$E391*VLOOKUP(G$383,Regional!$A$2:$B$7,2,FALSE)</f>
        <v>88.253149483799405</v>
      </c>
      <c r="H391" s="272">
        <f>$E391*VLOOKUP(H$383,Regional!$A$2:$B$7,2,FALSE)</f>
        <v>93.141490617471987</v>
      </c>
      <c r="I391" s="272">
        <f>$E391*VLOOKUP(I$383,Regional!$A$2:$B$7,2,FALSE)</f>
        <v>91.218803566751063</v>
      </c>
      <c r="J391" s="273">
        <f>$E391*VLOOKUP(J$383,Regional!$A$2:$B$7,2,FALSE)</f>
        <v>92.016900078371066</v>
      </c>
      <c r="K391" s="66">
        <f>D391*E391</f>
        <v>0</v>
      </c>
      <c r="L391" s="65">
        <f t="shared" si="157"/>
        <v>0</v>
      </c>
      <c r="M391" s="65">
        <f t="shared" si="157"/>
        <v>0</v>
      </c>
      <c r="N391" s="65">
        <f t="shared" si="157"/>
        <v>0</v>
      </c>
      <c r="O391" s="65">
        <f t="shared" si="157"/>
        <v>0</v>
      </c>
      <c r="P391" s="133">
        <f t="shared" si="157"/>
        <v>0</v>
      </c>
      <c r="Q391" s="185">
        <f>VLOOKUP(B391,Valores!$A$2:$P$300,14,FALSE)</f>
        <v>1</v>
      </c>
      <c r="R391" s="185">
        <f>VLOOKUP(B391,Valores!$A$2:$P$300,15,FALSE)</f>
        <v>3.1300000000000001E-2</v>
      </c>
      <c r="S391" s="186">
        <f t="shared" si="158"/>
        <v>0</v>
      </c>
      <c r="T391" s="186">
        <f t="shared" si="154"/>
        <v>0</v>
      </c>
      <c r="U391" s="186">
        <f t="shared" si="154"/>
        <v>0</v>
      </c>
      <c r="V391" s="186">
        <f t="shared" si="154"/>
        <v>0</v>
      </c>
      <c r="W391" s="186">
        <f t="shared" si="154"/>
        <v>0</v>
      </c>
      <c r="Y391" s="174">
        <f t="shared" si="159"/>
        <v>0</v>
      </c>
      <c r="Z391" s="31">
        <f t="shared" si="159"/>
        <v>0</v>
      </c>
      <c r="AA391" s="31">
        <f t="shared" si="159"/>
        <v>0</v>
      </c>
      <c r="AB391" s="31">
        <f t="shared" si="159"/>
        <v>0</v>
      </c>
      <c r="AC391" s="220">
        <f t="shared" si="159"/>
        <v>0</v>
      </c>
      <c r="AE391" s="186">
        <f t="shared" si="155"/>
        <v>0</v>
      </c>
      <c r="AF391" s="29">
        <f t="shared" si="155"/>
        <v>0</v>
      </c>
      <c r="AG391" s="29">
        <f t="shared" si="155"/>
        <v>0</v>
      </c>
      <c r="AH391" s="29">
        <f t="shared" si="155"/>
        <v>0</v>
      </c>
      <c r="AI391" s="187">
        <f t="shared" si="155"/>
        <v>0</v>
      </c>
    </row>
    <row r="392" spans="1:35" x14ac:dyDescent="0.2">
      <c r="A392" s="250">
        <v>9</v>
      </c>
      <c r="B392" s="1" t="s">
        <v>244</v>
      </c>
      <c r="C392" s="1" t="str">
        <f>VLOOKUP(B392,Valores!$A$2:$F$223,5,FALSE)</f>
        <v>kg</v>
      </c>
      <c r="D392" s="1">
        <v>0</v>
      </c>
      <c r="E392" s="64">
        <f>VLOOKUP($B392,Valores!$A$2:$G$300,6,FALSE)*VLOOKUP(VLOOKUP($B392,Indices_Poder!$B$5:$E$250,3,FALSE),Indices_Poder!$G$6:$N$28,4,FALSE)</f>
        <v>90.692785411365136</v>
      </c>
      <c r="F392" s="272">
        <f>$E392*VLOOKUP(F$383,Regional!$A$2:$B$7,2,FALSE)</f>
        <v>91.826445229007192</v>
      </c>
      <c r="G392" s="272">
        <f>$E392*VLOOKUP(G$383,Regional!$A$2:$B$7,2,FALSE)</f>
        <v>88.253149483799405</v>
      </c>
      <c r="H392" s="272">
        <f>$E392*VLOOKUP(H$383,Regional!$A$2:$B$7,2,FALSE)</f>
        <v>93.141490617471987</v>
      </c>
      <c r="I392" s="272">
        <f>$E392*VLOOKUP(I$383,Regional!$A$2:$B$7,2,FALSE)</f>
        <v>91.218803566751063</v>
      </c>
      <c r="J392" s="273">
        <f>$E392*VLOOKUP(J$383,Regional!$A$2:$B$7,2,FALSE)</f>
        <v>92.016900078371066</v>
      </c>
      <c r="K392" s="66">
        <f t="shared" si="156"/>
        <v>0</v>
      </c>
      <c r="L392" s="65">
        <f t="shared" si="157"/>
        <v>0</v>
      </c>
      <c r="M392" s="65">
        <f t="shared" si="157"/>
        <v>0</v>
      </c>
      <c r="N392" s="65">
        <f t="shared" si="157"/>
        <v>0</v>
      </c>
      <c r="O392" s="65">
        <f t="shared" si="157"/>
        <v>0</v>
      </c>
      <c r="P392" s="133">
        <f t="shared" si="157"/>
        <v>0</v>
      </c>
      <c r="Q392" s="185">
        <f>VLOOKUP(B392,Valores!$A$2:$P$300,14,FALSE)</f>
        <v>1</v>
      </c>
      <c r="R392" s="185">
        <f>VLOOKUP(B392,Valores!$A$2:$P$300,15,FALSE)</f>
        <v>3.1300000000000001E-2</v>
      </c>
      <c r="S392" s="186">
        <f t="shared" si="158"/>
        <v>0</v>
      </c>
      <c r="T392" s="186">
        <f t="shared" si="154"/>
        <v>0</v>
      </c>
      <c r="U392" s="186">
        <f t="shared" si="154"/>
        <v>0</v>
      </c>
      <c r="V392" s="186">
        <f t="shared" si="154"/>
        <v>0</v>
      </c>
      <c r="W392" s="186">
        <f t="shared" si="154"/>
        <v>0</v>
      </c>
      <c r="Y392" s="174">
        <f t="shared" si="159"/>
        <v>0</v>
      </c>
      <c r="Z392" s="31">
        <f t="shared" si="159"/>
        <v>0</v>
      </c>
      <c r="AA392" s="31">
        <f t="shared" si="159"/>
        <v>0</v>
      </c>
      <c r="AB392" s="31">
        <f t="shared" si="159"/>
        <v>0</v>
      </c>
      <c r="AC392" s="220">
        <f t="shared" si="159"/>
        <v>0</v>
      </c>
      <c r="AE392" s="186">
        <f t="shared" si="155"/>
        <v>0</v>
      </c>
      <c r="AF392" s="29">
        <f t="shared" si="155"/>
        <v>0</v>
      </c>
      <c r="AG392" s="29">
        <f t="shared" si="155"/>
        <v>0</v>
      </c>
      <c r="AH392" s="29">
        <f t="shared" si="155"/>
        <v>0</v>
      </c>
      <c r="AI392" s="187">
        <f t="shared" si="155"/>
        <v>0</v>
      </c>
    </row>
    <row r="393" spans="1:35" x14ac:dyDescent="0.2">
      <c r="A393" s="250">
        <v>10</v>
      </c>
      <c r="B393" s="1" t="s">
        <v>265</v>
      </c>
      <c r="C393" s="1" t="str">
        <f>VLOOKUP(B393,Valores!$A$2:$F$223,5,FALSE)</f>
        <v>m³</v>
      </c>
      <c r="D393" s="1">
        <v>25.2</v>
      </c>
      <c r="E393" s="64">
        <f>VLOOKUP($B393,Valores!$A$2:$G$300,6,FALSE)*VLOOKUP(VLOOKUP($B393,Indices_Poder!$B$5:$E$250,3,FALSE),Indices_Poder!$G$6:$N$28,4,FALSE)</f>
        <v>5744.0577699282558</v>
      </c>
      <c r="F393" s="272">
        <f>$E393*VLOOKUP(F$383,Regional!$A$2:$B$7,2,FALSE)</f>
        <v>5815.858492052359</v>
      </c>
      <c r="G393" s="272">
        <f>$E393*VLOOKUP(G$383,Regional!$A$2:$B$7,2,FALSE)</f>
        <v>5589.5426159171857</v>
      </c>
      <c r="H393" s="272">
        <f>$E393*VLOOKUP(H$383,Regional!$A$2:$B$7,2,FALSE)</f>
        <v>5899.1473297163184</v>
      </c>
      <c r="I393" s="272">
        <f>$E393*VLOOKUP(I$383,Regional!$A$2:$B$7,2,FALSE)</f>
        <v>5777.3733049938401</v>
      </c>
      <c r="J393" s="273">
        <f>$E393*VLOOKUP(J$383,Regional!$A$2:$B$7,2,FALSE)</f>
        <v>5827.9210133692077</v>
      </c>
      <c r="K393" s="66">
        <f t="shared" si="156"/>
        <v>144750.25580219203</v>
      </c>
      <c r="L393" s="65">
        <f t="shared" si="157"/>
        <v>146559.63399971943</v>
      </c>
      <c r="M393" s="65">
        <f t="shared" si="157"/>
        <v>140856.47392111307</v>
      </c>
      <c r="N393" s="65">
        <f t="shared" si="157"/>
        <v>148658.51270885122</v>
      </c>
      <c r="O393" s="65">
        <f t="shared" si="157"/>
        <v>145589.80728584476</v>
      </c>
      <c r="P393" s="133">
        <f t="shared" si="157"/>
        <v>146863.60953690403</v>
      </c>
      <c r="Q393" s="185">
        <f>VLOOKUP(B393,Valores!$A$2:$P$300,14,FALSE)</f>
        <v>1</v>
      </c>
      <c r="R393" s="185">
        <f>VLOOKUP(B393,Valores!$A$2:$P$300,15,FALSE)</f>
        <v>3.1300000000000001E-2</v>
      </c>
      <c r="S393" s="186">
        <f t="shared" si="158"/>
        <v>0</v>
      </c>
      <c r="T393" s="186">
        <f t="shared" si="154"/>
        <v>0</v>
      </c>
      <c r="U393" s="186">
        <f t="shared" si="154"/>
        <v>0</v>
      </c>
      <c r="V393" s="186">
        <f t="shared" si="154"/>
        <v>0</v>
      </c>
      <c r="W393" s="186">
        <f t="shared" si="154"/>
        <v>0</v>
      </c>
      <c r="Y393" s="174">
        <f t="shared" si="159"/>
        <v>146559.63399971943</v>
      </c>
      <c r="Z393" s="31">
        <f t="shared" si="159"/>
        <v>140856.47392111307</v>
      </c>
      <c r="AA393" s="31">
        <f t="shared" si="159"/>
        <v>148658.51270885122</v>
      </c>
      <c r="AB393" s="31">
        <f t="shared" si="159"/>
        <v>145589.80728584476</v>
      </c>
      <c r="AC393" s="220">
        <f t="shared" si="159"/>
        <v>146863.60953690403</v>
      </c>
      <c r="AE393" s="186">
        <f t="shared" si="155"/>
        <v>146559.63399971943</v>
      </c>
      <c r="AF393" s="29">
        <f t="shared" si="155"/>
        <v>140856.47392111307</v>
      </c>
      <c r="AG393" s="29">
        <f t="shared" si="155"/>
        <v>148658.51270885122</v>
      </c>
      <c r="AH393" s="29">
        <f t="shared" si="155"/>
        <v>145589.80728584476</v>
      </c>
      <c r="AI393" s="187">
        <f t="shared" si="155"/>
        <v>146863.60953690403</v>
      </c>
    </row>
    <row r="394" spans="1:35" x14ac:dyDescent="0.2">
      <c r="A394" s="250">
        <v>11</v>
      </c>
      <c r="B394" s="1" t="s">
        <v>214</v>
      </c>
      <c r="C394" s="1" t="str">
        <f>VLOOKUP(B394,Valores!$A$2:$F$223,5,FALSE)</f>
        <v>m³</v>
      </c>
      <c r="D394" s="251">
        <v>26.91</v>
      </c>
      <c r="E394" s="64">
        <f>VLOOKUP($B394,Valores!$A$2:$G$300,6,FALSE)*VLOOKUP(VLOOKUP($B394,Indices_Poder!$B$5:$E$250,3,FALSE),Indices_Poder!$G$6:$N$28,4,FALSE)</f>
        <v>5744.0577699282558</v>
      </c>
      <c r="F394" s="272">
        <f>$E394*VLOOKUP(F$383,Regional!$A$2:$B$7,2,FALSE)</f>
        <v>5815.858492052359</v>
      </c>
      <c r="G394" s="272">
        <f>$E394*VLOOKUP(G$383,Regional!$A$2:$B$7,2,FALSE)</f>
        <v>5589.5426159171857</v>
      </c>
      <c r="H394" s="272">
        <f>$E394*VLOOKUP(H$383,Regional!$A$2:$B$7,2,FALSE)</f>
        <v>5899.1473297163184</v>
      </c>
      <c r="I394" s="272">
        <f>$E394*VLOOKUP(I$383,Regional!$A$2:$B$7,2,FALSE)</f>
        <v>5777.3733049938401</v>
      </c>
      <c r="J394" s="273">
        <f>$E394*VLOOKUP(J$383,Regional!$A$2:$B$7,2,FALSE)</f>
        <v>5827.9210133692077</v>
      </c>
      <c r="K394" s="66">
        <f t="shared" si="156"/>
        <v>154572.59458876937</v>
      </c>
      <c r="L394" s="65">
        <f t="shared" si="157"/>
        <v>156504.75202112898</v>
      </c>
      <c r="M394" s="65">
        <f t="shared" si="157"/>
        <v>150414.59179433147</v>
      </c>
      <c r="N394" s="65">
        <f t="shared" si="157"/>
        <v>158746.05464266613</v>
      </c>
      <c r="O394" s="65">
        <f t="shared" si="157"/>
        <v>155469.11563738424</v>
      </c>
      <c r="P394" s="133">
        <f t="shared" si="157"/>
        <v>156829.35446976539</v>
      </c>
      <c r="Q394" s="185">
        <f>VLOOKUP(B394,Valores!$A$2:$P$300,14,FALSE)</f>
        <v>1</v>
      </c>
      <c r="R394" s="185">
        <f>VLOOKUP(B394,Valores!$A$2:$P$300,15,FALSE)</f>
        <v>3.1300000000000001E-2</v>
      </c>
      <c r="S394" s="186">
        <f t="shared" si="158"/>
        <v>0</v>
      </c>
      <c r="T394" s="186">
        <f t="shared" si="154"/>
        <v>0</v>
      </c>
      <c r="U394" s="186">
        <f t="shared" si="154"/>
        <v>0</v>
      </c>
      <c r="V394" s="186">
        <f t="shared" si="154"/>
        <v>0</v>
      </c>
      <c r="W394" s="186">
        <f t="shared" si="154"/>
        <v>0</v>
      </c>
      <c r="Y394" s="174">
        <f t="shared" si="159"/>
        <v>156504.75202112898</v>
      </c>
      <c r="Z394" s="31">
        <f t="shared" si="159"/>
        <v>150414.59179433147</v>
      </c>
      <c r="AA394" s="31">
        <f t="shared" si="159"/>
        <v>158746.05464266613</v>
      </c>
      <c r="AB394" s="31">
        <f t="shared" si="159"/>
        <v>155469.11563738424</v>
      </c>
      <c r="AC394" s="220">
        <f t="shared" si="159"/>
        <v>156829.35446976539</v>
      </c>
      <c r="AE394" s="186">
        <f t="shared" si="155"/>
        <v>156504.75202112898</v>
      </c>
      <c r="AF394" s="29">
        <f t="shared" si="155"/>
        <v>150414.59179433147</v>
      </c>
      <c r="AG394" s="29">
        <f t="shared" si="155"/>
        <v>158746.05464266613</v>
      </c>
      <c r="AH394" s="29">
        <f t="shared" si="155"/>
        <v>155469.11563738424</v>
      </c>
      <c r="AI394" s="187">
        <f t="shared" si="155"/>
        <v>156829.35446976539</v>
      </c>
    </row>
    <row r="395" spans="1:35" x14ac:dyDescent="0.2">
      <c r="A395" s="250">
        <v>12</v>
      </c>
      <c r="B395" s="1" t="s">
        <v>247</v>
      </c>
      <c r="C395" s="1" t="str">
        <f>VLOOKUP(B395,Valores!$A$2:$F$223,5,FALSE)</f>
        <v>m³</v>
      </c>
      <c r="D395" s="1">
        <v>0</v>
      </c>
      <c r="E395" s="64">
        <f>VLOOKUP($B395,Valores!$A$2:$G$300,6,FALSE)*VLOOKUP(VLOOKUP($B395,Indices_Poder!$B$5:$E$250,3,FALSE),Indices_Poder!$G$6:$N$28,4,FALSE)</f>
        <v>5744.0577699282558</v>
      </c>
      <c r="F395" s="272">
        <f>$E395*VLOOKUP(F$383,Regional!$A$2:$B$7,2,FALSE)</f>
        <v>5815.858492052359</v>
      </c>
      <c r="G395" s="272">
        <f>$E395*VLOOKUP(G$383,Regional!$A$2:$B$7,2,FALSE)</f>
        <v>5589.5426159171857</v>
      </c>
      <c r="H395" s="272">
        <f>$E395*VLOOKUP(H$383,Regional!$A$2:$B$7,2,FALSE)</f>
        <v>5899.1473297163184</v>
      </c>
      <c r="I395" s="272">
        <f>$E395*VLOOKUP(I$383,Regional!$A$2:$B$7,2,FALSE)</f>
        <v>5777.3733049938401</v>
      </c>
      <c r="J395" s="273">
        <f>$E395*VLOOKUP(J$383,Regional!$A$2:$B$7,2,FALSE)</f>
        <v>5827.9210133692077</v>
      </c>
      <c r="K395" s="66">
        <f t="shared" si="156"/>
        <v>0</v>
      </c>
      <c r="L395" s="65">
        <f t="shared" si="157"/>
        <v>0</v>
      </c>
      <c r="M395" s="65">
        <f t="shared" si="157"/>
        <v>0</v>
      </c>
      <c r="N395" s="65">
        <f t="shared" si="157"/>
        <v>0</v>
      </c>
      <c r="O395" s="65">
        <f t="shared" si="157"/>
        <v>0</v>
      </c>
      <c r="P395" s="133">
        <f t="shared" si="157"/>
        <v>0</v>
      </c>
      <c r="Q395" s="185">
        <f>VLOOKUP(B395,Valores!$A$2:$P$300,14,FALSE)</f>
        <v>1</v>
      </c>
      <c r="R395" s="185">
        <f>VLOOKUP(B395,Valores!$A$2:$P$300,15,FALSE)</f>
        <v>3.1300000000000001E-2</v>
      </c>
      <c r="S395" s="186">
        <f t="shared" si="158"/>
        <v>0</v>
      </c>
      <c r="T395" s="186">
        <f t="shared" si="154"/>
        <v>0</v>
      </c>
      <c r="U395" s="186">
        <f t="shared" si="154"/>
        <v>0</v>
      </c>
      <c r="V395" s="186">
        <f t="shared" si="154"/>
        <v>0</v>
      </c>
      <c r="W395" s="186">
        <f t="shared" si="154"/>
        <v>0</v>
      </c>
      <c r="Y395" s="174">
        <f t="shared" si="159"/>
        <v>0</v>
      </c>
      <c r="Z395" s="31">
        <f t="shared" si="159"/>
        <v>0</v>
      </c>
      <c r="AA395" s="31">
        <f t="shared" si="159"/>
        <v>0</v>
      </c>
      <c r="AB395" s="31">
        <f t="shared" si="159"/>
        <v>0</v>
      </c>
      <c r="AC395" s="220">
        <f t="shared" si="159"/>
        <v>0</v>
      </c>
      <c r="AE395" s="186">
        <f t="shared" si="155"/>
        <v>0</v>
      </c>
      <c r="AF395" s="29">
        <f t="shared" si="155"/>
        <v>0</v>
      </c>
      <c r="AG395" s="29">
        <f t="shared" si="155"/>
        <v>0</v>
      </c>
      <c r="AH395" s="29">
        <f t="shared" si="155"/>
        <v>0</v>
      </c>
      <c r="AI395" s="187">
        <f t="shared" si="155"/>
        <v>0</v>
      </c>
    </row>
    <row r="396" spans="1:35" x14ac:dyDescent="0.2">
      <c r="A396" s="250">
        <v>13</v>
      </c>
      <c r="B396" s="1" t="s">
        <v>248</v>
      </c>
      <c r="C396" s="1" t="str">
        <f>VLOOKUP(B396,Valores!$A$2:$F$223,5,FALSE)</f>
        <v>m³</v>
      </c>
      <c r="D396" s="1">
        <v>0</v>
      </c>
      <c r="E396" s="64">
        <f>VLOOKUP($B396,Valores!$A$2:$G$300,6,FALSE)*VLOOKUP(VLOOKUP($B396,Indices_Poder!$B$5:$E$250,3,FALSE),Indices_Poder!$G$6:$N$28,4,FALSE)</f>
        <v>5744.0577699282558</v>
      </c>
      <c r="F396" s="272">
        <f>$E396*VLOOKUP(F$383,Regional!$A$2:$B$7,2,FALSE)</f>
        <v>5815.858492052359</v>
      </c>
      <c r="G396" s="272">
        <f>$E396*VLOOKUP(G$383,Regional!$A$2:$B$7,2,FALSE)</f>
        <v>5589.5426159171857</v>
      </c>
      <c r="H396" s="272">
        <f>$E396*VLOOKUP(H$383,Regional!$A$2:$B$7,2,FALSE)</f>
        <v>5899.1473297163184</v>
      </c>
      <c r="I396" s="272">
        <f>$E396*VLOOKUP(I$383,Regional!$A$2:$B$7,2,FALSE)</f>
        <v>5777.3733049938401</v>
      </c>
      <c r="J396" s="273">
        <f>$E396*VLOOKUP(J$383,Regional!$A$2:$B$7,2,FALSE)</f>
        <v>5827.9210133692077</v>
      </c>
      <c r="K396" s="66">
        <f t="shared" si="156"/>
        <v>0</v>
      </c>
      <c r="L396" s="65">
        <f t="shared" si="157"/>
        <v>0</v>
      </c>
      <c r="M396" s="65">
        <f t="shared" si="157"/>
        <v>0</v>
      </c>
      <c r="N396" s="65">
        <f t="shared" si="157"/>
        <v>0</v>
      </c>
      <c r="O396" s="65">
        <f t="shared" si="157"/>
        <v>0</v>
      </c>
      <c r="P396" s="133">
        <f t="shared" si="157"/>
        <v>0</v>
      </c>
      <c r="Q396" s="185">
        <f>VLOOKUP(B396,Valores!$A$2:$P$300,14,FALSE)</f>
        <v>1</v>
      </c>
      <c r="R396" s="185">
        <f>VLOOKUP(B396,Valores!$A$2:$P$300,15,FALSE)</f>
        <v>3.1300000000000001E-2</v>
      </c>
      <c r="S396" s="186">
        <f t="shared" si="158"/>
        <v>0</v>
      </c>
      <c r="T396" s="186">
        <f t="shared" si="154"/>
        <v>0</v>
      </c>
      <c r="U396" s="186">
        <f t="shared" si="154"/>
        <v>0</v>
      </c>
      <c r="V396" s="186">
        <f t="shared" si="154"/>
        <v>0</v>
      </c>
      <c r="W396" s="186">
        <f t="shared" si="154"/>
        <v>0</v>
      </c>
      <c r="Y396" s="174">
        <f t="shared" si="159"/>
        <v>0</v>
      </c>
      <c r="Z396" s="31">
        <f t="shared" si="159"/>
        <v>0</v>
      </c>
      <c r="AA396" s="31">
        <f t="shared" si="159"/>
        <v>0</v>
      </c>
      <c r="AB396" s="31">
        <f t="shared" si="159"/>
        <v>0</v>
      </c>
      <c r="AC396" s="220">
        <f t="shared" si="159"/>
        <v>0</v>
      </c>
      <c r="AE396" s="186">
        <f t="shared" si="155"/>
        <v>0</v>
      </c>
      <c r="AF396" s="29">
        <f t="shared" si="155"/>
        <v>0</v>
      </c>
      <c r="AG396" s="29">
        <f t="shared" si="155"/>
        <v>0</v>
      </c>
      <c r="AH396" s="29">
        <f t="shared" si="155"/>
        <v>0</v>
      </c>
      <c r="AI396" s="187">
        <f t="shared" si="155"/>
        <v>0</v>
      </c>
    </row>
    <row r="397" spans="1:35" x14ac:dyDescent="0.2">
      <c r="A397" s="250">
        <v>14</v>
      </c>
      <c r="B397" s="1" t="s">
        <v>217</v>
      </c>
      <c r="C397" s="1" t="str">
        <f>VLOOKUP(B397,Valores!$A$2:$F$223,5,FALSE)</f>
        <v>m³</v>
      </c>
      <c r="D397" s="135">
        <v>60</v>
      </c>
      <c r="E397" s="64">
        <f>VLOOKUP($B397,Valores!$A$2:$G$300,6,FALSE)*VLOOKUP(VLOOKUP($B397,Indices_Poder!$B$5:$E$250,3,FALSE),Indices_Poder!$G$6:$N$28,4,FALSE)</f>
        <v>5744.0577699282558</v>
      </c>
      <c r="F397" s="272">
        <f>$E397*VLOOKUP(F$383,Regional!$A$2:$B$7,2,FALSE)</f>
        <v>5815.858492052359</v>
      </c>
      <c r="G397" s="272">
        <f>$E397*VLOOKUP(G$383,Regional!$A$2:$B$7,2,FALSE)</f>
        <v>5589.5426159171857</v>
      </c>
      <c r="H397" s="272">
        <f>$E397*VLOOKUP(H$383,Regional!$A$2:$B$7,2,FALSE)</f>
        <v>5899.1473297163184</v>
      </c>
      <c r="I397" s="272">
        <f>$E397*VLOOKUP(I$383,Regional!$A$2:$B$7,2,FALSE)</f>
        <v>5777.3733049938401</v>
      </c>
      <c r="J397" s="273">
        <f>$E397*VLOOKUP(J$383,Regional!$A$2:$B$7,2,FALSE)</f>
        <v>5827.9210133692077</v>
      </c>
      <c r="K397" s="74">
        <f t="shared" si="156"/>
        <v>344643.46619569534</v>
      </c>
      <c r="L397" s="253">
        <f t="shared" si="157"/>
        <v>348951.50952314155</v>
      </c>
      <c r="M397" s="253">
        <f t="shared" si="157"/>
        <v>335372.55695503112</v>
      </c>
      <c r="N397" s="253">
        <f t="shared" si="157"/>
        <v>353948.83978297911</v>
      </c>
      <c r="O397" s="253">
        <f t="shared" si="157"/>
        <v>346642.39829963038</v>
      </c>
      <c r="P397" s="254">
        <f t="shared" si="157"/>
        <v>349675.26080215245</v>
      </c>
      <c r="Q397" s="185">
        <f>VLOOKUP(B397,Valores!$A$2:$P$300,14,FALSE)</f>
        <v>1</v>
      </c>
      <c r="R397" s="185">
        <f>VLOOKUP(B397,Valores!$A$2:$P$300,15,FALSE)</f>
        <v>3.1300000000000001E-2</v>
      </c>
      <c r="S397" s="186">
        <f t="shared" si="158"/>
        <v>0</v>
      </c>
      <c r="T397" s="186">
        <f t="shared" si="154"/>
        <v>0</v>
      </c>
      <c r="U397" s="186">
        <f t="shared" si="154"/>
        <v>0</v>
      </c>
      <c r="V397" s="186">
        <f t="shared" si="154"/>
        <v>0</v>
      </c>
      <c r="W397" s="186">
        <f t="shared" si="154"/>
        <v>0</v>
      </c>
      <c r="Y397" s="174">
        <f t="shared" si="159"/>
        <v>348951.50952314155</v>
      </c>
      <c r="Z397" s="31">
        <f t="shared" si="159"/>
        <v>335372.55695503112</v>
      </c>
      <c r="AA397" s="31">
        <f t="shared" si="159"/>
        <v>353948.83978297911</v>
      </c>
      <c r="AB397" s="31">
        <f t="shared" si="159"/>
        <v>346642.39829963038</v>
      </c>
      <c r="AC397" s="220">
        <f t="shared" si="159"/>
        <v>349675.26080215245</v>
      </c>
      <c r="AE397" s="186">
        <f t="shared" si="155"/>
        <v>348951.50952314155</v>
      </c>
      <c r="AF397" s="29">
        <f t="shared" si="155"/>
        <v>335372.55695503112</v>
      </c>
      <c r="AG397" s="29">
        <f t="shared" si="155"/>
        <v>353948.83978297911</v>
      </c>
      <c r="AH397" s="29">
        <f t="shared" si="155"/>
        <v>346642.39829963038</v>
      </c>
      <c r="AI397" s="187">
        <f t="shared" si="155"/>
        <v>349675.26080215245</v>
      </c>
    </row>
    <row r="398" spans="1:35" s="29" customFormat="1" x14ac:dyDescent="0.2">
      <c r="A398" s="79"/>
      <c r="B398" s="80" t="s">
        <v>143</v>
      </c>
      <c r="C398" s="80"/>
      <c r="D398" s="81"/>
      <c r="E398" s="82"/>
      <c r="F398" s="83"/>
      <c r="G398" s="83"/>
      <c r="H398" s="83"/>
      <c r="I398" s="83"/>
      <c r="J398" s="83"/>
      <c r="K398" s="192">
        <f>SUM(K384:K397)</f>
        <v>12231947.209943</v>
      </c>
      <c r="L398" s="83">
        <f>SUM(L384:L397)</f>
        <v>12384846.550067289</v>
      </c>
      <c r="M398" s="83">
        <f t="shared" ref="M398:P398" si="160">SUM(M384:M397)</f>
        <v>11902907.829995532</v>
      </c>
      <c r="N398" s="83">
        <f t="shared" si="160"/>
        <v>12562209.784611462</v>
      </c>
      <c r="O398" s="83">
        <f t="shared" si="160"/>
        <v>12302892.503760671</v>
      </c>
      <c r="P398" s="83">
        <f t="shared" si="160"/>
        <v>12410533.639208168</v>
      </c>
      <c r="S398" s="174">
        <f>SUMIF($Q384:$Q397,"&lt;&gt;Rateio",AE384:AE397)</f>
        <v>12384846.550067289</v>
      </c>
      <c r="T398" s="174">
        <f>SUMIF($Q384:$Q397,"&lt;&gt;Rateio",AF384:AF397)</f>
        <v>11902907.829995532</v>
      </c>
      <c r="U398" s="174">
        <f>SUMIF($Q384:$Q397,"&lt;&gt;Rateio",AG384:AG397)</f>
        <v>12562209.784611462</v>
      </c>
      <c r="V398" s="174">
        <f>SUMIF($Q384:$Q397,"&lt;&gt;Rateio",AH384:AH397)</f>
        <v>12302892.503760671</v>
      </c>
      <c r="W398" s="214">
        <f>SUMIF($Q384:$Q397,"&lt;&gt;Rateio",AI384:AI397)</f>
        <v>12410533.639208168</v>
      </c>
      <c r="Y398" s="186"/>
      <c r="AC398" s="187"/>
      <c r="AE398" s="186"/>
      <c r="AI398" s="187"/>
    </row>
    <row r="399" spans="1:35" s="29" customFormat="1" ht="12.75" hidden="1" customHeight="1" x14ac:dyDescent="0.2">
      <c r="A399" s="79"/>
      <c r="B399" s="80"/>
      <c r="C399" s="80"/>
      <c r="D399" s="81"/>
      <c r="E399" s="137" t="s">
        <v>118</v>
      </c>
      <c r="F399" s="87" t="s">
        <v>129</v>
      </c>
      <c r="G399" s="87" t="s">
        <v>130</v>
      </c>
      <c r="H399" s="87" t="s">
        <v>142</v>
      </c>
      <c r="I399" s="87" t="s">
        <v>132</v>
      </c>
      <c r="J399" s="87" t="s">
        <v>133</v>
      </c>
      <c r="K399" s="88"/>
      <c r="L399" s="83"/>
      <c r="M399" s="83"/>
      <c r="N399" s="83"/>
      <c r="O399" s="83"/>
      <c r="P399" s="83"/>
      <c r="S399" s="186"/>
      <c r="T399" s="186"/>
      <c r="U399" s="186"/>
      <c r="V399" s="186"/>
      <c r="W399" s="219"/>
      <c r="Y399" s="186"/>
      <c r="AC399" s="187"/>
      <c r="AE399" s="186"/>
      <c r="AI399" s="187"/>
    </row>
    <row r="400" spans="1:35" s="29" customFormat="1" ht="12.75" hidden="1" customHeight="1" x14ac:dyDescent="0.2">
      <c r="A400" s="89"/>
      <c r="B400" s="90" t="s">
        <v>206</v>
      </c>
      <c r="C400" s="90"/>
      <c r="D400" s="91"/>
      <c r="E400" s="92" t="e">
        <f>(SUMIF(#REF!,"Obras civis",K384:K397)+#REF!)*3.98%</f>
        <v>#REF!</v>
      </c>
      <c r="F400" s="93" t="e">
        <f>(SUMIF(#REF!,"Obras civis",L384:L397)+#REF!)*3.98%</f>
        <v>#REF!</v>
      </c>
      <c r="G400" s="93" t="e">
        <f>(SUMIF(#REF!,"Obras civis",M384:M397)+#REF!)*3.98%</f>
        <v>#REF!</v>
      </c>
      <c r="H400" s="93" t="e">
        <f>(SUMIF(#REF!,"Obras civis",N384:N397)+#REF!)*3.98%</f>
        <v>#REF!</v>
      </c>
      <c r="I400" s="93" t="e">
        <f>(SUMIF(#REF!,"Obras civis",O384:O397)+#REF!)*3.98%</f>
        <v>#REF!</v>
      </c>
      <c r="J400" s="93" t="e">
        <f>(SUMIF(#REF!,"Obras civis",P384:P397)+#REF!)*3.98%</f>
        <v>#REF!</v>
      </c>
      <c r="K400" s="92"/>
      <c r="L400" s="93"/>
      <c r="M400" s="93"/>
      <c r="N400" s="93"/>
      <c r="O400" s="93"/>
      <c r="P400" s="93"/>
      <c r="S400" s="186"/>
      <c r="T400" s="186"/>
      <c r="U400" s="186"/>
      <c r="V400" s="186"/>
      <c r="W400" s="219"/>
      <c r="Y400" s="186"/>
      <c r="AC400" s="187"/>
      <c r="AE400" s="186"/>
      <c r="AI400" s="187"/>
    </row>
    <row r="401" spans="1:35" s="29" customFormat="1" ht="12.75" hidden="1" customHeight="1" x14ac:dyDescent="0.2">
      <c r="A401" s="89"/>
      <c r="B401" s="90" t="s">
        <v>145</v>
      </c>
      <c r="C401" s="97"/>
      <c r="D401" s="98"/>
      <c r="E401" s="99" t="e">
        <f>K398+#REF!+E400</f>
        <v>#REF!</v>
      </c>
      <c r="F401" s="100" t="e">
        <f>L398+#REF!+F400</f>
        <v>#REF!</v>
      </c>
      <c r="G401" s="100" t="e">
        <f>M398+#REF!+G400</f>
        <v>#REF!</v>
      </c>
      <c r="H401" s="100" t="e">
        <f>N398+#REF!+H400</f>
        <v>#REF!</v>
      </c>
      <c r="I401" s="100" t="e">
        <f>O398+#REF!+I400</f>
        <v>#REF!</v>
      </c>
      <c r="J401" s="100" t="e">
        <f>P398+#REF!+J400</f>
        <v>#REF!</v>
      </c>
      <c r="K401" s="99"/>
      <c r="L401" s="100"/>
      <c r="M401" s="100"/>
      <c r="N401" s="100"/>
      <c r="O401" s="100"/>
      <c r="P401" s="100"/>
      <c r="S401" s="186"/>
      <c r="T401" s="186"/>
      <c r="U401" s="186"/>
      <c r="V401" s="186"/>
      <c r="W401" s="219"/>
      <c r="Y401" s="186"/>
      <c r="AC401" s="187"/>
      <c r="AE401" s="186"/>
      <c r="AI401" s="187"/>
    </row>
    <row r="402" spans="1:35" s="29" customFormat="1" ht="12.75" hidden="1" customHeight="1" x14ac:dyDescent="0.2">
      <c r="A402" s="89"/>
      <c r="B402" s="90" t="s">
        <v>146</v>
      </c>
      <c r="C402" s="90"/>
      <c r="D402" s="91"/>
      <c r="E402" s="92" t="e">
        <f>E401*2.7%</f>
        <v>#REF!</v>
      </c>
      <c r="F402" s="93" t="e">
        <f>F401*2.7%</f>
        <v>#REF!</v>
      </c>
      <c r="G402" s="93" t="e">
        <f t="shared" ref="G402:J402" si="161">G401*2.7%</f>
        <v>#REF!</v>
      </c>
      <c r="H402" s="93" t="e">
        <f t="shared" si="161"/>
        <v>#REF!</v>
      </c>
      <c r="I402" s="93" t="e">
        <f t="shared" si="161"/>
        <v>#REF!</v>
      </c>
      <c r="J402" s="93" t="e">
        <f t="shared" si="161"/>
        <v>#REF!</v>
      </c>
      <c r="K402" s="92"/>
      <c r="L402" s="93"/>
      <c r="M402" s="93"/>
      <c r="N402" s="93"/>
      <c r="O402" s="93"/>
      <c r="P402" s="93"/>
      <c r="S402" s="186"/>
      <c r="T402" s="186"/>
      <c r="U402" s="186"/>
      <c r="V402" s="186"/>
      <c r="W402" s="219"/>
      <c r="Y402" s="186"/>
      <c r="AC402" s="187"/>
      <c r="AE402" s="186"/>
      <c r="AI402" s="187"/>
    </row>
    <row r="403" spans="1:35" s="29" customFormat="1" ht="12.75" hidden="1" customHeight="1" x14ac:dyDescent="0.2">
      <c r="A403" s="89"/>
      <c r="B403" s="90" t="s">
        <v>147</v>
      </c>
      <c r="C403" s="97"/>
      <c r="D403" s="98"/>
      <c r="E403" s="99" t="e">
        <f>E401*1.4%</f>
        <v>#REF!</v>
      </c>
      <c r="F403" s="100" t="e">
        <f>F401*1.4%</f>
        <v>#REF!</v>
      </c>
      <c r="G403" s="100" t="e">
        <f t="shared" ref="G403:J403" si="162">G401*1.4%</f>
        <v>#REF!</v>
      </c>
      <c r="H403" s="100" t="e">
        <f t="shared" si="162"/>
        <v>#REF!</v>
      </c>
      <c r="I403" s="100" t="e">
        <f t="shared" si="162"/>
        <v>#REF!</v>
      </c>
      <c r="J403" s="100" t="e">
        <f t="shared" si="162"/>
        <v>#REF!</v>
      </c>
      <c r="K403" s="99"/>
      <c r="L403" s="100"/>
      <c r="M403" s="100"/>
      <c r="N403" s="100"/>
      <c r="O403" s="100"/>
      <c r="P403" s="100"/>
      <c r="S403" s="186"/>
      <c r="T403" s="186"/>
      <c r="U403" s="186"/>
      <c r="V403" s="186"/>
      <c r="W403" s="219"/>
      <c r="Y403" s="186"/>
      <c r="AC403" s="187"/>
      <c r="AE403" s="186"/>
      <c r="AI403" s="187"/>
    </row>
    <row r="404" spans="1:35" s="29" customFormat="1" ht="12.75" hidden="1" customHeight="1" x14ac:dyDescent="0.2">
      <c r="A404" s="89"/>
      <c r="B404" s="90" t="s">
        <v>148</v>
      </c>
      <c r="C404" s="90"/>
      <c r="D404" s="90"/>
      <c r="E404" s="92" t="e">
        <f>E401*3.99%</f>
        <v>#REF!</v>
      </c>
      <c r="F404" s="93" t="e">
        <f>F401*3.99%</f>
        <v>#REF!</v>
      </c>
      <c r="G404" s="93" t="e">
        <f t="shared" ref="G404:J404" si="163">G401*3.99%</f>
        <v>#REF!</v>
      </c>
      <c r="H404" s="93" t="e">
        <f t="shared" si="163"/>
        <v>#REF!</v>
      </c>
      <c r="I404" s="93" t="e">
        <f t="shared" si="163"/>
        <v>#REF!</v>
      </c>
      <c r="J404" s="93" t="e">
        <f t="shared" si="163"/>
        <v>#REF!</v>
      </c>
      <c r="K404" s="92"/>
      <c r="L404" s="93"/>
      <c r="M404" s="93"/>
      <c r="N404" s="93"/>
      <c r="O404" s="93"/>
      <c r="P404" s="93"/>
      <c r="S404" s="186"/>
      <c r="T404" s="186"/>
      <c r="U404" s="186"/>
      <c r="V404" s="186"/>
      <c r="W404" s="219"/>
      <c r="Y404" s="186"/>
      <c r="AC404" s="187"/>
      <c r="AE404" s="186"/>
      <c r="AI404" s="187"/>
    </row>
    <row r="405" spans="1:35" s="29" customFormat="1" ht="12.75" hidden="1" customHeight="1" x14ac:dyDescent="0.2">
      <c r="A405" s="89"/>
      <c r="B405" s="104" t="s">
        <v>149</v>
      </c>
      <c r="C405" s="104"/>
      <c r="D405" s="105"/>
      <c r="E405" s="106" t="e">
        <f>E401*2.7%</f>
        <v>#REF!</v>
      </c>
      <c r="F405" s="107" t="e">
        <f>F401*2.7%</f>
        <v>#REF!</v>
      </c>
      <c r="G405" s="107" t="e">
        <f t="shared" ref="G405:J405" si="164">G401*2.7%</f>
        <v>#REF!</v>
      </c>
      <c r="H405" s="107" t="e">
        <f t="shared" si="164"/>
        <v>#REF!</v>
      </c>
      <c r="I405" s="107" t="e">
        <f t="shared" si="164"/>
        <v>#REF!</v>
      </c>
      <c r="J405" s="107" t="e">
        <f t="shared" si="164"/>
        <v>#REF!</v>
      </c>
      <c r="K405" s="106"/>
      <c r="L405" s="107"/>
      <c r="M405" s="107"/>
      <c r="N405" s="107"/>
      <c r="O405" s="107"/>
      <c r="P405" s="107"/>
      <c r="S405" s="186"/>
      <c r="T405" s="186"/>
      <c r="U405" s="186"/>
      <c r="V405" s="186"/>
      <c r="W405" s="219"/>
      <c r="Y405" s="186"/>
      <c r="AC405" s="187"/>
      <c r="AE405" s="186"/>
      <c r="AI405" s="187"/>
    </row>
    <row r="406" spans="1:35" s="29" customFormat="1" ht="12.75" hidden="1" customHeight="1" x14ac:dyDescent="0.2">
      <c r="A406" s="89"/>
      <c r="B406" s="90" t="s">
        <v>150</v>
      </c>
      <c r="C406" s="90"/>
      <c r="D406" s="91"/>
      <c r="E406" s="106" t="e">
        <f>E401+E402+E403+E404+E405</f>
        <v>#REF!</v>
      </c>
      <c r="F406" s="93" t="e">
        <f>F401+F402+F403+F404+F405</f>
        <v>#REF!</v>
      </c>
      <c r="G406" s="93" t="e">
        <f t="shared" ref="G406:J406" si="165">G401+G402+G403+G404+G405</f>
        <v>#REF!</v>
      </c>
      <c r="H406" s="93" t="e">
        <f t="shared" si="165"/>
        <v>#REF!</v>
      </c>
      <c r="I406" s="93" t="e">
        <f t="shared" si="165"/>
        <v>#REF!</v>
      </c>
      <c r="J406" s="93" t="e">
        <f t="shared" si="165"/>
        <v>#REF!</v>
      </c>
      <c r="K406" s="92"/>
      <c r="L406" s="93"/>
      <c r="M406" s="93"/>
      <c r="N406" s="93"/>
      <c r="O406" s="93"/>
      <c r="P406" s="93"/>
      <c r="S406" s="186"/>
      <c r="T406" s="186"/>
      <c r="U406" s="186"/>
      <c r="V406" s="186"/>
      <c r="W406" s="219"/>
      <c r="Y406" s="186"/>
      <c r="AC406" s="187"/>
      <c r="AE406" s="186"/>
      <c r="AI406" s="187"/>
    </row>
    <row r="407" spans="1:35" s="29" customFormat="1" ht="12.75" hidden="1" customHeight="1" x14ac:dyDescent="0.2">
      <c r="A407" s="90"/>
      <c r="B407" s="90" t="s">
        <v>151</v>
      </c>
      <c r="C407" s="90"/>
      <c r="D407" s="91"/>
      <c r="E407" s="92" t="e">
        <f t="shared" ref="E407:J407" si="166">E406*3%</f>
        <v>#REF!</v>
      </c>
      <c r="F407" s="93" t="e">
        <f t="shared" si="166"/>
        <v>#REF!</v>
      </c>
      <c r="G407" s="93" t="e">
        <f t="shared" si="166"/>
        <v>#REF!</v>
      </c>
      <c r="H407" s="93" t="e">
        <f t="shared" si="166"/>
        <v>#REF!</v>
      </c>
      <c r="I407" s="93" t="e">
        <f t="shared" si="166"/>
        <v>#REF!</v>
      </c>
      <c r="J407" s="93" t="e">
        <f t="shared" si="166"/>
        <v>#REF!</v>
      </c>
      <c r="K407" s="92"/>
      <c r="L407" s="93"/>
      <c r="M407" s="93"/>
      <c r="N407" s="93"/>
      <c r="O407" s="93"/>
      <c r="P407" s="93"/>
      <c r="S407" s="186"/>
      <c r="T407" s="186"/>
      <c r="U407" s="186"/>
      <c r="V407" s="186"/>
      <c r="W407" s="219"/>
      <c r="Y407" s="186"/>
      <c r="AC407" s="187"/>
      <c r="AE407" s="186"/>
      <c r="AI407" s="187"/>
    </row>
    <row r="408" spans="1:35" s="29" customFormat="1" ht="12.75" hidden="1" customHeight="1" x14ac:dyDescent="0.2">
      <c r="A408" s="110"/>
      <c r="B408" s="110" t="s">
        <v>152</v>
      </c>
      <c r="C408" s="110"/>
      <c r="D408" s="111"/>
      <c r="E408" s="112" t="e">
        <f>E406*2.7%</f>
        <v>#REF!</v>
      </c>
      <c r="F408" s="103" t="e">
        <f>F406*2.7%</f>
        <v>#REF!</v>
      </c>
      <c r="G408" s="103" t="e">
        <f t="shared" ref="G408:J408" si="167">G406*2.7%</f>
        <v>#REF!</v>
      </c>
      <c r="H408" s="103" t="e">
        <f t="shared" si="167"/>
        <v>#REF!</v>
      </c>
      <c r="I408" s="103" t="e">
        <f t="shared" si="167"/>
        <v>#REF!</v>
      </c>
      <c r="J408" s="103" t="e">
        <f t="shared" si="167"/>
        <v>#REF!</v>
      </c>
      <c r="K408" s="112"/>
      <c r="L408" s="103"/>
      <c r="M408" s="103"/>
      <c r="N408" s="103"/>
      <c r="O408" s="103"/>
      <c r="P408" s="103"/>
      <c r="S408" s="186"/>
      <c r="T408" s="186"/>
      <c r="U408" s="186"/>
      <c r="V408" s="186"/>
      <c r="W408" s="219"/>
      <c r="Y408" s="186"/>
      <c r="AC408" s="187"/>
      <c r="AE408" s="186"/>
      <c r="AI408" s="187"/>
    </row>
    <row r="409" spans="1:35" s="29" customFormat="1" x14ac:dyDescent="0.2">
      <c r="A409" s="79"/>
      <c r="B409" s="80" t="s">
        <v>153</v>
      </c>
      <c r="C409" s="80"/>
      <c r="D409" s="81"/>
      <c r="E409" s="82">
        <f>K398*(1+Entrada!$J$13)</f>
        <v>18024997.408572007</v>
      </c>
      <c r="F409" s="83">
        <f>L398*(1+Entrada!$J$13)</f>
        <v>18250309.876179159</v>
      </c>
      <c r="G409" s="83">
        <f>M398*(1+Entrada!$J$13)</f>
        <v>17540124.978281416</v>
      </c>
      <c r="H409" s="83">
        <f>N398*(1+Entrada!$J$13)</f>
        <v>18511672.338603452</v>
      </c>
      <c r="I409" s="83">
        <f>O398*(1+Entrada!$J$13)</f>
        <v>18129542.393541727</v>
      </c>
      <c r="J409" s="83">
        <f>P398*(1+Entrada!$J$13)</f>
        <v>18288162.370737158</v>
      </c>
      <c r="K409" s="82"/>
      <c r="L409" s="83"/>
      <c r="M409" s="83"/>
      <c r="N409" s="83"/>
      <c r="O409" s="83"/>
      <c r="P409" s="83"/>
      <c r="S409" s="174">
        <f>SUMIF($Q384:$Q397,"&lt;&gt;Rateio",Y384:Y397)</f>
        <v>12384846.550067289</v>
      </c>
      <c r="T409" s="174">
        <f>SUMIF($Q384:$Q397,"&lt;&gt;Rateio",Z384:Z397)</f>
        <v>11902907.829995532</v>
      </c>
      <c r="U409" s="174">
        <f>SUMIF($Q384:$Q397,"&lt;&gt;Rateio",AA384:AA397)</f>
        <v>12562209.784611462</v>
      </c>
      <c r="V409" s="174">
        <f>SUMIF($Q384:$Q397,"&lt;&gt;Rateio",AB384:AB397)</f>
        <v>12302892.503760671</v>
      </c>
      <c r="W409" s="214">
        <f>SUMIF($Q384:$Q397,"&lt;&gt;Rateio",AC384:AC397)</f>
        <v>12410533.639208168</v>
      </c>
      <c r="Y409" s="186"/>
      <c r="AC409" s="187"/>
      <c r="AE409" s="186"/>
      <c r="AI409" s="187"/>
    </row>
    <row r="410" spans="1:35" s="29" customFormat="1" x14ac:dyDescent="0.2">
      <c r="C410" s="231"/>
      <c r="E410" s="168">
        <f>AVERAGE(F410:J410)</f>
        <v>1</v>
      </c>
      <c r="F410" s="193">
        <f>S410</f>
        <v>1</v>
      </c>
      <c r="G410" s="194">
        <f>T410</f>
        <v>1</v>
      </c>
      <c r="H410" s="194">
        <f>U410</f>
        <v>1</v>
      </c>
      <c r="I410" s="194">
        <f>V410</f>
        <v>1</v>
      </c>
      <c r="J410" s="195">
        <f>W410</f>
        <v>1</v>
      </c>
      <c r="K410" s="233"/>
      <c r="L410" s="233"/>
      <c r="M410" s="233"/>
      <c r="N410" s="31"/>
      <c r="O410" s="31"/>
      <c r="P410" s="31"/>
      <c r="Q410" s="31"/>
      <c r="S410" s="196">
        <f>S398/S409</f>
        <v>1</v>
      </c>
      <c r="T410" s="196">
        <f>T398/T409</f>
        <v>1</v>
      </c>
      <c r="U410" s="196">
        <f>U398/U409</f>
        <v>1</v>
      </c>
      <c r="V410" s="196">
        <f>V398/V409</f>
        <v>1</v>
      </c>
      <c r="W410" s="255">
        <f>W398/W409</f>
        <v>1</v>
      </c>
      <c r="Y410" s="196"/>
      <c r="Z410" s="197"/>
      <c r="AA410" s="197"/>
      <c r="AB410" s="197"/>
      <c r="AC410" s="198"/>
      <c r="AE410" s="196"/>
      <c r="AF410" s="197"/>
      <c r="AG410" s="197"/>
      <c r="AH410" s="197"/>
      <c r="AI410" s="198"/>
    </row>
    <row r="411" spans="1:35" s="29" customFormat="1" x14ac:dyDescent="0.2">
      <c r="C411" s="231"/>
      <c r="E411" s="199"/>
      <c r="F411" s="200"/>
      <c r="G411" s="200"/>
      <c r="H411" s="200"/>
      <c r="I411" s="200"/>
      <c r="J411" s="200"/>
      <c r="K411" s="233"/>
      <c r="L411" s="233"/>
      <c r="M411" s="233"/>
      <c r="N411" s="31"/>
      <c r="O411" s="31"/>
      <c r="P411" s="31"/>
      <c r="Q411" s="31"/>
    </row>
    <row r="412" spans="1:35" s="29" customFormat="1" x14ac:dyDescent="0.2">
      <c r="C412" s="231"/>
      <c r="E412" s="199"/>
      <c r="F412" s="200"/>
      <c r="G412" s="200"/>
      <c r="H412" s="200"/>
      <c r="I412" s="200"/>
      <c r="J412" s="200"/>
      <c r="K412" s="233"/>
      <c r="L412" s="233"/>
      <c r="M412" s="233"/>
      <c r="N412" s="31"/>
      <c r="O412" s="31"/>
      <c r="P412" s="31"/>
      <c r="Q412" s="31"/>
    </row>
    <row r="413" spans="1:35" s="29" customFormat="1" x14ac:dyDescent="0.2">
      <c r="C413" s="231"/>
      <c r="E413" s="30"/>
      <c r="F413" s="28"/>
      <c r="G413" s="233"/>
      <c r="H413" s="233"/>
      <c r="I413" s="233"/>
      <c r="J413" s="233"/>
      <c r="K413" s="233"/>
      <c r="L413" s="233"/>
      <c r="M413" s="233"/>
      <c r="N413" s="31"/>
      <c r="O413" s="31"/>
      <c r="P413" s="31"/>
      <c r="Q413" s="31"/>
    </row>
    <row r="414" spans="1:35" s="35" customFormat="1" ht="12.75" customHeight="1" x14ac:dyDescent="0.25">
      <c r="B414" s="392" t="s">
        <v>326</v>
      </c>
      <c r="C414" s="232"/>
      <c r="D414" s="231"/>
      <c r="E414" s="233"/>
      <c r="F414" s="277"/>
      <c r="G414" s="231"/>
      <c r="H414" s="234"/>
      <c r="I414" s="235"/>
      <c r="J414" s="36"/>
      <c r="K414" s="36"/>
      <c r="L414" s="37"/>
      <c r="M414" s="36"/>
      <c r="N414" s="36"/>
      <c r="S414" s="171" t="s">
        <v>129</v>
      </c>
      <c r="T414" s="171" t="s">
        <v>130</v>
      </c>
      <c r="U414" s="171" t="s">
        <v>142</v>
      </c>
      <c r="V414" s="171" t="s">
        <v>132</v>
      </c>
      <c r="W414" s="213" t="s">
        <v>133</v>
      </c>
      <c r="Y414" s="171" t="s">
        <v>129</v>
      </c>
      <c r="Z414" s="171" t="s">
        <v>130</v>
      </c>
      <c r="AA414" s="171" t="s">
        <v>142</v>
      </c>
      <c r="AB414" s="171" t="s">
        <v>132</v>
      </c>
      <c r="AC414" s="213" t="s">
        <v>133</v>
      </c>
      <c r="AE414" s="171" t="s">
        <v>129</v>
      </c>
      <c r="AF414" s="171" t="s">
        <v>130</v>
      </c>
      <c r="AG414" s="171" t="s">
        <v>142</v>
      </c>
      <c r="AH414" s="171" t="s">
        <v>132</v>
      </c>
      <c r="AI414" s="213" t="s">
        <v>133</v>
      </c>
    </row>
    <row r="415" spans="1:35" s="35" customFormat="1" ht="12.75" customHeight="1" x14ac:dyDescent="0.2">
      <c r="B415" s="392"/>
      <c r="C415" s="236"/>
      <c r="D415" s="258"/>
      <c r="E415" s="267"/>
      <c r="F415" s="233"/>
      <c r="G415" s="258"/>
      <c r="H415" s="259"/>
      <c r="I415" s="259"/>
      <c r="J415" s="36"/>
      <c r="K415" s="36"/>
      <c r="L415" s="37"/>
      <c r="M415" s="36"/>
      <c r="N415" s="36"/>
      <c r="Q415" s="29" t="s">
        <v>202</v>
      </c>
      <c r="S415" s="174">
        <f>SUMIF($Q418:$Q431,"Rateio",L418:L431)+F443</f>
        <v>20836539.523330525</v>
      </c>
      <c r="T415" s="174">
        <f>SUMIF($Q418:$Q431,"Rateio",M418:M431)+G443</f>
        <v>20025715.170521408</v>
      </c>
      <c r="U415" s="174">
        <f>SUMIF($Q418:$Q431,"Rateio",N418:N431)+H443</f>
        <v>21134939.34860291</v>
      </c>
      <c r="V415" s="174">
        <f>SUMIF($Q418:$Q431,"Rateio",O418:O431)+I443</f>
        <v>20698658.224756386</v>
      </c>
      <c r="W415" s="214">
        <f>SUMIF($Q418:$Q431,"Rateio",P418:P431)+J443</f>
        <v>20879756.049749281</v>
      </c>
      <c r="Y415" s="215"/>
      <c r="AC415" s="175"/>
      <c r="AE415" s="215"/>
      <c r="AI415" s="175"/>
    </row>
    <row r="416" spans="1:35" s="44" customFormat="1" x14ac:dyDescent="0.2">
      <c r="A416" s="379" t="s">
        <v>136</v>
      </c>
      <c r="B416" s="393" t="s">
        <v>138</v>
      </c>
      <c r="C416" s="379" t="s">
        <v>3</v>
      </c>
      <c r="D416" s="396" t="s">
        <v>139</v>
      </c>
      <c r="E416" s="43">
        <f>$E$8</f>
        <v>44228</v>
      </c>
      <c r="F416" s="377" t="str">
        <f>$F$8</f>
        <v>Preço Unitário</v>
      </c>
      <c r="G416" s="377"/>
      <c r="H416" s="377"/>
      <c r="I416" s="377"/>
      <c r="J416" s="377"/>
      <c r="K416" s="43">
        <f>$K$8</f>
        <v>44228</v>
      </c>
      <c r="L416" s="378" t="str">
        <f>$L$8</f>
        <v>Preço Total</v>
      </c>
      <c r="M416" s="378"/>
      <c r="N416" s="378"/>
      <c r="O416" s="378"/>
      <c r="P416" s="378"/>
      <c r="Q416" s="176" t="s">
        <v>203</v>
      </c>
      <c r="S416" s="174">
        <f>SUMIF($R418:$R431,"UAR",L418:L431)</f>
        <v>0</v>
      </c>
      <c r="T416" s="174">
        <f>SUMIF($R418:$R431,"UAR",M418:M431)</f>
        <v>0</v>
      </c>
      <c r="U416" s="174">
        <f>SUMIF($R418:$R431,"UAR",N418:N431)</f>
        <v>0</v>
      </c>
      <c r="V416" s="174">
        <f>SUMIF($R418:$R431,"UAR",O418:O431)</f>
        <v>0</v>
      </c>
      <c r="W416" s="214">
        <f>SUMIF($R418:$R431,"UAR",P418:P431)</f>
        <v>0</v>
      </c>
      <c r="Y416" s="216"/>
      <c r="AC416" s="177"/>
      <c r="AE416" s="216"/>
      <c r="AI416" s="177"/>
    </row>
    <row r="417" spans="1:35" s="49" customFormat="1" x14ac:dyDescent="0.2">
      <c r="A417" s="379"/>
      <c r="B417" s="380"/>
      <c r="C417" s="379"/>
      <c r="D417" s="397"/>
      <c r="E417" s="45" t="s">
        <v>118</v>
      </c>
      <c r="F417" s="243" t="s">
        <v>129</v>
      </c>
      <c r="G417" s="243" t="s">
        <v>130</v>
      </c>
      <c r="H417" s="243" t="s">
        <v>142</v>
      </c>
      <c r="I417" s="243" t="s">
        <v>132</v>
      </c>
      <c r="J417" s="243" t="s">
        <v>133</v>
      </c>
      <c r="K417" s="45" t="s">
        <v>118</v>
      </c>
      <c r="L417" s="47" t="s">
        <v>129</v>
      </c>
      <c r="M417" s="47" t="s">
        <v>130</v>
      </c>
      <c r="N417" s="47" t="s">
        <v>142</v>
      </c>
      <c r="O417" s="47" t="s">
        <v>132</v>
      </c>
      <c r="P417" s="47" t="s">
        <v>133</v>
      </c>
      <c r="Q417" s="176" t="s">
        <v>204</v>
      </c>
      <c r="S417" s="181">
        <f>S416/S415</f>
        <v>0</v>
      </c>
      <c r="T417" s="181">
        <f>T416/T415</f>
        <v>0</v>
      </c>
      <c r="U417" s="181">
        <f>U416/U415</f>
        <v>0</v>
      </c>
      <c r="V417" s="181">
        <f>V416/V415</f>
        <v>0</v>
      </c>
      <c r="W417" s="217">
        <f>W416/W415</f>
        <v>0</v>
      </c>
      <c r="Y417" s="218"/>
      <c r="Z417" s="182"/>
      <c r="AA417" s="182"/>
      <c r="AB417" s="182"/>
      <c r="AC417" s="184"/>
      <c r="AE417" s="218"/>
      <c r="AF417" s="182"/>
      <c r="AG417" s="182"/>
      <c r="AH417" s="182"/>
      <c r="AI417" s="184"/>
    </row>
    <row r="418" spans="1:35" x14ac:dyDescent="0.2">
      <c r="A418" s="246">
        <v>1</v>
      </c>
      <c r="B418" s="116" t="s">
        <v>82</v>
      </c>
      <c r="C418" s="1" t="str">
        <f>VLOOKUP(B418,Valores!$A$2:$F$223,5,FALSE)</f>
        <v>unid.</v>
      </c>
      <c r="D418" s="247">
        <v>1</v>
      </c>
      <c r="E418" s="53">
        <f>EXP(10.90679)*POWER(Resumo!$C$79,0.38282)*POWER(Resumo!$D$79,0.00247)*POWER(Resumo!$E$79,0.45363)*(IF(Resumo!$F$79="ONAN/ONAF",0.8,IF(Resumo!$F$79="ONAN/ONAF/ONAF",1,1.1)))*1.024659*0.93*(1+Valores!$H$4)*(1+Valores!$I$4)*(1+Valores!$J$4)*VLOOKUP(VLOOKUP($B10,Indices_Poder!$B$5:$E$250,3,FALSE),Indices_Poder!$G$6:$N$28,8,FALSE)</f>
        <v>13254975.249052001</v>
      </c>
      <c r="F418" s="272">
        <f>$E418*VLOOKUP(F$417,Regional!$A$2:$B$7,2,FALSE)</f>
        <v>13420662.43966515</v>
      </c>
      <c r="G418" s="272">
        <f>$E418*VLOOKUP(G$417,Regional!$A$2:$B$7,2,FALSE)</f>
        <v>12898416.414852502</v>
      </c>
      <c r="H418" s="272">
        <f>$E418*VLOOKUP(H$417,Regional!$A$2:$B$7,2,FALSE)</f>
        <v>13612859.580776405</v>
      </c>
      <c r="I418" s="272">
        <f>$E418*VLOOKUP(I$417,Regional!$A$2:$B$7,2,FALSE)</f>
        <v>13331854.105496503</v>
      </c>
      <c r="J418" s="273">
        <f>$E418*VLOOKUP(J$417,Regional!$A$2:$B$7,2,FALSE)</f>
        <v>13448497.88768816</v>
      </c>
      <c r="K418" s="56">
        <f>D418*E418</f>
        <v>13254975.249052001</v>
      </c>
      <c r="L418" s="248">
        <f>D418*F418</f>
        <v>13420662.43966515</v>
      </c>
      <c r="M418" s="248">
        <f>D418*G418</f>
        <v>12898416.414852502</v>
      </c>
      <c r="N418" s="248">
        <f>D418*H418</f>
        <v>13612859.580776405</v>
      </c>
      <c r="O418" s="248">
        <f>D418*I418</f>
        <v>13331854.105496503</v>
      </c>
      <c r="P418" s="249">
        <f>D418*J418</f>
        <v>13448497.88768816</v>
      </c>
      <c r="Q418" s="185">
        <f>VLOOKUP(B418,Valores!$A$2:$P$300,14,FALSE)</f>
        <v>1</v>
      </c>
      <c r="R418" s="185">
        <f>VLOOKUP(B418,Valores!$A$2:$P$300,15,FALSE)</f>
        <v>2.86E-2</v>
      </c>
      <c r="S418" s="186">
        <f>IF($R418="UAR",L418*S$417,0)</f>
        <v>0</v>
      </c>
      <c r="T418" s="186">
        <f t="shared" ref="T418:W431" si="168">IF($R418="UAR",M418*T$417,0)</f>
        <v>0</v>
      </c>
      <c r="U418" s="186">
        <f t="shared" si="168"/>
        <v>0</v>
      </c>
      <c r="V418" s="186">
        <f t="shared" si="168"/>
        <v>0</v>
      </c>
      <c r="W418" s="186">
        <f t="shared" si="168"/>
        <v>0</v>
      </c>
      <c r="Y418" s="174">
        <f>L418+S418</f>
        <v>13420662.43966515</v>
      </c>
      <c r="Z418" s="31">
        <f>M418+T418</f>
        <v>12898416.414852502</v>
      </c>
      <c r="AA418" s="31">
        <f>N418+U418</f>
        <v>13612859.580776405</v>
      </c>
      <c r="AB418" s="31">
        <f>O418+V418</f>
        <v>13331854.105496503</v>
      </c>
      <c r="AC418" s="220">
        <f>P418+W418</f>
        <v>13448497.88768816</v>
      </c>
      <c r="AE418" s="186">
        <f t="shared" ref="AE418:AI431" si="169">IF($Q418="rateio",0,Y418*$Q418)</f>
        <v>13420662.43966515</v>
      </c>
      <c r="AF418" s="29">
        <f t="shared" si="169"/>
        <v>12898416.414852502</v>
      </c>
      <c r="AG418" s="29">
        <f t="shared" si="169"/>
        <v>13612859.580776405</v>
      </c>
      <c r="AH418" s="29">
        <f t="shared" si="169"/>
        <v>13331854.105496503</v>
      </c>
      <c r="AI418" s="187">
        <f t="shared" si="169"/>
        <v>13448497.88768816</v>
      </c>
    </row>
    <row r="419" spans="1:35" x14ac:dyDescent="0.2">
      <c r="A419" s="250">
        <v>2</v>
      </c>
      <c r="B419" s="1" t="s">
        <v>238</v>
      </c>
      <c r="C419" s="1" t="str">
        <f>VLOOKUP(B419,Valores!$A$2:$F$223,5,FALSE)</f>
        <v>unid.</v>
      </c>
      <c r="D419" s="1">
        <v>0</v>
      </c>
      <c r="E419" s="64">
        <f>VLOOKUP($B419,Valores!$A$2:$G$300,6,FALSE)*VLOOKUP(VLOOKUP($B419,Indices_Poder!$B$5:$E$250,3,FALSE),Indices_Poder!$G$6:$N$28,4,FALSE)</f>
        <v>2604.1258136719553</v>
      </c>
      <c r="F419" s="272">
        <f>$E419*VLOOKUP(F$417,Regional!$A$2:$B$7,2,FALSE)</f>
        <v>2636.6773863428548</v>
      </c>
      <c r="G419" s="272">
        <f>$E419*VLOOKUP(G$417,Regional!$A$2:$B$7,2,FALSE)</f>
        <v>2534.0748292841795</v>
      </c>
      <c r="H419" s="272">
        <f>$E419*VLOOKUP(H$417,Regional!$A$2:$B$7,2,FALSE)</f>
        <v>2674.4372106410979</v>
      </c>
      <c r="I419" s="272">
        <f>$E419*VLOOKUP(I$417,Regional!$A$2:$B$7,2,FALSE)</f>
        <v>2619.2297433912527</v>
      </c>
      <c r="J419" s="273">
        <f>$E419*VLOOKUP(J$417,Regional!$A$2:$B$7,2,FALSE)</f>
        <v>2642.1460505515656</v>
      </c>
      <c r="K419" s="66">
        <f t="shared" ref="K419:K431" si="170">D419*E419</f>
        <v>0</v>
      </c>
      <c r="L419" s="65">
        <f t="shared" ref="L419:P431" si="171">$D419*F419</f>
        <v>0</v>
      </c>
      <c r="M419" s="65">
        <f t="shared" si="171"/>
        <v>0</v>
      </c>
      <c r="N419" s="65">
        <f t="shared" si="171"/>
        <v>0</v>
      </c>
      <c r="O419" s="65">
        <f t="shared" si="171"/>
        <v>0</v>
      </c>
      <c r="P419" s="133">
        <f t="shared" si="171"/>
        <v>0</v>
      </c>
      <c r="Q419" s="185">
        <f>VLOOKUP(B419,Valores!$A$2:$P$300,14,FALSE)</f>
        <v>1</v>
      </c>
      <c r="R419" s="185">
        <f>VLOOKUP(B419,Valores!$A$2:$P$300,15,FALSE)</f>
        <v>2.7E-2</v>
      </c>
      <c r="S419" s="186">
        <f t="shared" ref="S419:S431" si="172">IF($R419="UAR",L419*S$417,0)</f>
        <v>0</v>
      </c>
      <c r="T419" s="186">
        <f t="shared" si="168"/>
        <v>0</v>
      </c>
      <c r="U419" s="186">
        <f t="shared" si="168"/>
        <v>0</v>
      </c>
      <c r="V419" s="186">
        <f t="shared" si="168"/>
        <v>0</v>
      </c>
      <c r="W419" s="186">
        <f t="shared" si="168"/>
        <v>0</v>
      </c>
      <c r="Y419" s="174">
        <f t="shared" ref="Y419:AC431" si="173">L419+S419</f>
        <v>0</v>
      </c>
      <c r="Z419" s="31">
        <f t="shared" si="173"/>
        <v>0</v>
      </c>
      <c r="AA419" s="31">
        <f t="shared" si="173"/>
        <v>0</v>
      </c>
      <c r="AB419" s="31">
        <f t="shared" si="173"/>
        <v>0</v>
      </c>
      <c r="AC419" s="220">
        <f t="shared" si="173"/>
        <v>0</v>
      </c>
      <c r="AE419" s="186">
        <f t="shared" si="169"/>
        <v>0</v>
      </c>
      <c r="AF419" s="29">
        <f t="shared" si="169"/>
        <v>0</v>
      </c>
      <c r="AG419" s="29">
        <f t="shared" si="169"/>
        <v>0</v>
      </c>
      <c r="AH419" s="29">
        <f t="shared" si="169"/>
        <v>0</v>
      </c>
      <c r="AI419" s="187">
        <f t="shared" si="169"/>
        <v>0</v>
      </c>
    </row>
    <row r="420" spans="1:35" x14ac:dyDescent="0.2">
      <c r="A420" s="250">
        <v>3</v>
      </c>
      <c r="B420" s="1" t="s">
        <v>239</v>
      </c>
      <c r="C420" s="1" t="str">
        <f>VLOOKUP(B420,Valores!$A$2:$F$223,5,FALSE)</f>
        <v>unid.</v>
      </c>
      <c r="D420" s="1">
        <v>0</v>
      </c>
      <c r="E420" s="64">
        <f>VLOOKUP($B420,Valores!$A$2:$G$300,6,FALSE)*VLOOKUP(VLOOKUP($B420,Indices_Poder!$B$5:$E$250,3,FALSE),Indices_Poder!$G$6:$N$28,4,FALSE)</f>
        <v>2604.1258136719553</v>
      </c>
      <c r="F420" s="272">
        <f>$E420*VLOOKUP(F$417,Regional!$A$2:$B$7,2,FALSE)</f>
        <v>2636.6773863428548</v>
      </c>
      <c r="G420" s="272">
        <f>$E420*VLOOKUP(G$417,Regional!$A$2:$B$7,2,FALSE)</f>
        <v>2534.0748292841795</v>
      </c>
      <c r="H420" s="272">
        <f>$E420*VLOOKUP(H$417,Regional!$A$2:$B$7,2,FALSE)</f>
        <v>2674.4372106410979</v>
      </c>
      <c r="I420" s="272">
        <f>$E420*VLOOKUP(I$417,Regional!$A$2:$B$7,2,FALSE)</f>
        <v>2619.2297433912527</v>
      </c>
      <c r="J420" s="273">
        <f>$E420*VLOOKUP(J$417,Regional!$A$2:$B$7,2,FALSE)</f>
        <v>2642.1460505515656</v>
      </c>
      <c r="K420" s="66">
        <f t="shared" si="170"/>
        <v>0</v>
      </c>
      <c r="L420" s="65">
        <f t="shared" si="171"/>
        <v>0</v>
      </c>
      <c r="M420" s="65">
        <f t="shared" si="171"/>
        <v>0</v>
      </c>
      <c r="N420" s="65">
        <f t="shared" si="171"/>
        <v>0</v>
      </c>
      <c r="O420" s="65">
        <f t="shared" si="171"/>
        <v>0</v>
      </c>
      <c r="P420" s="133">
        <f t="shared" si="171"/>
        <v>0</v>
      </c>
      <c r="Q420" s="185">
        <f>VLOOKUP(B420,Valores!$A$2:$P$300,14,FALSE)</f>
        <v>1</v>
      </c>
      <c r="R420" s="185">
        <f>VLOOKUP(B420,Valores!$A$2:$P$300,15,FALSE)</f>
        <v>2.7E-2</v>
      </c>
      <c r="S420" s="186">
        <f t="shared" si="172"/>
        <v>0</v>
      </c>
      <c r="T420" s="186">
        <f t="shared" si="168"/>
        <v>0</v>
      </c>
      <c r="U420" s="186">
        <f t="shared" si="168"/>
        <v>0</v>
      </c>
      <c r="V420" s="186">
        <f t="shared" si="168"/>
        <v>0</v>
      </c>
      <c r="W420" s="186">
        <f t="shared" si="168"/>
        <v>0</v>
      </c>
      <c r="Y420" s="174">
        <f t="shared" si="173"/>
        <v>0</v>
      </c>
      <c r="Z420" s="31">
        <f t="shared" si="173"/>
        <v>0</v>
      </c>
      <c r="AA420" s="31">
        <f t="shared" si="173"/>
        <v>0</v>
      </c>
      <c r="AB420" s="31">
        <f t="shared" si="173"/>
        <v>0</v>
      </c>
      <c r="AC420" s="220">
        <f t="shared" si="173"/>
        <v>0</v>
      </c>
      <c r="AE420" s="186">
        <f t="shared" si="169"/>
        <v>0</v>
      </c>
      <c r="AF420" s="29">
        <f t="shared" si="169"/>
        <v>0</v>
      </c>
      <c r="AG420" s="29">
        <f t="shared" si="169"/>
        <v>0</v>
      </c>
      <c r="AH420" s="29">
        <f t="shared" si="169"/>
        <v>0</v>
      </c>
      <c r="AI420" s="187">
        <f t="shared" si="169"/>
        <v>0</v>
      </c>
    </row>
    <row r="421" spans="1:35" x14ac:dyDescent="0.2">
      <c r="A421" s="250">
        <v>4</v>
      </c>
      <c r="B421" s="1" t="s">
        <v>30</v>
      </c>
      <c r="C421" s="1" t="str">
        <f>VLOOKUP(B421,Valores!$A$2:$F$223,5,FALSE)</f>
        <v>unid.</v>
      </c>
      <c r="D421" s="1">
        <v>1</v>
      </c>
      <c r="E421" s="64">
        <f>VLOOKUP($B421,Valores!$A$2:$G$300,6,FALSE)*VLOOKUP(VLOOKUP($B421,Indices_Poder!$B$5:$E$250,3,FALSE),Indices_Poder!$G$6:$N$28,4,FALSE)</f>
        <v>54015.592521526502</v>
      </c>
      <c r="F421" s="272">
        <f>$E421*VLOOKUP(F$417,Regional!$A$2:$B$7,2,FALSE)</f>
        <v>54690.78742804558</v>
      </c>
      <c r="G421" s="272">
        <f>$E421*VLOOKUP(G$417,Regional!$A$2:$B$7,2,FALSE)</f>
        <v>52562.57308269744</v>
      </c>
      <c r="H421" s="272">
        <f>$E421*VLOOKUP(H$417,Regional!$A$2:$B$7,2,FALSE)</f>
        <v>55474.01351960771</v>
      </c>
      <c r="I421" s="272">
        <f>$E421*VLOOKUP(I$417,Regional!$A$2:$B$7,2,FALSE)</f>
        <v>54328.882958151356</v>
      </c>
      <c r="J421" s="273">
        <f>$E421*VLOOKUP(J$417,Regional!$A$2:$B$7,2,FALSE)</f>
        <v>54804.220172340785</v>
      </c>
      <c r="K421" s="66">
        <f>D421*E421</f>
        <v>54015.592521526502</v>
      </c>
      <c r="L421" s="65">
        <f t="shared" si="171"/>
        <v>54690.78742804558</v>
      </c>
      <c r="M421" s="65">
        <f t="shared" si="171"/>
        <v>52562.57308269744</v>
      </c>
      <c r="N421" s="65">
        <f t="shared" si="171"/>
        <v>55474.01351960771</v>
      </c>
      <c r="O421" s="65">
        <f t="shared" si="171"/>
        <v>54328.882958151356</v>
      </c>
      <c r="P421" s="133">
        <f t="shared" si="171"/>
        <v>54804.220172340785</v>
      </c>
      <c r="Q421" s="185">
        <f>VLOOKUP(B421,Valores!$A$2:$P$300,14,FALSE)</f>
        <v>1</v>
      </c>
      <c r="R421" s="185">
        <f>VLOOKUP(B421,Valores!$A$2:$P$300,15,FALSE)</f>
        <v>0.04</v>
      </c>
      <c r="S421" s="186">
        <f t="shared" si="172"/>
        <v>0</v>
      </c>
      <c r="T421" s="186">
        <f t="shared" si="168"/>
        <v>0</v>
      </c>
      <c r="U421" s="186">
        <f t="shared" si="168"/>
        <v>0</v>
      </c>
      <c r="V421" s="186">
        <f t="shared" si="168"/>
        <v>0</v>
      </c>
      <c r="W421" s="186">
        <f t="shared" si="168"/>
        <v>0</v>
      </c>
      <c r="Y421" s="174">
        <f t="shared" si="173"/>
        <v>54690.78742804558</v>
      </c>
      <c r="Z421" s="31">
        <f t="shared" si="173"/>
        <v>52562.57308269744</v>
      </c>
      <c r="AA421" s="31">
        <f t="shared" si="173"/>
        <v>55474.01351960771</v>
      </c>
      <c r="AB421" s="31">
        <f t="shared" si="173"/>
        <v>54328.882958151356</v>
      </c>
      <c r="AC421" s="220">
        <f t="shared" si="173"/>
        <v>54804.220172340785</v>
      </c>
      <c r="AE421" s="186">
        <f t="shared" si="169"/>
        <v>54690.78742804558</v>
      </c>
      <c r="AF421" s="29">
        <f t="shared" si="169"/>
        <v>52562.57308269744</v>
      </c>
      <c r="AG421" s="29">
        <f t="shared" si="169"/>
        <v>55474.01351960771</v>
      </c>
      <c r="AH421" s="29">
        <f t="shared" si="169"/>
        <v>54328.882958151356</v>
      </c>
      <c r="AI421" s="187">
        <f t="shared" si="169"/>
        <v>54804.220172340785</v>
      </c>
    </row>
    <row r="422" spans="1:35" x14ac:dyDescent="0.2">
      <c r="A422" s="250">
        <v>5</v>
      </c>
      <c r="B422" s="1" t="s">
        <v>226</v>
      </c>
      <c r="C422" s="1" t="str">
        <f>VLOOKUP(B422,Valores!$A$2:$F$223,5,FALSE)</f>
        <v>kg</v>
      </c>
      <c r="D422" s="1">
        <v>0</v>
      </c>
      <c r="E422" s="64">
        <f>VLOOKUP($B422,Valores!$A$2:$G$300,6,FALSE)*VLOOKUP(VLOOKUP($B422,Indices_Poder!$B$5:$E$250,3,FALSE),Indices_Poder!$G$6:$N$28,4,FALSE)</f>
        <v>132.79382328753289</v>
      </c>
      <c r="F422" s="272">
        <f>$E422*VLOOKUP(F$417,Regional!$A$2:$B$7,2,FALSE)</f>
        <v>134.45374607862703</v>
      </c>
      <c r="G422" s="272">
        <f>$E422*VLOOKUP(G$417,Regional!$A$2:$B$7,2,FALSE)</f>
        <v>129.22166944109824</v>
      </c>
      <c r="H422" s="272">
        <f>$E422*VLOOKUP(H$417,Regional!$A$2:$B$7,2,FALSE)</f>
        <v>136.37925651629627</v>
      </c>
      <c r="I422" s="272">
        <f>$E422*VLOOKUP(I$417,Regional!$A$2:$B$7,2,FALSE)</f>
        <v>133.56402746260059</v>
      </c>
      <c r="J422" s="273">
        <f>$E422*VLOOKUP(J$417,Regional!$A$2:$B$7,2,FALSE)</f>
        <v>134.73261310753085</v>
      </c>
      <c r="K422" s="66">
        <f t="shared" si="170"/>
        <v>0</v>
      </c>
      <c r="L422" s="65">
        <f t="shared" si="171"/>
        <v>0</v>
      </c>
      <c r="M422" s="65">
        <f t="shared" si="171"/>
        <v>0</v>
      </c>
      <c r="N422" s="65">
        <f t="shared" si="171"/>
        <v>0</v>
      </c>
      <c r="O422" s="65">
        <f t="shared" si="171"/>
        <v>0</v>
      </c>
      <c r="P422" s="133">
        <f t="shared" si="171"/>
        <v>0</v>
      </c>
      <c r="Q422" s="185">
        <f>VLOOKUP(B422,Valores!$A$2:$P$300,14,FALSE)</f>
        <v>1</v>
      </c>
      <c r="R422" s="185">
        <f>VLOOKUP(B422,Valores!$A$2:$P$300,15,FALSE)</f>
        <v>2.5000000000000001E-2</v>
      </c>
      <c r="S422" s="186">
        <f t="shared" si="172"/>
        <v>0</v>
      </c>
      <c r="T422" s="186">
        <f t="shared" si="168"/>
        <v>0</v>
      </c>
      <c r="U422" s="186">
        <f t="shared" si="168"/>
        <v>0</v>
      </c>
      <c r="V422" s="186">
        <f t="shared" si="168"/>
        <v>0</v>
      </c>
      <c r="W422" s="186">
        <f t="shared" si="168"/>
        <v>0</v>
      </c>
      <c r="Y422" s="174">
        <f t="shared" si="173"/>
        <v>0</v>
      </c>
      <c r="Z422" s="31">
        <f t="shared" si="173"/>
        <v>0</v>
      </c>
      <c r="AA422" s="31">
        <f t="shared" si="173"/>
        <v>0</v>
      </c>
      <c r="AB422" s="31">
        <f t="shared" si="173"/>
        <v>0</v>
      </c>
      <c r="AC422" s="220">
        <f t="shared" si="173"/>
        <v>0</v>
      </c>
      <c r="AE422" s="186">
        <f t="shared" si="169"/>
        <v>0</v>
      </c>
      <c r="AF422" s="29">
        <f t="shared" si="169"/>
        <v>0</v>
      </c>
      <c r="AG422" s="29">
        <f t="shared" si="169"/>
        <v>0</v>
      </c>
      <c r="AH422" s="29">
        <f t="shared" si="169"/>
        <v>0</v>
      </c>
      <c r="AI422" s="187">
        <f t="shared" si="169"/>
        <v>0</v>
      </c>
    </row>
    <row r="423" spans="1:35" x14ac:dyDescent="0.2">
      <c r="A423" s="250">
        <v>6</v>
      </c>
      <c r="B423" s="1" t="s">
        <v>53</v>
      </c>
      <c r="C423" s="1" t="str">
        <f>VLOOKUP(B423,Valores!$A$2:$F$223,5,FALSE)</f>
        <v>kg</v>
      </c>
      <c r="D423" s="1">
        <v>0</v>
      </c>
      <c r="E423" s="64">
        <f>VLOOKUP($B423,Valores!$A$2:$G$300,6,FALSE)*VLOOKUP(VLOOKUP($B423,Indices_Poder!$B$5:$E$250,3,FALSE),Indices_Poder!$G$6:$N$28,4,FALSE)</f>
        <v>107.00410922919521</v>
      </c>
      <c r="F423" s="272">
        <f>$E423*VLOOKUP(F$417,Regional!$A$2:$B$7,2,FALSE)</f>
        <v>108.34166059456014</v>
      </c>
      <c r="G423" s="272">
        <f>$E423*VLOOKUP(G$417,Regional!$A$2:$B$7,2,FALSE)</f>
        <v>104.12569869092985</v>
      </c>
      <c r="H423" s="272">
        <f>$E423*VLOOKUP(H$417,Regional!$A$2:$B$7,2,FALSE)</f>
        <v>109.89322017838347</v>
      </c>
      <c r="I423" s="272">
        <f>$E423*VLOOKUP(I$417,Regional!$A$2:$B$7,2,FALSE)</f>
        <v>107.62473306272454</v>
      </c>
      <c r="J423" s="273">
        <f>$E423*VLOOKUP(J$417,Regional!$A$2:$B$7,2,FALSE)</f>
        <v>108.56636922394145</v>
      </c>
      <c r="K423" s="66">
        <f t="shared" si="170"/>
        <v>0</v>
      </c>
      <c r="L423" s="65">
        <f t="shared" si="171"/>
        <v>0</v>
      </c>
      <c r="M423" s="65">
        <f t="shared" si="171"/>
        <v>0</v>
      </c>
      <c r="N423" s="65">
        <f t="shared" si="171"/>
        <v>0</v>
      </c>
      <c r="O423" s="65">
        <f t="shared" si="171"/>
        <v>0</v>
      </c>
      <c r="P423" s="133">
        <f t="shared" si="171"/>
        <v>0</v>
      </c>
      <c r="Q423" s="185">
        <f>VLOOKUP(B423,Valores!$A$2:$P$300,14,FALSE)</f>
        <v>1</v>
      </c>
      <c r="R423" s="185" t="str">
        <f>VLOOKUP(B423,Valores!$A$2:$P$300,15,FALSE)</f>
        <v>Rateio</v>
      </c>
      <c r="S423" s="186">
        <f t="shared" si="172"/>
        <v>0</v>
      </c>
      <c r="T423" s="186">
        <f t="shared" si="168"/>
        <v>0</v>
      </c>
      <c r="U423" s="186">
        <f t="shared" si="168"/>
        <v>0</v>
      </c>
      <c r="V423" s="186">
        <f t="shared" si="168"/>
        <v>0</v>
      </c>
      <c r="W423" s="186">
        <f t="shared" si="168"/>
        <v>0</v>
      </c>
      <c r="Y423" s="174">
        <f t="shared" si="173"/>
        <v>0</v>
      </c>
      <c r="Z423" s="31">
        <f t="shared" si="173"/>
        <v>0</v>
      </c>
      <c r="AA423" s="31">
        <f t="shared" si="173"/>
        <v>0</v>
      </c>
      <c r="AB423" s="31">
        <f t="shared" si="173"/>
        <v>0</v>
      </c>
      <c r="AC423" s="220">
        <f t="shared" si="173"/>
        <v>0</v>
      </c>
      <c r="AE423" s="186">
        <f t="shared" si="169"/>
        <v>0</v>
      </c>
      <c r="AF423" s="29">
        <f t="shared" si="169"/>
        <v>0</v>
      </c>
      <c r="AG423" s="29">
        <f t="shared" si="169"/>
        <v>0</v>
      </c>
      <c r="AH423" s="29">
        <f t="shared" si="169"/>
        <v>0</v>
      </c>
      <c r="AI423" s="187">
        <f t="shared" si="169"/>
        <v>0</v>
      </c>
    </row>
    <row r="424" spans="1:35" x14ac:dyDescent="0.2">
      <c r="A424" s="250">
        <v>7</v>
      </c>
      <c r="B424" s="1" t="s">
        <v>242</v>
      </c>
      <c r="C424" s="1" t="str">
        <f>VLOOKUP(B424,Valores!$A$2:$F$223,5,FALSE)</f>
        <v>unid.</v>
      </c>
      <c r="D424" s="1">
        <v>0</v>
      </c>
      <c r="E424" s="64">
        <f>VLOOKUP($B424,Valores!$A$2:$G$300,6,FALSE)*VLOOKUP(VLOOKUP($B424,Indices_Poder!$B$5:$E$250,3,FALSE),Indices_Poder!$G$6:$N$28,4,FALSE)</f>
        <v>318.82451132788094</v>
      </c>
      <c r="F424" s="272">
        <f>$E424*VLOOKUP(F$417,Regional!$A$2:$B$7,2,FALSE)</f>
        <v>322.80981771947944</v>
      </c>
      <c r="G424" s="272">
        <f>$E424*VLOOKUP(G$417,Regional!$A$2:$B$7,2,FALSE)</f>
        <v>310.24813197316092</v>
      </c>
      <c r="H424" s="272">
        <f>$E424*VLOOKUP(H$417,Regional!$A$2:$B$7,2,FALSE)</f>
        <v>327.43277313373369</v>
      </c>
      <c r="I424" s="272">
        <f>$E424*VLOOKUP(I$417,Regional!$A$2:$B$7,2,FALSE)</f>
        <v>320.67369349358268</v>
      </c>
      <c r="J424" s="273">
        <f>$E424*VLOOKUP(J$417,Regional!$A$2:$B$7,2,FALSE)</f>
        <v>323.47934919326798</v>
      </c>
      <c r="K424" s="66">
        <f t="shared" si="170"/>
        <v>0</v>
      </c>
      <c r="L424" s="65">
        <f t="shared" si="171"/>
        <v>0</v>
      </c>
      <c r="M424" s="65">
        <f t="shared" si="171"/>
        <v>0</v>
      </c>
      <c r="N424" s="65">
        <f t="shared" si="171"/>
        <v>0</v>
      </c>
      <c r="O424" s="65">
        <f t="shared" si="171"/>
        <v>0</v>
      </c>
      <c r="P424" s="133">
        <f t="shared" si="171"/>
        <v>0</v>
      </c>
      <c r="Q424" s="185">
        <f>VLOOKUP(B424,Valores!$A$2:$P$300,14,FALSE)</f>
        <v>1</v>
      </c>
      <c r="R424" s="185">
        <f>VLOOKUP(B424,Valores!$A$2:$P$300,15,FALSE)</f>
        <v>2.5000000000000001E-2</v>
      </c>
      <c r="S424" s="186">
        <f t="shared" si="172"/>
        <v>0</v>
      </c>
      <c r="T424" s="186">
        <f t="shared" si="168"/>
        <v>0</v>
      </c>
      <c r="U424" s="186">
        <f t="shared" si="168"/>
        <v>0</v>
      </c>
      <c r="V424" s="186">
        <f t="shared" si="168"/>
        <v>0</v>
      </c>
      <c r="W424" s="186">
        <f t="shared" si="168"/>
        <v>0</v>
      </c>
      <c r="Y424" s="174">
        <f t="shared" si="173"/>
        <v>0</v>
      </c>
      <c r="Z424" s="31">
        <f t="shared" si="173"/>
        <v>0</v>
      </c>
      <c r="AA424" s="31">
        <f t="shared" si="173"/>
        <v>0</v>
      </c>
      <c r="AB424" s="31">
        <f t="shared" si="173"/>
        <v>0</v>
      </c>
      <c r="AC424" s="220">
        <f t="shared" si="173"/>
        <v>0</v>
      </c>
      <c r="AE424" s="186">
        <f t="shared" si="169"/>
        <v>0</v>
      </c>
      <c r="AF424" s="29">
        <f t="shared" si="169"/>
        <v>0</v>
      </c>
      <c r="AG424" s="29">
        <f t="shared" si="169"/>
        <v>0</v>
      </c>
      <c r="AH424" s="29">
        <f t="shared" si="169"/>
        <v>0</v>
      </c>
      <c r="AI424" s="187">
        <f t="shared" si="169"/>
        <v>0</v>
      </c>
    </row>
    <row r="425" spans="1:35" x14ac:dyDescent="0.2">
      <c r="A425" s="250">
        <v>8</v>
      </c>
      <c r="B425" s="1" t="s">
        <v>243</v>
      </c>
      <c r="C425" s="1" t="str">
        <f>VLOOKUP(B425,Valores!$A$2:$F$223,5,FALSE)</f>
        <v>kg</v>
      </c>
      <c r="D425" s="1">
        <v>0</v>
      </c>
      <c r="E425" s="64">
        <f>VLOOKUP($B425,Valores!$A$2:$G$300,6,FALSE)*VLOOKUP(VLOOKUP($B425,Indices_Poder!$B$5:$E$250,3,FALSE),Indices_Poder!$G$6:$N$28,4,FALSE)</f>
        <v>90.692785411365136</v>
      </c>
      <c r="F425" s="272">
        <f>$E425*VLOOKUP(F$417,Regional!$A$2:$B$7,2,FALSE)</f>
        <v>91.826445229007192</v>
      </c>
      <c r="G425" s="272">
        <f>$E425*VLOOKUP(G$417,Regional!$A$2:$B$7,2,FALSE)</f>
        <v>88.253149483799405</v>
      </c>
      <c r="H425" s="272">
        <f>$E425*VLOOKUP(H$417,Regional!$A$2:$B$7,2,FALSE)</f>
        <v>93.141490617471987</v>
      </c>
      <c r="I425" s="272">
        <f>$E425*VLOOKUP(I$417,Regional!$A$2:$B$7,2,FALSE)</f>
        <v>91.218803566751063</v>
      </c>
      <c r="J425" s="273">
        <f>$E425*VLOOKUP(J$417,Regional!$A$2:$B$7,2,FALSE)</f>
        <v>92.016900078371066</v>
      </c>
      <c r="K425" s="66">
        <f>D425*E425</f>
        <v>0</v>
      </c>
      <c r="L425" s="65">
        <f t="shared" si="171"/>
        <v>0</v>
      </c>
      <c r="M425" s="65">
        <f t="shared" si="171"/>
        <v>0</v>
      </c>
      <c r="N425" s="65">
        <f t="shared" si="171"/>
        <v>0</v>
      </c>
      <c r="O425" s="65">
        <f t="shared" si="171"/>
        <v>0</v>
      </c>
      <c r="P425" s="133">
        <f t="shared" si="171"/>
        <v>0</v>
      </c>
      <c r="Q425" s="185">
        <f>VLOOKUP(B425,Valores!$A$2:$P$300,14,FALSE)</f>
        <v>1</v>
      </c>
      <c r="R425" s="185">
        <f>VLOOKUP(B425,Valores!$A$2:$P$300,15,FALSE)</f>
        <v>3.1300000000000001E-2</v>
      </c>
      <c r="S425" s="186">
        <f t="shared" si="172"/>
        <v>0</v>
      </c>
      <c r="T425" s="186">
        <f t="shared" si="168"/>
        <v>0</v>
      </c>
      <c r="U425" s="186">
        <f t="shared" si="168"/>
        <v>0</v>
      </c>
      <c r="V425" s="186">
        <f t="shared" si="168"/>
        <v>0</v>
      </c>
      <c r="W425" s="186">
        <f t="shared" si="168"/>
        <v>0</v>
      </c>
      <c r="Y425" s="174">
        <f t="shared" si="173"/>
        <v>0</v>
      </c>
      <c r="Z425" s="31">
        <f t="shared" si="173"/>
        <v>0</v>
      </c>
      <c r="AA425" s="31">
        <f t="shared" si="173"/>
        <v>0</v>
      </c>
      <c r="AB425" s="31">
        <f t="shared" si="173"/>
        <v>0</v>
      </c>
      <c r="AC425" s="220">
        <f t="shared" si="173"/>
        <v>0</v>
      </c>
      <c r="AE425" s="186">
        <f t="shared" si="169"/>
        <v>0</v>
      </c>
      <c r="AF425" s="29">
        <f t="shared" si="169"/>
        <v>0</v>
      </c>
      <c r="AG425" s="29">
        <f t="shared" si="169"/>
        <v>0</v>
      </c>
      <c r="AH425" s="29">
        <f t="shared" si="169"/>
        <v>0</v>
      </c>
      <c r="AI425" s="187">
        <f t="shared" si="169"/>
        <v>0</v>
      </c>
    </row>
    <row r="426" spans="1:35" x14ac:dyDescent="0.2">
      <c r="A426" s="250">
        <v>9</v>
      </c>
      <c r="B426" s="1" t="s">
        <v>244</v>
      </c>
      <c r="C426" s="1" t="str">
        <f>VLOOKUP(B426,Valores!$A$2:$F$223,5,FALSE)</f>
        <v>kg</v>
      </c>
      <c r="D426" s="1">
        <v>0</v>
      </c>
      <c r="E426" s="64">
        <f>VLOOKUP($B426,Valores!$A$2:$G$300,6,FALSE)*VLOOKUP(VLOOKUP($B426,Indices_Poder!$B$5:$E$250,3,FALSE),Indices_Poder!$G$6:$N$28,4,FALSE)</f>
        <v>90.692785411365136</v>
      </c>
      <c r="F426" s="272">
        <f>$E426*VLOOKUP(F$417,Regional!$A$2:$B$7,2,FALSE)</f>
        <v>91.826445229007192</v>
      </c>
      <c r="G426" s="272">
        <f>$E426*VLOOKUP(G$417,Regional!$A$2:$B$7,2,FALSE)</f>
        <v>88.253149483799405</v>
      </c>
      <c r="H426" s="272">
        <f>$E426*VLOOKUP(H$417,Regional!$A$2:$B$7,2,FALSE)</f>
        <v>93.141490617471987</v>
      </c>
      <c r="I426" s="272">
        <f>$E426*VLOOKUP(I$417,Regional!$A$2:$B$7,2,FALSE)</f>
        <v>91.218803566751063</v>
      </c>
      <c r="J426" s="273">
        <f>$E426*VLOOKUP(J$417,Regional!$A$2:$B$7,2,FALSE)</f>
        <v>92.016900078371066</v>
      </c>
      <c r="K426" s="66">
        <f t="shared" si="170"/>
        <v>0</v>
      </c>
      <c r="L426" s="65">
        <f t="shared" si="171"/>
        <v>0</v>
      </c>
      <c r="M426" s="65">
        <f t="shared" si="171"/>
        <v>0</v>
      </c>
      <c r="N426" s="65">
        <f t="shared" si="171"/>
        <v>0</v>
      </c>
      <c r="O426" s="65">
        <f t="shared" si="171"/>
        <v>0</v>
      </c>
      <c r="P426" s="133">
        <f t="shared" si="171"/>
        <v>0</v>
      </c>
      <c r="Q426" s="185">
        <f>VLOOKUP(B426,Valores!$A$2:$P$300,14,FALSE)</f>
        <v>1</v>
      </c>
      <c r="R426" s="185">
        <f>VLOOKUP(B426,Valores!$A$2:$P$300,15,FALSE)</f>
        <v>3.1300000000000001E-2</v>
      </c>
      <c r="S426" s="186">
        <f t="shared" si="172"/>
        <v>0</v>
      </c>
      <c r="T426" s="186">
        <f t="shared" si="168"/>
        <v>0</v>
      </c>
      <c r="U426" s="186">
        <f t="shared" si="168"/>
        <v>0</v>
      </c>
      <c r="V426" s="186">
        <f t="shared" si="168"/>
        <v>0</v>
      </c>
      <c r="W426" s="186">
        <f t="shared" si="168"/>
        <v>0</v>
      </c>
      <c r="Y426" s="174">
        <f t="shared" si="173"/>
        <v>0</v>
      </c>
      <c r="Z426" s="31">
        <f t="shared" si="173"/>
        <v>0</v>
      </c>
      <c r="AA426" s="31">
        <f t="shared" si="173"/>
        <v>0</v>
      </c>
      <c r="AB426" s="31">
        <f t="shared" si="173"/>
        <v>0</v>
      </c>
      <c r="AC426" s="220">
        <f t="shared" si="173"/>
        <v>0</v>
      </c>
      <c r="AE426" s="186">
        <f t="shared" si="169"/>
        <v>0</v>
      </c>
      <c r="AF426" s="29">
        <f t="shared" si="169"/>
        <v>0</v>
      </c>
      <c r="AG426" s="29">
        <f t="shared" si="169"/>
        <v>0</v>
      </c>
      <c r="AH426" s="29">
        <f t="shared" si="169"/>
        <v>0</v>
      </c>
      <c r="AI426" s="187">
        <f t="shared" si="169"/>
        <v>0</v>
      </c>
    </row>
    <row r="427" spans="1:35" x14ac:dyDescent="0.2">
      <c r="A427" s="250">
        <v>10</v>
      </c>
      <c r="B427" s="1" t="s">
        <v>265</v>
      </c>
      <c r="C427" s="1" t="str">
        <f>VLOOKUP(B427,Valores!$A$2:$F$223,5,FALSE)</f>
        <v>m³</v>
      </c>
      <c r="D427" s="1">
        <v>38.4</v>
      </c>
      <c r="E427" s="64">
        <f>VLOOKUP($B427,Valores!$A$2:$G$300,6,FALSE)*VLOOKUP(VLOOKUP($B427,Indices_Poder!$B$5:$E$250,3,FALSE),Indices_Poder!$G$6:$N$28,4,FALSE)</f>
        <v>5744.0577699282558</v>
      </c>
      <c r="F427" s="272">
        <f>$E427*VLOOKUP(F$417,Regional!$A$2:$B$7,2,FALSE)</f>
        <v>5815.858492052359</v>
      </c>
      <c r="G427" s="272">
        <f>$E427*VLOOKUP(G$417,Regional!$A$2:$B$7,2,FALSE)</f>
        <v>5589.5426159171857</v>
      </c>
      <c r="H427" s="272">
        <f>$E427*VLOOKUP(H$417,Regional!$A$2:$B$7,2,FALSE)</f>
        <v>5899.1473297163184</v>
      </c>
      <c r="I427" s="272">
        <f>$E427*VLOOKUP(I$417,Regional!$A$2:$B$7,2,FALSE)</f>
        <v>5777.3733049938401</v>
      </c>
      <c r="J427" s="273">
        <f>$E427*VLOOKUP(J$417,Regional!$A$2:$B$7,2,FALSE)</f>
        <v>5827.9210133692077</v>
      </c>
      <c r="K427" s="66">
        <f t="shared" si="170"/>
        <v>220571.81836524501</v>
      </c>
      <c r="L427" s="65">
        <f t="shared" si="171"/>
        <v>223328.96609481057</v>
      </c>
      <c r="M427" s="65">
        <f t="shared" si="171"/>
        <v>214638.43645121992</v>
      </c>
      <c r="N427" s="65">
        <f t="shared" si="171"/>
        <v>226527.25746110661</v>
      </c>
      <c r="O427" s="65">
        <f t="shared" si="171"/>
        <v>221851.13491176345</v>
      </c>
      <c r="P427" s="133">
        <f t="shared" si="171"/>
        <v>223792.16691337756</v>
      </c>
      <c r="Q427" s="185">
        <f>VLOOKUP(B427,Valores!$A$2:$P$300,14,FALSE)</f>
        <v>1</v>
      </c>
      <c r="R427" s="185">
        <f>VLOOKUP(B427,Valores!$A$2:$P$300,15,FALSE)</f>
        <v>3.1300000000000001E-2</v>
      </c>
      <c r="S427" s="186">
        <f t="shared" si="172"/>
        <v>0</v>
      </c>
      <c r="T427" s="186">
        <f t="shared" si="168"/>
        <v>0</v>
      </c>
      <c r="U427" s="186">
        <f t="shared" si="168"/>
        <v>0</v>
      </c>
      <c r="V427" s="186">
        <f t="shared" si="168"/>
        <v>0</v>
      </c>
      <c r="W427" s="186">
        <f t="shared" si="168"/>
        <v>0</v>
      </c>
      <c r="Y427" s="174">
        <f t="shared" si="173"/>
        <v>223328.96609481057</v>
      </c>
      <c r="Z427" s="31">
        <f t="shared" si="173"/>
        <v>214638.43645121992</v>
      </c>
      <c r="AA427" s="31">
        <f t="shared" si="173"/>
        <v>226527.25746110661</v>
      </c>
      <c r="AB427" s="31">
        <f t="shared" si="173"/>
        <v>221851.13491176345</v>
      </c>
      <c r="AC427" s="220">
        <f t="shared" si="173"/>
        <v>223792.16691337756</v>
      </c>
      <c r="AE427" s="186">
        <f t="shared" si="169"/>
        <v>223328.96609481057</v>
      </c>
      <c r="AF427" s="29">
        <f t="shared" si="169"/>
        <v>214638.43645121992</v>
      </c>
      <c r="AG427" s="29">
        <f t="shared" si="169"/>
        <v>226527.25746110661</v>
      </c>
      <c r="AH427" s="29">
        <f t="shared" si="169"/>
        <v>221851.13491176345</v>
      </c>
      <c r="AI427" s="187">
        <f t="shared" si="169"/>
        <v>223792.16691337756</v>
      </c>
    </row>
    <row r="428" spans="1:35" x14ac:dyDescent="0.2">
      <c r="A428" s="250">
        <v>11</v>
      </c>
      <c r="B428" s="1" t="s">
        <v>214</v>
      </c>
      <c r="C428" s="1" t="str">
        <f>VLOOKUP(B428,Valores!$A$2:$F$223,5,FALSE)</f>
        <v>m³</v>
      </c>
      <c r="D428" s="251">
        <v>38.51</v>
      </c>
      <c r="E428" s="64">
        <f>VLOOKUP($B428,Valores!$A$2:$G$300,6,FALSE)*VLOOKUP(VLOOKUP($B428,Indices_Poder!$B$5:$E$250,3,FALSE),Indices_Poder!$G$6:$N$28,4,FALSE)</f>
        <v>5744.0577699282558</v>
      </c>
      <c r="F428" s="272">
        <f>$E428*VLOOKUP(F$417,Regional!$A$2:$B$7,2,FALSE)</f>
        <v>5815.858492052359</v>
      </c>
      <c r="G428" s="272">
        <f>$E428*VLOOKUP(G$417,Regional!$A$2:$B$7,2,FALSE)</f>
        <v>5589.5426159171857</v>
      </c>
      <c r="H428" s="272">
        <f>$E428*VLOOKUP(H$417,Regional!$A$2:$B$7,2,FALSE)</f>
        <v>5899.1473297163184</v>
      </c>
      <c r="I428" s="272">
        <f>$E428*VLOOKUP(I$417,Regional!$A$2:$B$7,2,FALSE)</f>
        <v>5777.3733049938401</v>
      </c>
      <c r="J428" s="273">
        <f>$E428*VLOOKUP(J$417,Regional!$A$2:$B$7,2,FALSE)</f>
        <v>5827.9210133692077</v>
      </c>
      <c r="K428" s="66">
        <f t="shared" si="170"/>
        <v>221203.66471993711</v>
      </c>
      <c r="L428" s="65">
        <f t="shared" si="171"/>
        <v>223968.71052893632</v>
      </c>
      <c r="M428" s="65">
        <f t="shared" si="171"/>
        <v>215253.28613897081</v>
      </c>
      <c r="N428" s="65">
        <f t="shared" si="171"/>
        <v>227176.1636673754</v>
      </c>
      <c r="O428" s="65">
        <f t="shared" si="171"/>
        <v>222486.64597531277</v>
      </c>
      <c r="P428" s="133">
        <f t="shared" si="171"/>
        <v>224433.23822484817</v>
      </c>
      <c r="Q428" s="185">
        <f>VLOOKUP(B428,Valores!$A$2:$P$300,14,FALSE)</f>
        <v>1</v>
      </c>
      <c r="R428" s="185">
        <f>VLOOKUP(B428,Valores!$A$2:$P$300,15,FALSE)</f>
        <v>3.1300000000000001E-2</v>
      </c>
      <c r="S428" s="186">
        <f t="shared" si="172"/>
        <v>0</v>
      </c>
      <c r="T428" s="186">
        <f t="shared" si="168"/>
        <v>0</v>
      </c>
      <c r="U428" s="186">
        <f t="shared" si="168"/>
        <v>0</v>
      </c>
      <c r="V428" s="186">
        <f t="shared" si="168"/>
        <v>0</v>
      </c>
      <c r="W428" s="186">
        <f t="shared" si="168"/>
        <v>0</v>
      </c>
      <c r="Y428" s="174">
        <f t="shared" si="173"/>
        <v>223968.71052893632</v>
      </c>
      <c r="Z428" s="31">
        <f t="shared" si="173"/>
        <v>215253.28613897081</v>
      </c>
      <c r="AA428" s="31">
        <f t="shared" si="173"/>
        <v>227176.1636673754</v>
      </c>
      <c r="AB428" s="31">
        <f t="shared" si="173"/>
        <v>222486.64597531277</v>
      </c>
      <c r="AC428" s="220">
        <f t="shared" si="173"/>
        <v>224433.23822484817</v>
      </c>
      <c r="AE428" s="186">
        <f t="shared" si="169"/>
        <v>223968.71052893632</v>
      </c>
      <c r="AF428" s="29">
        <f t="shared" si="169"/>
        <v>215253.28613897081</v>
      </c>
      <c r="AG428" s="29">
        <f t="shared" si="169"/>
        <v>227176.1636673754</v>
      </c>
      <c r="AH428" s="29">
        <f t="shared" si="169"/>
        <v>222486.64597531277</v>
      </c>
      <c r="AI428" s="187">
        <f t="shared" si="169"/>
        <v>224433.23822484817</v>
      </c>
    </row>
    <row r="429" spans="1:35" x14ac:dyDescent="0.2">
      <c r="A429" s="250">
        <v>12</v>
      </c>
      <c r="B429" s="1" t="s">
        <v>247</v>
      </c>
      <c r="C429" s="1" t="str">
        <f>VLOOKUP(B429,Valores!$A$2:$F$223,5,FALSE)</f>
        <v>m³</v>
      </c>
      <c r="D429" s="1">
        <v>0</v>
      </c>
      <c r="E429" s="64">
        <f>VLOOKUP($B429,Valores!$A$2:$G$300,6,FALSE)*VLOOKUP(VLOOKUP($B429,Indices_Poder!$B$5:$E$250,3,FALSE),Indices_Poder!$G$6:$N$28,4,FALSE)</f>
        <v>5744.0577699282558</v>
      </c>
      <c r="F429" s="272">
        <f>$E429*VLOOKUP(F$417,Regional!$A$2:$B$7,2,FALSE)</f>
        <v>5815.858492052359</v>
      </c>
      <c r="G429" s="272">
        <f>$E429*VLOOKUP(G$417,Regional!$A$2:$B$7,2,FALSE)</f>
        <v>5589.5426159171857</v>
      </c>
      <c r="H429" s="272">
        <f>$E429*VLOOKUP(H$417,Regional!$A$2:$B$7,2,FALSE)</f>
        <v>5899.1473297163184</v>
      </c>
      <c r="I429" s="272">
        <f>$E429*VLOOKUP(I$417,Regional!$A$2:$B$7,2,FALSE)</f>
        <v>5777.3733049938401</v>
      </c>
      <c r="J429" s="273">
        <f>$E429*VLOOKUP(J$417,Regional!$A$2:$B$7,2,FALSE)</f>
        <v>5827.9210133692077</v>
      </c>
      <c r="K429" s="66">
        <f t="shared" si="170"/>
        <v>0</v>
      </c>
      <c r="L429" s="65">
        <f t="shared" si="171"/>
        <v>0</v>
      </c>
      <c r="M429" s="65">
        <f t="shared" si="171"/>
        <v>0</v>
      </c>
      <c r="N429" s="65">
        <f t="shared" si="171"/>
        <v>0</v>
      </c>
      <c r="O429" s="65">
        <f t="shared" si="171"/>
        <v>0</v>
      </c>
      <c r="P429" s="133">
        <f t="shared" si="171"/>
        <v>0</v>
      </c>
      <c r="Q429" s="185">
        <f>VLOOKUP(B429,Valores!$A$2:$P$300,14,FALSE)</f>
        <v>1</v>
      </c>
      <c r="R429" s="185">
        <f>VLOOKUP(B429,Valores!$A$2:$P$300,15,FALSE)</f>
        <v>3.1300000000000001E-2</v>
      </c>
      <c r="S429" s="186">
        <f t="shared" si="172"/>
        <v>0</v>
      </c>
      <c r="T429" s="186">
        <f t="shared" si="168"/>
        <v>0</v>
      </c>
      <c r="U429" s="186">
        <f t="shared" si="168"/>
        <v>0</v>
      </c>
      <c r="V429" s="186">
        <f t="shared" si="168"/>
        <v>0</v>
      </c>
      <c r="W429" s="186">
        <f t="shared" si="168"/>
        <v>0</v>
      </c>
      <c r="Y429" s="174">
        <f t="shared" si="173"/>
        <v>0</v>
      </c>
      <c r="Z429" s="31">
        <f t="shared" si="173"/>
        <v>0</v>
      </c>
      <c r="AA429" s="31">
        <f t="shared" si="173"/>
        <v>0</v>
      </c>
      <c r="AB429" s="31">
        <f t="shared" si="173"/>
        <v>0</v>
      </c>
      <c r="AC429" s="220">
        <f t="shared" si="173"/>
        <v>0</v>
      </c>
      <c r="AE429" s="186">
        <f t="shared" si="169"/>
        <v>0</v>
      </c>
      <c r="AF429" s="29">
        <f t="shared" si="169"/>
        <v>0</v>
      </c>
      <c r="AG429" s="29">
        <f t="shared" si="169"/>
        <v>0</v>
      </c>
      <c r="AH429" s="29">
        <f t="shared" si="169"/>
        <v>0</v>
      </c>
      <c r="AI429" s="187">
        <f t="shared" si="169"/>
        <v>0</v>
      </c>
    </row>
    <row r="430" spans="1:35" x14ac:dyDescent="0.2">
      <c r="A430" s="250">
        <v>13</v>
      </c>
      <c r="B430" s="1" t="s">
        <v>248</v>
      </c>
      <c r="C430" s="1" t="str">
        <f>VLOOKUP(B430,Valores!$A$2:$F$223,5,FALSE)</f>
        <v>m³</v>
      </c>
      <c r="D430" s="1">
        <v>0</v>
      </c>
      <c r="E430" s="64">
        <f>VLOOKUP($B430,Valores!$A$2:$G$300,6,FALSE)*VLOOKUP(VLOOKUP($B430,Indices_Poder!$B$5:$E$250,3,FALSE),Indices_Poder!$G$6:$N$28,4,FALSE)</f>
        <v>5744.0577699282558</v>
      </c>
      <c r="F430" s="272">
        <f>$E430*VLOOKUP(F$417,Regional!$A$2:$B$7,2,FALSE)</f>
        <v>5815.858492052359</v>
      </c>
      <c r="G430" s="272">
        <f>$E430*VLOOKUP(G$417,Regional!$A$2:$B$7,2,FALSE)</f>
        <v>5589.5426159171857</v>
      </c>
      <c r="H430" s="272">
        <f>$E430*VLOOKUP(H$417,Regional!$A$2:$B$7,2,FALSE)</f>
        <v>5899.1473297163184</v>
      </c>
      <c r="I430" s="272">
        <f>$E430*VLOOKUP(I$417,Regional!$A$2:$B$7,2,FALSE)</f>
        <v>5777.3733049938401</v>
      </c>
      <c r="J430" s="273">
        <f>$E430*VLOOKUP(J$417,Regional!$A$2:$B$7,2,FALSE)</f>
        <v>5827.9210133692077</v>
      </c>
      <c r="K430" s="66">
        <f t="shared" si="170"/>
        <v>0</v>
      </c>
      <c r="L430" s="65">
        <f t="shared" si="171"/>
        <v>0</v>
      </c>
      <c r="M430" s="65">
        <f t="shared" si="171"/>
        <v>0</v>
      </c>
      <c r="N430" s="65">
        <f t="shared" si="171"/>
        <v>0</v>
      </c>
      <c r="O430" s="65">
        <f t="shared" si="171"/>
        <v>0</v>
      </c>
      <c r="P430" s="133">
        <f t="shared" si="171"/>
        <v>0</v>
      </c>
      <c r="Q430" s="185">
        <f>VLOOKUP(B430,Valores!$A$2:$P$300,14,FALSE)</f>
        <v>1</v>
      </c>
      <c r="R430" s="185">
        <f>VLOOKUP(B430,Valores!$A$2:$P$300,15,FALSE)</f>
        <v>3.1300000000000001E-2</v>
      </c>
      <c r="S430" s="186">
        <f t="shared" si="172"/>
        <v>0</v>
      </c>
      <c r="T430" s="186">
        <f t="shared" si="168"/>
        <v>0</v>
      </c>
      <c r="U430" s="186">
        <f t="shared" si="168"/>
        <v>0</v>
      </c>
      <c r="V430" s="186">
        <f t="shared" si="168"/>
        <v>0</v>
      </c>
      <c r="W430" s="186">
        <f t="shared" si="168"/>
        <v>0</v>
      </c>
      <c r="Y430" s="174">
        <f t="shared" si="173"/>
        <v>0</v>
      </c>
      <c r="Z430" s="31">
        <f t="shared" si="173"/>
        <v>0</v>
      </c>
      <c r="AA430" s="31">
        <f t="shared" si="173"/>
        <v>0</v>
      </c>
      <c r="AB430" s="31">
        <f t="shared" si="173"/>
        <v>0</v>
      </c>
      <c r="AC430" s="220">
        <f t="shared" si="173"/>
        <v>0</v>
      </c>
      <c r="AE430" s="186">
        <f t="shared" si="169"/>
        <v>0</v>
      </c>
      <c r="AF430" s="29">
        <f t="shared" si="169"/>
        <v>0</v>
      </c>
      <c r="AG430" s="29">
        <f t="shared" si="169"/>
        <v>0</v>
      </c>
      <c r="AH430" s="29">
        <f t="shared" si="169"/>
        <v>0</v>
      </c>
      <c r="AI430" s="187">
        <f t="shared" si="169"/>
        <v>0</v>
      </c>
    </row>
    <row r="431" spans="1:35" x14ac:dyDescent="0.2">
      <c r="A431" s="250">
        <v>14</v>
      </c>
      <c r="B431" s="1" t="s">
        <v>217</v>
      </c>
      <c r="C431" s="1" t="str">
        <f>VLOOKUP(B431,Valores!$A$2:$F$223,5,FALSE)</f>
        <v>m³</v>
      </c>
      <c r="D431" s="135">
        <v>60</v>
      </c>
      <c r="E431" s="64">
        <f>VLOOKUP($B431,Valores!$A$2:$G$300,6,FALSE)*VLOOKUP(VLOOKUP($B431,Indices_Poder!$B$5:$E$250,3,FALSE),Indices_Poder!$G$6:$N$28,4,FALSE)</f>
        <v>5744.0577699282558</v>
      </c>
      <c r="F431" s="272">
        <f>$E431*VLOOKUP(F$417,Regional!$A$2:$B$7,2,FALSE)</f>
        <v>5815.858492052359</v>
      </c>
      <c r="G431" s="272">
        <f>$E431*VLOOKUP(G$417,Regional!$A$2:$B$7,2,FALSE)</f>
        <v>5589.5426159171857</v>
      </c>
      <c r="H431" s="272">
        <f>$E431*VLOOKUP(H$417,Regional!$A$2:$B$7,2,FALSE)</f>
        <v>5899.1473297163184</v>
      </c>
      <c r="I431" s="272">
        <f>$E431*VLOOKUP(I$417,Regional!$A$2:$B$7,2,FALSE)</f>
        <v>5777.3733049938401</v>
      </c>
      <c r="J431" s="273">
        <f>$E431*VLOOKUP(J$417,Regional!$A$2:$B$7,2,FALSE)</f>
        <v>5827.9210133692077</v>
      </c>
      <c r="K431" s="74">
        <f t="shared" si="170"/>
        <v>344643.46619569534</v>
      </c>
      <c r="L431" s="253">
        <f t="shared" si="171"/>
        <v>348951.50952314155</v>
      </c>
      <c r="M431" s="253">
        <f t="shared" si="171"/>
        <v>335372.55695503112</v>
      </c>
      <c r="N431" s="253">
        <f t="shared" si="171"/>
        <v>353948.83978297911</v>
      </c>
      <c r="O431" s="253">
        <f t="shared" si="171"/>
        <v>346642.39829963038</v>
      </c>
      <c r="P431" s="254">
        <f t="shared" si="171"/>
        <v>349675.26080215245</v>
      </c>
      <c r="Q431" s="185">
        <f>VLOOKUP(B431,Valores!$A$2:$P$300,14,FALSE)</f>
        <v>1</v>
      </c>
      <c r="R431" s="185">
        <f>VLOOKUP(B431,Valores!$A$2:$P$300,15,FALSE)</f>
        <v>3.1300000000000001E-2</v>
      </c>
      <c r="S431" s="186">
        <f t="shared" si="172"/>
        <v>0</v>
      </c>
      <c r="T431" s="186">
        <f t="shared" si="168"/>
        <v>0</v>
      </c>
      <c r="U431" s="186">
        <f t="shared" si="168"/>
        <v>0</v>
      </c>
      <c r="V431" s="186">
        <f t="shared" si="168"/>
        <v>0</v>
      </c>
      <c r="W431" s="186">
        <f t="shared" si="168"/>
        <v>0</v>
      </c>
      <c r="Y431" s="174">
        <f t="shared" si="173"/>
        <v>348951.50952314155</v>
      </c>
      <c r="Z431" s="31">
        <f t="shared" si="173"/>
        <v>335372.55695503112</v>
      </c>
      <c r="AA431" s="31">
        <f t="shared" si="173"/>
        <v>353948.83978297911</v>
      </c>
      <c r="AB431" s="31">
        <f t="shared" si="173"/>
        <v>346642.39829963038</v>
      </c>
      <c r="AC431" s="220">
        <f t="shared" si="173"/>
        <v>349675.26080215245</v>
      </c>
      <c r="AE431" s="186">
        <f t="shared" si="169"/>
        <v>348951.50952314155</v>
      </c>
      <c r="AF431" s="29">
        <f t="shared" si="169"/>
        <v>335372.55695503112</v>
      </c>
      <c r="AG431" s="29">
        <f t="shared" si="169"/>
        <v>353948.83978297911</v>
      </c>
      <c r="AH431" s="29">
        <f t="shared" si="169"/>
        <v>346642.39829963038</v>
      </c>
      <c r="AI431" s="187">
        <f t="shared" si="169"/>
        <v>349675.26080215245</v>
      </c>
    </row>
    <row r="432" spans="1:35" s="29" customFormat="1" x14ac:dyDescent="0.2">
      <c r="A432" s="79"/>
      <c r="B432" s="80" t="s">
        <v>143</v>
      </c>
      <c r="C432" s="80"/>
      <c r="D432" s="81"/>
      <c r="E432" s="82"/>
      <c r="F432" s="83"/>
      <c r="G432" s="83"/>
      <c r="H432" s="83"/>
      <c r="I432" s="83"/>
      <c r="J432" s="83"/>
      <c r="K432" s="192">
        <f t="shared" ref="K432:P432" si="174">SUM(K418:K431)</f>
        <v>14095409.790854404</v>
      </c>
      <c r="L432" s="83">
        <f t="shared" si="174"/>
        <v>14271602.413240084</v>
      </c>
      <c r="M432" s="83">
        <f t="shared" si="174"/>
        <v>13716243.267480418</v>
      </c>
      <c r="N432" s="83">
        <f t="shared" si="174"/>
        <v>14475985.855207473</v>
      </c>
      <c r="O432" s="83">
        <f t="shared" si="174"/>
        <v>14177163.16764136</v>
      </c>
      <c r="P432" s="83">
        <f t="shared" si="174"/>
        <v>14301202.773800878</v>
      </c>
      <c r="S432" s="174">
        <f>SUMIF($Q418:$Q431,"&lt;&gt;Rateio",AE418:AE431)</f>
        <v>14271602.413240084</v>
      </c>
      <c r="T432" s="174">
        <f>SUMIF($Q418:$Q431,"&lt;&gt;Rateio",AF418:AF431)</f>
        <v>13716243.267480418</v>
      </c>
      <c r="U432" s="174">
        <f>SUMIF($Q418:$Q431,"&lt;&gt;Rateio",AG418:AG431)</f>
        <v>14475985.855207473</v>
      </c>
      <c r="V432" s="174">
        <f>SUMIF($Q418:$Q431,"&lt;&gt;Rateio",AH418:AH431)</f>
        <v>14177163.16764136</v>
      </c>
      <c r="W432" s="214">
        <f>SUMIF($Q418:$Q431,"&lt;&gt;Rateio",AI418:AI431)</f>
        <v>14301202.773800878</v>
      </c>
      <c r="Y432" s="186"/>
      <c r="AC432" s="187"/>
      <c r="AE432" s="186"/>
      <c r="AI432" s="187"/>
    </row>
    <row r="433" spans="1:35" s="29" customFormat="1" ht="12.75" hidden="1" customHeight="1" x14ac:dyDescent="0.2">
      <c r="A433" s="79"/>
      <c r="B433" s="80"/>
      <c r="C433" s="80"/>
      <c r="D433" s="81"/>
      <c r="E433" s="137" t="s">
        <v>118</v>
      </c>
      <c r="F433" s="87" t="s">
        <v>129</v>
      </c>
      <c r="G433" s="87" t="s">
        <v>130</v>
      </c>
      <c r="H433" s="87" t="s">
        <v>142</v>
      </c>
      <c r="I433" s="87" t="s">
        <v>132</v>
      </c>
      <c r="J433" s="87" t="s">
        <v>133</v>
      </c>
      <c r="K433" s="88"/>
      <c r="L433" s="83"/>
      <c r="M433" s="83"/>
      <c r="N433" s="83"/>
      <c r="O433" s="83"/>
      <c r="P433" s="83"/>
      <c r="S433" s="186"/>
      <c r="T433" s="186"/>
      <c r="U433" s="186"/>
      <c r="V433" s="186"/>
      <c r="W433" s="219"/>
      <c r="Y433" s="186"/>
      <c r="AC433" s="187"/>
      <c r="AE433" s="186"/>
      <c r="AI433" s="187"/>
    </row>
    <row r="434" spans="1:35" s="29" customFormat="1" ht="12.75" hidden="1" customHeight="1" x14ac:dyDescent="0.2">
      <c r="A434" s="89"/>
      <c r="B434" s="90" t="s">
        <v>206</v>
      </c>
      <c r="C434" s="90"/>
      <c r="D434" s="91"/>
      <c r="E434" s="92" t="e">
        <f>(SUMIF(#REF!,"Obras civis",K418:K431)+#REF!)*3.98%</f>
        <v>#REF!</v>
      </c>
      <c r="F434" s="93" t="e">
        <f>(SUMIF(#REF!,"Obras civis",L418:L431)+#REF!)*3.98%</f>
        <v>#REF!</v>
      </c>
      <c r="G434" s="93" t="e">
        <f>(SUMIF(#REF!,"Obras civis",M418:M431)+#REF!)*3.98%</f>
        <v>#REF!</v>
      </c>
      <c r="H434" s="93" t="e">
        <f>(SUMIF(#REF!,"Obras civis",N418:N431)+#REF!)*3.98%</f>
        <v>#REF!</v>
      </c>
      <c r="I434" s="93" t="e">
        <f>(SUMIF(#REF!,"Obras civis",O418:O431)+#REF!)*3.98%</f>
        <v>#REF!</v>
      </c>
      <c r="J434" s="93" t="e">
        <f>(SUMIF(#REF!,"Obras civis",P418:P431)+#REF!)*3.98%</f>
        <v>#REF!</v>
      </c>
      <c r="K434" s="92"/>
      <c r="L434" s="93"/>
      <c r="M434" s="93"/>
      <c r="N434" s="93"/>
      <c r="O434" s="93"/>
      <c r="P434" s="93"/>
      <c r="S434" s="186"/>
      <c r="T434" s="186"/>
      <c r="U434" s="186"/>
      <c r="V434" s="186"/>
      <c r="W434" s="219"/>
      <c r="Y434" s="186"/>
      <c r="AC434" s="187"/>
      <c r="AE434" s="186"/>
      <c r="AI434" s="187"/>
    </row>
    <row r="435" spans="1:35" s="29" customFormat="1" ht="12.75" hidden="1" customHeight="1" x14ac:dyDescent="0.2">
      <c r="A435" s="89"/>
      <c r="B435" s="90" t="s">
        <v>145</v>
      </c>
      <c r="C435" s="97"/>
      <c r="D435" s="98"/>
      <c r="E435" s="99" t="e">
        <f>K432+#REF!+E434</f>
        <v>#REF!</v>
      </c>
      <c r="F435" s="100" t="e">
        <f>L432+#REF!+F434</f>
        <v>#REF!</v>
      </c>
      <c r="G435" s="100" t="e">
        <f>M432+#REF!+G434</f>
        <v>#REF!</v>
      </c>
      <c r="H435" s="100" t="e">
        <f>N432+#REF!+H434</f>
        <v>#REF!</v>
      </c>
      <c r="I435" s="100" t="e">
        <f>O432+#REF!+I434</f>
        <v>#REF!</v>
      </c>
      <c r="J435" s="100" t="e">
        <f>P432+#REF!+J434</f>
        <v>#REF!</v>
      </c>
      <c r="K435" s="99"/>
      <c r="L435" s="100"/>
      <c r="M435" s="100"/>
      <c r="N435" s="100"/>
      <c r="O435" s="100"/>
      <c r="P435" s="100"/>
      <c r="S435" s="186"/>
      <c r="T435" s="186"/>
      <c r="U435" s="186"/>
      <c r="V435" s="186"/>
      <c r="W435" s="219"/>
      <c r="Y435" s="186"/>
      <c r="AC435" s="187"/>
      <c r="AE435" s="186"/>
      <c r="AI435" s="187"/>
    </row>
    <row r="436" spans="1:35" s="29" customFormat="1" ht="12.75" hidden="1" customHeight="1" x14ac:dyDescent="0.2">
      <c r="A436" s="89"/>
      <c r="B436" s="90" t="s">
        <v>146</v>
      </c>
      <c r="C436" s="90"/>
      <c r="D436" s="91"/>
      <c r="E436" s="92" t="e">
        <f>E435*2.7%</f>
        <v>#REF!</v>
      </c>
      <c r="F436" s="93" t="e">
        <f>F435*2.7%</f>
        <v>#REF!</v>
      </c>
      <c r="G436" s="93" t="e">
        <f t="shared" ref="G436:J436" si="175">G435*2.7%</f>
        <v>#REF!</v>
      </c>
      <c r="H436" s="93" t="e">
        <f t="shared" si="175"/>
        <v>#REF!</v>
      </c>
      <c r="I436" s="93" t="e">
        <f t="shared" si="175"/>
        <v>#REF!</v>
      </c>
      <c r="J436" s="93" t="e">
        <f t="shared" si="175"/>
        <v>#REF!</v>
      </c>
      <c r="K436" s="92"/>
      <c r="L436" s="93"/>
      <c r="M436" s="93"/>
      <c r="N436" s="93"/>
      <c r="O436" s="93"/>
      <c r="P436" s="93"/>
      <c r="S436" s="186"/>
      <c r="T436" s="186"/>
      <c r="U436" s="186"/>
      <c r="V436" s="186"/>
      <c r="W436" s="219"/>
      <c r="Y436" s="186"/>
      <c r="AC436" s="187"/>
      <c r="AE436" s="186"/>
      <c r="AI436" s="187"/>
    </row>
    <row r="437" spans="1:35" s="29" customFormat="1" ht="12.75" hidden="1" customHeight="1" x14ac:dyDescent="0.2">
      <c r="A437" s="89"/>
      <c r="B437" s="90" t="s">
        <v>147</v>
      </c>
      <c r="C437" s="97"/>
      <c r="D437" s="98"/>
      <c r="E437" s="99" t="e">
        <f>E435*1.4%</f>
        <v>#REF!</v>
      </c>
      <c r="F437" s="100" t="e">
        <f>F435*1.4%</f>
        <v>#REF!</v>
      </c>
      <c r="G437" s="100" t="e">
        <f t="shared" ref="G437:J437" si="176">G435*1.4%</f>
        <v>#REF!</v>
      </c>
      <c r="H437" s="100" t="e">
        <f t="shared" si="176"/>
        <v>#REF!</v>
      </c>
      <c r="I437" s="100" t="e">
        <f t="shared" si="176"/>
        <v>#REF!</v>
      </c>
      <c r="J437" s="100" t="e">
        <f t="shared" si="176"/>
        <v>#REF!</v>
      </c>
      <c r="K437" s="99"/>
      <c r="L437" s="100"/>
      <c r="M437" s="100"/>
      <c r="N437" s="100"/>
      <c r="O437" s="100"/>
      <c r="P437" s="100"/>
      <c r="S437" s="186"/>
      <c r="T437" s="186"/>
      <c r="U437" s="186"/>
      <c r="V437" s="186"/>
      <c r="W437" s="219"/>
      <c r="Y437" s="186"/>
      <c r="AC437" s="187"/>
      <c r="AE437" s="186"/>
      <c r="AI437" s="187"/>
    </row>
    <row r="438" spans="1:35" s="29" customFormat="1" ht="12.75" hidden="1" customHeight="1" x14ac:dyDescent="0.2">
      <c r="A438" s="89"/>
      <c r="B438" s="90" t="s">
        <v>148</v>
      </c>
      <c r="C438" s="90"/>
      <c r="D438" s="90"/>
      <c r="E438" s="92" t="e">
        <f>E435*3.99%</f>
        <v>#REF!</v>
      </c>
      <c r="F438" s="93" t="e">
        <f>F435*3.99%</f>
        <v>#REF!</v>
      </c>
      <c r="G438" s="93" t="e">
        <f t="shared" ref="G438:J438" si="177">G435*3.99%</f>
        <v>#REF!</v>
      </c>
      <c r="H438" s="93" t="e">
        <f t="shared" si="177"/>
        <v>#REF!</v>
      </c>
      <c r="I438" s="93" t="e">
        <f t="shared" si="177"/>
        <v>#REF!</v>
      </c>
      <c r="J438" s="93" t="e">
        <f t="shared" si="177"/>
        <v>#REF!</v>
      </c>
      <c r="K438" s="92"/>
      <c r="L438" s="93"/>
      <c r="M438" s="93"/>
      <c r="N438" s="93"/>
      <c r="O438" s="93"/>
      <c r="P438" s="93"/>
      <c r="S438" s="186"/>
      <c r="T438" s="186"/>
      <c r="U438" s="186"/>
      <c r="V438" s="186"/>
      <c r="W438" s="219"/>
      <c r="Y438" s="186"/>
      <c r="AC438" s="187"/>
      <c r="AE438" s="186"/>
      <c r="AI438" s="187"/>
    </row>
    <row r="439" spans="1:35" s="29" customFormat="1" ht="12.75" hidden="1" customHeight="1" x14ac:dyDescent="0.2">
      <c r="A439" s="89"/>
      <c r="B439" s="104" t="s">
        <v>149</v>
      </c>
      <c r="C439" s="104"/>
      <c r="D439" s="105"/>
      <c r="E439" s="106" t="e">
        <f>E435*2.7%</f>
        <v>#REF!</v>
      </c>
      <c r="F439" s="107" t="e">
        <f>F435*2.7%</f>
        <v>#REF!</v>
      </c>
      <c r="G439" s="107" t="e">
        <f t="shared" ref="G439:J439" si="178">G435*2.7%</f>
        <v>#REF!</v>
      </c>
      <c r="H439" s="107" t="e">
        <f t="shared" si="178"/>
        <v>#REF!</v>
      </c>
      <c r="I439" s="107" t="e">
        <f t="shared" si="178"/>
        <v>#REF!</v>
      </c>
      <c r="J439" s="107" t="e">
        <f t="shared" si="178"/>
        <v>#REF!</v>
      </c>
      <c r="K439" s="106"/>
      <c r="L439" s="107"/>
      <c r="M439" s="107"/>
      <c r="N439" s="107"/>
      <c r="O439" s="107"/>
      <c r="P439" s="107"/>
      <c r="S439" s="186"/>
      <c r="T439" s="186"/>
      <c r="U439" s="186"/>
      <c r="V439" s="186"/>
      <c r="W439" s="219"/>
      <c r="Y439" s="186"/>
      <c r="AC439" s="187"/>
      <c r="AE439" s="186"/>
      <c r="AI439" s="187"/>
    </row>
    <row r="440" spans="1:35" s="29" customFormat="1" ht="12.75" hidden="1" customHeight="1" x14ac:dyDescent="0.2">
      <c r="A440" s="89"/>
      <c r="B440" s="90" t="s">
        <v>150</v>
      </c>
      <c r="C440" s="90"/>
      <c r="D440" s="91"/>
      <c r="E440" s="106" t="e">
        <f>E435+E436+E437+E438+E439</f>
        <v>#REF!</v>
      </c>
      <c r="F440" s="93" t="e">
        <f>F435+F436+F437+F438+F439</f>
        <v>#REF!</v>
      </c>
      <c r="G440" s="93" t="e">
        <f t="shared" ref="G440:J440" si="179">G435+G436+G437+G438+G439</f>
        <v>#REF!</v>
      </c>
      <c r="H440" s="93" t="e">
        <f t="shared" si="179"/>
        <v>#REF!</v>
      </c>
      <c r="I440" s="93" t="e">
        <f t="shared" si="179"/>
        <v>#REF!</v>
      </c>
      <c r="J440" s="93" t="e">
        <f t="shared" si="179"/>
        <v>#REF!</v>
      </c>
      <c r="K440" s="92"/>
      <c r="L440" s="93"/>
      <c r="M440" s="93"/>
      <c r="N440" s="93"/>
      <c r="O440" s="93"/>
      <c r="P440" s="93"/>
      <c r="S440" s="186"/>
      <c r="T440" s="186"/>
      <c r="U440" s="186"/>
      <c r="V440" s="186"/>
      <c r="W440" s="219"/>
      <c r="Y440" s="186"/>
      <c r="AC440" s="187"/>
      <c r="AE440" s="186"/>
      <c r="AI440" s="187"/>
    </row>
    <row r="441" spans="1:35" s="29" customFormat="1" ht="12.75" hidden="1" customHeight="1" x14ac:dyDescent="0.2">
      <c r="A441" s="90"/>
      <c r="B441" s="90" t="s">
        <v>151</v>
      </c>
      <c r="C441" s="90"/>
      <c r="D441" s="91"/>
      <c r="E441" s="92" t="e">
        <f t="shared" ref="E441:J441" si="180">E440*3%</f>
        <v>#REF!</v>
      </c>
      <c r="F441" s="93" t="e">
        <f t="shared" si="180"/>
        <v>#REF!</v>
      </c>
      <c r="G441" s="93" t="e">
        <f t="shared" si="180"/>
        <v>#REF!</v>
      </c>
      <c r="H441" s="93" t="e">
        <f t="shared" si="180"/>
        <v>#REF!</v>
      </c>
      <c r="I441" s="93" t="e">
        <f t="shared" si="180"/>
        <v>#REF!</v>
      </c>
      <c r="J441" s="93" t="e">
        <f t="shared" si="180"/>
        <v>#REF!</v>
      </c>
      <c r="K441" s="92"/>
      <c r="L441" s="93"/>
      <c r="M441" s="93"/>
      <c r="N441" s="93"/>
      <c r="O441" s="93"/>
      <c r="P441" s="93"/>
      <c r="S441" s="186"/>
      <c r="T441" s="186"/>
      <c r="U441" s="186"/>
      <c r="V441" s="186"/>
      <c r="W441" s="219"/>
      <c r="Y441" s="186"/>
      <c r="AC441" s="187"/>
      <c r="AE441" s="186"/>
      <c r="AI441" s="187"/>
    </row>
    <row r="442" spans="1:35" s="29" customFormat="1" ht="12.75" hidden="1" customHeight="1" x14ac:dyDescent="0.2">
      <c r="A442" s="110"/>
      <c r="B442" s="110" t="s">
        <v>152</v>
      </c>
      <c r="C442" s="110"/>
      <c r="D442" s="111"/>
      <c r="E442" s="112" t="e">
        <f>E440*2.7%</f>
        <v>#REF!</v>
      </c>
      <c r="F442" s="103" t="e">
        <f>F440*2.7%</f>
        <v>#REF!</v>
      </c>
      <c r="G442" s="103" t="e">
        <f t="shared" ref="G442:J442" si="181">G440*2.7%</f>
        <v>#REF!</v>
      </c>
      <c r="H442" s="103" t="e">
        <f t="shared" si="181"/>
        <v>#REF!</v>
      </c>
      <c r="I442" s="103" t="e">
        <f t="shared" si="181"/>
        <v>#REF!</v>
      </c>
      <c r="J442" s="103" t="e">
        <f t="shared" si="181"/>
        <v>#REF!</v>
      </c>
      <c r="K442" s="112"/>
      <c r="L442" s="103"/>
      <c r="M442" s="103"/>
      <c r="N442" s="103"/>
      <c r="O442" s="103"/>
      <c r="P442" s="103"/>
      <c r="S442" s="186"/>
      <c r="T442" s="186"/>
      <c r="U442" s="186"/>
      <c r="V442" s="186"/>
      <c r="W442" s="219"/>
      <c r="Y442" s="186"/>
      <c r="AC442" s="187"/>
      <c r="AE442" s="186"/>
      <c r="AI442" s="187"/>
    </row>
    <row r="443" spans="1:35" s="29" customFormat="1" x14ac:dyDescent="0.2">
      <c r="A443" s="79"/>
      <c r="B443" s="80" t="s">
        <v>153</v>
      </c>
      <c r="C443" s="80"/>
      <c r="D443" s="81"/>
      <c r="E443" s="82">
        <f>K432*(1+Entrada!$K$13)</f>
        <v>20579298.294647429</v>
      </c>
      <c r="F443" s="83">
        <f>L432*(1+Entrada!$K$13)</f>
        <v>20836539.523330525</v>
      </c>
      <c r="G443" s="83">
        <f>M432*(1+Entrada!$K$13)</f>
        <v>20025715.170521408</v>
      </c>
      <c r="H443" s="83">
        <f>N432*(1+Entrada!$K$13)</f>
        <v>21134939.34860291</v>
      </c>
      <c r="I443" s="83">
        <f>O432*(1+Entrada!$K$13)</f>
        <v>20698658.224756386</v>
      </c>
      <c r="J443" s="83">
        <f>P432*(1+Entrada!$K$13)</f>
        <v>20879756.049749281</v>
      </c>
      <c r="K443" s="82"/>
      <c r="L443" s="83"/>
      <c r="M443" s="83"/>
      <c r="N443" s="83"/>
      <c r="O443" s="83"/>
      <c r="P443" s="83"/>
      <c r="S443" s="174">
        <f>SUMIF($Q418:$Q431,"&lt;&gt;Rateio",Y418:Y431)</f>
        <v>14271602.413240084</v>
      </c>
      <c r="T443" s="174">
        <f>SUMIF($Q418:$Q431,"&lt;&gt;Rateio",Z418:Z431)</f>
        <v>13716243.267480418</v>
      </c>
      <c r="U443" s="174">
        <f>SUMIF($Q418:$Q431,"&lt;&gt;Rateio",AA418:AA431)</f>
        <v>14475985.855207473</v>
      </c>
      <c r="V443" s="174">
        <f>SUMIF($Q418:$Q431,"&lt;&gt;Rateio",AB418:AB431)</f>
        <v>14177163.16764136</v>
      </c>
      <c r="W443" s="214">
        <f>SUMIF($Q418:$Q431,"&lt;&gt;Rateio",AC418:AC431)</f>
        <v>14301202.773800878</v>
      </c>
      <c r="Y443" s="186"/>
      <c r="AC443" s="187"/>
      <c r="AE443" s="186"/>
      <c r="AI443" s="187"/>
    </row>
    <row r="444" spans="1:35" s="29" customFormat="1" x14ac:dyDescent="0.2">
      <c r="C444" s="231"/>
      <c r="E444" s="168">
        <f>AVERAGE(F444:J444)</f>
        <v>1</v>
      </c>
      <c r="F444" s="193">
        <f>S444</f>
        <v>1</v>
      </c>
      <c r="G444" s="194">
        <f>T444</f>
        <v>1</v>
      </c>
      <c r="H444" s="194">
        <f>U444</f>
        <v>1</v>
      </c>
      <c r="I444" s="194">
        <f>V444</f>
        <v>1</v>
      </c>
      <c r="J444" s="195">
        <f>W444</f>
        <v>1</v>
      </c>
      <c r="K444" s="233"/>
      <c r="L444" s="233"/>
      <c r="M444" s="233"/>
      <c r="N444" s="31"/>
      <c r="O444" s="31"/>
      <c r="P444" s="31"/>
      <c r="Q444" s="31"/>
      <c r="S444" s="196">
        <f>S432/S443</f>
        <v>1</v>
      </c>
      <c r="T444" s="196">
        <f>T432/T443</f>
        <v>1</v>
      </c>
      <c r="U444" s="196">
        <f>U432/U443</f>
        <v>1</v>
      </c>
      <c r="V444" s="196">
        <f>V432/V443</f>
        <v>1</v>
      </c>
      <c r="W444" s="255">
        <f>W432/W443</f>
        <v>1</v>
      </c>
      <c r="Y444" s="196"/>
      <c r="Z444" s="197"/>
      <c r="AA444" s="197"/>
      <c r="AB444" s="197"/>
      <c r="AC444" s="198"/>
      <c r="AE444" s="196"/>
      <c r="AF444" s="197"/>
      <c r="AG444" s="197"/>
      <c r="AH444" s="197"/>
      <c r="AI444" s="198"/>
    </row>
    <row r="445" spans="1:35" s="29" customFormat="1" x14ac:dyDescent="0.2">
      <c r="C445" s="231"/>
      <c r="E445" s="199"/>
      <c r="F445" s="200"/>
      <c r="G445" s="200"/>
      <c r="H445" s="200"/>
      <c r="I445" s="200"/>
      <c r="J445" s="200"/>
      <c r="K445" s="233"/>
      <c r="L445" s="233"/>
      <c r="M445" s="233"/>
      <c r="N445" s="31"/>
      <c r="O445" s="31"/>
      <c r="P445" s="31"/>
      <c r="Q445" s="31"/>
    </row>
    <row r="446" spans="1:35" s="29" customFormat="1" x14ac:dyDescent="0.2">
      <c r="C446" s="231"/>
      <c r="E446" s="199"/>
      <c r="F446" s="200"/>
      <c r="G446" s="200"/>
      <c r="H446" s="200"/>
      <c r="I446" s="200"/>
      <c r="J446" s="200"/>
      <c r="K446" s="233"/>
      <c r="L446" s="233"/>
      <c r="M446" s="233"/>
      <c r="N446" s="31"/>
      <c r="O446" s="31"/>
      <c r="P446" s="31"/>
      <c r="Q446" s="31"/>
    </row>
    <row r="447" spans="1:35" s="29" customFormat="1" x14ac:dyDescent="0.2">
      <c r="C447" s="231"/>
      <c r="E447" s="30"/>
      <c r="F447" s="28"/>
      <c r="G447" s="233"/>
      <c r="H447" s="233"/>
      <c r="I447" s="233"/>
      <c r="J447" s="233"/>
      <c r="K447" s="233"/>
      <c r="L447" s="233"/>
      <c r="M447" s="233"/>
      <c r="N447" s="31"/>
      <c r="O447" s="31"/>
      <c r="P447" s="31"/>
      <c r="Q447" s="31"/>
    </row>
    <row r="448" spans="1:35" s="35" customFormat="1" ht="12.75" customHeight="1" x14ac:dyDescent="0.25">
      <c r="B448" s="392" t="s">
        <v>327</v>
      </c>
      <c r="C448" s="232"/>
      <c r="D448" s="231"/>
      <c r="E448" s="233"/>
      <c r="F448" s="277"/>
      <c r="G448" s="231"/>
      <c r="H448" s="234"/>
      <c r="I448" s="235"/>
      <c r="J448" s="36"/>
      <c r="K448" s="36"/>
      <c r="L448" s="37"/>
      <c r="M448" s="36"/>
      <c r="N448" s="36"/>
      <c r="S448" s="171" t="s">
        <v>129</v>
      </c>
      <c r="T448" s="171" t="s">
        <v>130</v>
      </c>
      <c r="U448" s="171" t="s">
        <v>142</v>
      </c>
      <c r="V448" s="171" t="s">
        <v>132</v>
      </c>
      <c r="W448" s="213" t="s">
        <v>133</v>
      </c>
      <c r="Y448" s="171" t="s">
        <v>129</v>
      </c>
      <c r="Z448" s="171" t="s">
        <v>130</v>
      </c>
      <c r="AA448" s="171" t="s">
        <v>142</v>
      </c>
      <c r="AB448" s="171" t="s">
        <v>132</v>
      </c>
      <c r="AC448" s="213" t="s">
        <v>133</v>
      </c>
      <c r="AE448" s="171" t="s">
        <v>129</v>
      </c>
      <c r="AF448" s="171" t="s">
        <v>130</v>
      </c>
      <c r="AG448" s="171" t="s">
        <v>142</v>
      </c>
      <c r="AH448" s="171" t="s">
        <v>132</v>
      </c>
      <c r="AI448" s="213" t="s">
        <v>133</v>
      </c>
    </row>
    <row r="449" spans="1:35" s="35" customFormat="1" ht="12.75" customHeight="1" x14ac:dyDescent="0.2">
      <c r="B449" s="392"/>
      <c r="C449" s="236"/>
      <c r="D449" s="258"/>
      <c r="E449" s="267"/>
      <c r="F449" s="233"/>
      <c r="G449" s="258"/>
      <c r="H449" s="259"/>
      <c r="I449" s="259"/>
      <c r="J449" s="36"/>
      <c r="K449" s="36"/>
      <c r="L449" s="37"/>
      <c r="M449" s="36"/>
      <c r="N449" s="36"/>
      <c r="Q449" s="29" t="s">
        <v>202</v>
      </c>
      <c r="S449" s="174">
        <f>SUMIF($Q452:$Q465,"Rateio",L452:L465)+F477</f>
        <v>20870114.911953881</v>
      </c>
      <c r="T449" s="174">
        <f>SUMIF($Q452:$Q465,"Rateio",M452:M465)+G477</f>
        <v>20057984.020565253</v>
      </c>
      <c r="U449" s="174">
        <f>SUMIF($Q452:$Q465,"Rateio",N452:N465)+H477</f>
        <v>21168995.569952231</v>
      </c>
      <c r="V449" s="174">
        <f>SUMIF($Q452:$Q465,"Rateio",O452:O465)+I477</f>
        <v>20732011.435499471</v>
      </c>
      <c r="W449" s="214">
        <f>SUMIF($Q452:$Q465,"Rateio",P452:P465)+J477</f>
        <v>20913401.07621571</v>
      </c>
      <c r="Y449" s="215"/>
      <c r="AC449" s="175"/>
      <c r="AE449" s="215"/>
      <c r="AI449" s="175"/>
    </row>
    <row r="450" spans="1:35" s="44" customFormat="1" x14ac:dyDescent="0.2">
      <c r="A450" s="379" t="s">
        <v>136</v>
      </c>
      <c r="B450" s="393" t="s">
        <v>138</v>
      </c>
      <c r="C450" s="379" t="s">
        <v>3</v>
      </c>
      <c r="D450" s="396" t="s">
        <v>139</v>
      </c>
      <c r="E450" s="43">
        <f>$E$8</f>
        <v>44228</v>
      </c>
      <c r="F450" s="377" t="str">
        <f>$F$8</f>
        <v>Preço Unitário</v>
      </c>
      <c r="G450" s="377"/>
      <c r="H450" s="377"/>
      <c r="I450" s="377"/>
      <c r="J450" s="377"/>
      <c r="K450" s="43">
        <f>$K$8</f>
        <v>44228</v>
      </c>
      <c r="L450" s="378" t="str">
        <f>$L$8</f>
        <v>Preço Total</v>
      </c>
      <c r="M450" s="378"/>
      <c r="N450" s="378"/>
      <c r="O450" s="378"/>
      <c r="P450" s="378"/>
      <c r="Q450" s="176" t="s">
        <v>203</v>
      </c>
      <c r="S450" s="174">
        <f>SUMIF($R452:$R465,"UAR",L452:L465)</f>
        <v>0</v>
      </c>
      <c r="T450" s="174">
        <f>SUMIF($R452:$R465,"UAR",M452:M465)</f>
        <v>0</v>
      </c>
      <c r="U450" s="174">
        <f>SUMIF($R452:$R465,"UAR",N452:N465)</f>
        <v>0</v>
      </c>
      <c r="V450" s="174">
        <f>SUMIF($R452:$R465,"UAR",O452:O465)</f>
        <v>0</v>
      </c>
      <c r="W450" s="214">
        <f>SUMIF($R452:$R465,"UAR",P452:P465)</f>
        <v>0</v>
      </c>
      <c r="Y450" s="216"/>
      <c r="AC450" s="177"/>
      <c r="AE450" s="216"/>
      <c r="AI450" s="177"/>
    </row>
    <row r="451" spans="1:35" s="49" customFormat="1" x14ac:dyDescent="0.2">
      <c r="A451" s="379"/>
      <c r="B451" s="380"/>
      <c r="C451" s="379"/>
      <c r="D451" s="397"/>
      <c r="E451" s="45" t="s">
        <v>118</v>
      </c>
      <c r="F451" s="243" t="s">
        <v>129</v>
      </c>
      <c r="G451" s="243" t="s">
        <v>130</v>
      </c>
      <c r="H451" s="243" t="s">
        <v>142</v>
      </c>
      <c r="I451" s="243" t="s">
        <v>132</v>
      </c>
      <c r="J451" s="243" t="s">
        <v>133</v>
      </c>
      <c r="K451" s="45" t="s">
        <v>118</v>
      </c>
      <c r="L451" s="47" t="s">
        <v>129</v>
      </c>
      <c r="M451" s="47" t="s">
        <v>130</v>
      </c>
      <c r="N451" s="47" t="s">
        <v>142</v>
      </c>
      <c r="O451" s="47" t="s">
        <v>132</v>
      </c>
      <c r="P451" s="47" t="s">
        <v>133</v>
      </c>
      <c r="Q451" s="176" t="s">
        <v>204</v>
      </c>
      <c r="S451" s="181">
        <f>S450/S449</f>
        <v>0</v>
      </c>
      <c r="T451" s="181">
        <f>T450/T449</f>
        <v>0</v>
      </c>
      <c r="U451" s="181">
        <f>U450/U449</f>
        <v>0</v>
      </c>
      <c r="V451" s="181">
        <f>V450/V449</f>
        <v>0</v>
      </c>
      <c r="W451" s="217">
        <f>W450/W449</f>
        <v>0</v>
      </c>
      <c r="Y451" s="218"/>
      <c r="Z451" s="182"/>
      <c r="AA451" s="182"/>
      <c r="AB451" s="182"/>
      <c r="AC451" s="184"/>
      <c r="AE451" s="218"/>
      <c r="AF451" s="182"/>
      <c r="AG451" s="182"/>
      <c r="AH451" s="182"/>
      <c r="AI451" s="184"/>
    </row>
    <row r="452" spans="1:35" x14ac:dyDescent="0.2">
      <c r="A452" s="246">
        <v>1</v>
      </c>
      <c r="B452" s="116" t="s">
        <v>82</v>
      </c>
      <c r="C452" s="1" t="str">
        <f>VLOOKUP(B452,Valores!$A$2:$F$223,5,FALSE)</f>
        <v>unid.</v>
      </c>
      <c r="D452" s="247">
        <v>1</v>
      </c>
      <c r="E452" s="53">
        <f>EXP(10.90679)*POWER(Resumo!$C$80,0.38282)*POWER(Resumo!$D$80,0.00247)*POWER(Resumo!$E$80,0.45363)*(IF(Resumo!$F$80="ONAN/ONAF",0.8,IF(Resumo!$F$80="ONAN/ONAF/ONAF",1,1.1)))*1.024659*0.93*(1+Valores!$H$4)*(1+Valores!$I$4)*(1+Valores!$J$4)*VLOOKUP(VLOOKUP($B10,Indices_Poder!$B$5:$E$250,3,FALSE),Indices_Poder!$G$6:$N$28,8,FALSE)</f>
        <v>13277688.178951111</v>
      </c>
      <c r="F452" s="272">
        <f>$E452*VLOOKUP(F$451,Regional!$A$2:$B$7,2,FALSE)</f>
        <v>13443659.281187998</v>
      </c>
      <c r="G452" s="272">
        <f>$E452*VLOOKUP(G$451,Regional!$A$2:$B$7,2,FALSE)</f>
        <v>12920518.366937326</v>
      </c>
      <c r="H452" s="272">
        <f>$E452*VLOOKUP(H$451,Regional!$A$2:$B$7,2,FALSE)</f>
        <v>13636185.759782789</v>
      </c>
      <c r="I452" s="272">
        <f>$E452*VLOOKUP(I$451,Regional!$A$2:$B$7,2,FALSE)</f>
        <v>13354698.770389028</v>
      </c>
      <c r="J452" s="273">
        <f>$E452*VLOOKUP(J$451,Regional!$A$2:$B$7,2,FALSE)</f>
        <v>13471542.426363796</v>
      </c>
      <c r="K452" s="56">
        <f>D452*E452</f>
        <v>13277688.178951111</v>
      </c>
      <c r="L452" s="248">
        <f>D452*F452</f>
        <v>13443659.281187998</v>
      </c>
      <c r="M452" s="248">
        <f>D452*G452</f>
        <v>12920518.366937326</v>
      </c>
      <c r="N452" s="248">
        <f>D452*H452</f>
        <v>13636185.759782789</v>
      </c>
      <c r="O452" s="248">
        <f>D452*I452</f>
        <v>13354698.770389028</v>
      </c>
      <c r="P452" s="249">
        <f>D452*J452</f>
        <v>13471542.426363796</v>
      </c>
      <c r="Q452" s="185">
        <f>VLOOKUP(B452,Valores!$A$2:$P$300,14,FALSE)</f>
        <v>1</v>
      </c>
      <c r="R452" s="185">
        <f>VLOOKUP(B452,Valores!$A$2:$P$300,15,FALSE)</f>
        <v>2.86E-2</v>
      </c>
      <c r="S452" s="186">
        <f>IF($R452="UAR",L452*S$451,0)</f>
        <v>0</v>
      </c>
      <c r="T452" s="186">
        <f t="shared" ref="T452:W465" si="182">IF($R452="UAR",M452*T$451,0)</f>
        <v>0</v>
      </c>
      <c r="U452" s="186">
        <f t="shared" si="182"/>
        <v>0</v>
      </c>
      <c r="V452" s="186">
        <f t="shared" si="182"/>
        <v>0</v>
      </c>
      <c r="W452" s="186">
        <f t="shared" si="182"/>
        <v>0</v>
      </c>
      <c r="Y452" s="174">
        <f>L452+S452</f>
        <v>13443659.281187998</v>
      </c>
      <c r="Z452" s="31">
        <f>M452+T452</f>
        <v>12920518.366937326</v>
      </c>
      <c r="AA452" s="31">
        <f>N452+U452</f>
        <v>13636185.759782789</v>
      </c>
      <c r="AB452" s="31">
        <f>O452+V452</f>
        <v>13354698.770389028</v>
      </c>
      <c r="AC452" s="220">
        <f>P452+W452</f>
        <v>13471542.426363796</v>
      </c>
      <c r="AE452" s="186">
        <f t="shared" ref="AE452:AI465" si="183">IF($Q452="rateio",0,Y452*$Q452)</f>
        <v>13443659.281187998</v>
      </c>
      <c r="AF452" s="29">
        <f t="shared" si="183"/>
        <v>12920518.366937326</v>
      </c>
      <c r="AG452" s="29">
        <f t="shared" si="183"/>
        <v>13636185.759782789</v>
      </c>
      <c r="AH452" s="29">
        <f t="shared" si="183"/>
        <v>13354698.770389028</v>
      </c>
      <c r="AI452" s="187">
        <f t="shared" si="183"/>
        <v>13471542.426363796</v>
      </c>
    </row>
    <row r="453" spans="1:35" x14ac:dyDescent="0.2">
      <c r="A453" s="250">
        <v>2</v>
      </c>
      <c r="B453" s="1" t="s">
        <v>238</v>
      </c>
      <c r="C453" s="1" t="str">
        <f>VLOOKUP(B453,Valores!$A$2:$F$223,5,FALSE)</f>
        <v>unid.</v>
      </c>
      <c r="D453" s="1">
        <v>0</v>
      </c>
      <c r="E453" s="64">
        <f>VLOOKUP($B453,Valores!$A$2:$G$300,6,FALSE)*VLOOKUP(VLOOKUP($B453,Indices_Poder!$B$5:$E$250,3,FALSE),Indices_Poder!$G$6:$N$28,4,FALSE)</f>
        <v>2604.1258136719553</v>
      </c>
      <c r="F453" s="272">
        <f>$E453*VLOOKUP(F$451,Regional!$A$2:$B$7,2,FALSE)</f>
        <v>2636.6773863428548</v>
      </c>
      <c r="G453" s="272">
        <f>$E453*VLOOKUP(G$451,Regional!$A$2:$B$7,2,FALSE)</f>
        <v>2534.0748292841795</v>
      </c>
      <c r="H453" s="272">
        <f>$E453*VLOOKUP(H$451,Regional!$A$2:$B$7,2,FALSE)</f>
        <v>2674.4372106410979</v>
      </c>
      <c r="I453" s="272">
        <f>$E453*VLOOKUP(I$451,Regional!$A$2:$B$7,2,FALSE)</f>
        <v>2619.2297433912527</v>
      </c>
      <c r="J453" s="273">
        <f>$E453*VLOOKUP(J$451,Regional!$A$2:$B$7,2,FALSE)</f>
        <v>2642.1460505515656</v>
      </c>
      <c r="K453" s="66">
        <f t="shared" ref="K453:K465" si="184">D453*E453</f>
        <v>0</v>
      </c>
      <c r="L453" s="65">
        <f t="shared" ref="L453:P465" si="185">$D453*F453</f>
        <v>0</v>
      </c>
      <c r="M453" s="65">
        <f t="shared" si="185"/>
        <v>0</v>
      </c>
      <c r="N453" s="65">
        <f t="shared" si="185"/>
        <v>0</v>
      </c>
      <c r="O453" s="65">
        <f t="shared" si="185"/>
        <v>0</v>
      </c>
      <c r="P453" s="133">
        <f t="shared" si="185"/>
        <v>0</v>
      </c>
      <c r="Q453" s="185">
        <f>VLOOKUP(B453,Valores!$A$2:$P$300,14,FALSE)</f>
        <v>1</v>
      </c>
      <c r="R453" s="185">
        <f>VLOOKUP(B453,Valores!$A$2:$P$300,15,FALSE)</f>
        <v>2.7E-2</v>
      </c>
      <c r="S453" s="186">
        <f t="shared" ref="S453:S465" si="186">IF($R453="UAR",L453*S$451,0)</f>
        <v>0</v>
      </c>
      <c r="T453" s="186">
        <f t="shared" si="182"/>
        <v>0</v>
      </c>
      <c r="U453" s="186">
        <f t="shared" si="182"/>
        <v>0</v>
      </c>
      <c r="V453" s="186">
        <f t="shared" si="182"/>
        <v>0</v>
      </c>
      <c r="W453" s="186">
        <f t="shared" si="182"/>
        <v>0</v>
      </c>
      <c r="Y453" s="174">
        <f t="shared" ref="Y453:AC465" si="187">L453+S453</f>
        <v>0</v>
      </c>
      <c r="Z453" s="31">
        <f t="shared" si="187"/>
        <v>0</v>
      </c>
      <c r="AA453" s="31">
        <f t="shared" si="187"/>
        <v>0</v>
      </c>
      <c r="AB453" s="31">
        <f t="shared" si="187"/>
        <v>0</v>
      </c>
      <c r="AC453" s="220">
        <f t="shared" si="187"/>
        <v>0</v>
      </c>
      <c r="AE453" s="186">
        <f t="shared" si="183"/>
        <v>0</v>
      </c>
      <c r="AF453" s="29">
        <f t="shared" si="183"/>
        <v>0</v>
      </c>
      <c r="AG453" s="29">
        <f t="shared" si="183"/>
        <v>0</v>
      </c>
      <c r="AH453" s="29">
        <f t="shared" si="183"/>
        <v>0</v>
      </c>
      <c r="AI453" s="187">
        <f t="shared" si="183"/>
        <v>0</v>
      </c>
    </row>
    <row r="454" spans="1:35" x14ac:dyDescent="0.2">
      <c r="A454" s="250">
        <v>3</v>
      </c>
      <c r="B454" s="1" t="s">
        <v>239</v>
      </c>
      <c r="C454" s="1" t="str">
        <f>VLOOKUP(B454,Valores!$A$2:$F$223,5,FALSE)</f>
        <v>unid.</v>
      </c>
      <c r="D454" s="1">
        <v>0</v>
      </c>
      <c r="E454" s="64">
        <f>VLOOKUP($B454,Valores!$A$2:$G$300,6,FALSE)*VLOOKUP(VLOOKUP($B454,Indices_Poder!$B$5:$E$250,3,FALSE),Indices_Poder!$G$6:$N$28,4,FALSE)</f>
        <v>2604.1258136719553</v>
      </c>
      <c r="F454" s="272">
        <f>$E454*VLOOKUP(F$451,Regional!$A$2:$B$7,2,FALSE)</f>
        <v>2636.6773863428548</v>
      </c>
      <c r="G454" s="272">
        <f>$E454*VLOOKUP(G$451,Regional!$A$2:$B$7,2,FALSE)</f>
        <v>2534.0748292841795</v>
      </c>
      <c r="H454" s="272">
        <f>$E454*VLOOKUP(H$451,Regional!$A$2:$B$7,2,FALSE)</f>
        <v>2674.4372106410979</v>
      </c>
      <c r="I454" s="272">
        <f>$E454*VLOOKUP(I$451,Regional!$A$2:$B$7,2,FALSE)</f>
        <v>2619.2297433912527</v>
      </c>
      <c r="J454" s="273">
        <f>$E454*VLOOKUP(J$451,Regional!$A$2:$B$7,2,FALSE)</f>
        <v>2642.1460505515656</v>
      </c>
      <c r="K454" s="66">
        <f t="shared" si="184"/>
        <v>0</v>
      </c>
      <c r="L454" s="65">
        <f t="shared" si="185"/>
        <v>0</v>
      </c>
      <c r="M454" s="65">
        <f t="shared" si="185"/>
        <v>0</v>
      </c>
      <c r="N454" s="65">
        <f t="shared" si="185"/>
        <v>0</v>
      </c>
      <c r="O454" s="65">
        <f t="shared" si="185"/>
        <v>0</v>
      </c>
      <c r="P454" s="133">
        <f t="shared" si="185"/>
        <v>0</v>
      </c>
      <c r="Q454" s="185">
        <f>VLOOKUP(B454,Valores!$A$2:$P$300,14,FALSE)</f>
        <v>1</v>
      </c>
      <c r="R454" s="185">
        <f>VLOOKUP(B454,Valores!$A$2:$P$300,15,FALSE)</f>
        <v>2.7E-2</v>
      </c>
      <c r="S454" s="186">
        <f t="shared" si="186"/>
        <v>0</v>
      </c>
      <c r="T454" s="186">
        <f t="shared" si="182"/>
        <v>0</v>
      </c>
      <c r="U454" s="186">
        <f t="shared" si="182"/>
        <v>0</v>
      </c>
      <c r="V454" s="186">
        <f t="shared" si="182"/>
        <v>0</v>
      </c>
      <c r="W454" s="186">
        <f t="shared" si="182"/>
        <v>0</v>
      </c>
      <c r="Y454" s="174">
        <f t="shared" si="187"/>
        <v>0</v>
      </c>
      <c r="Z454" s="31">
        <f t="shared" si="187"/>
        <v>0</v>
      </c>
      <c r="AA454" s="31">
        <f t="shared" si="187"/>
        <v>0</v>
      </c>
      <c r="AB454" s="31">
        <f t="shared" si="187"/>
        <v>0</v>
      </c>
      <c r="AC454" s="220">
        <f t="shared" si="187"/>
        <v>0</v>
      </c>
      <c r="AE454" s="186">
        <f t="shared" si="183"/>
        <v>0</v>
      </c>
      <c r="AF454" s="29">
        <f t="shared" si="183"/>
        <v>0</v>
      </c>
      <c r="AG454" s="29">
        <f t="shared" si="183"/>
        <v>0</v>
      </c>
      <c r="AH454" s="29">
        <f t="shared" si="183"/>
        <v>0</v>
      </c>
      <c r="AI454" s="187">
        <f t="shared" si="183"/>
        <v>0</v>
      </c>
    </row>
    <row r="455" spans="1:35" x14ac:dyDescent="0.2">
      <c r="A455" s="250">
        <v>4</v>
      </c>
      <c r="B455" s="1" t="s">
        <v>30</v>
      </c>
      <c r="C455" s="1" t="str">
        <f>VLOOKUP(B455,Valores!$A$2:$F$223,5,FALSE)</f>
        <v>unid.</v>
      </c>
      <c r="D455" s="1">
        <v>1</v>
      </c>
      <c r="E455" s="64">
        <f>VLOOKUP($B455,Valores!$A$2:$G$300,6,FALSE)*VLOOKUP(VLOOKUP($B455,Indices_Poder!$B$5:$E$250,3,FALSE),Indices_Poder!$G$6:$N$28,4,FALSE)</f>
        <v>54015.592521526502</v>
      </c>
      <c r="F455" s="272">
        <f>$E455*VLOOKUP(F$451,Regional!$A$2:$B$7,2,FALSE)</f>
        <v>54690.78742804558</v>
      </c>
      <c r="G455" s="272">
        <f>$E455*VLOOKUP(G$451,Regional!$A$2:$B$7,2,FALSE)</f>
        <v>52562.57308269744</v>
      </c>
      <c r="H455" s="272">
        <f>$E455*VLOOKUP(H$451,Regional!$A$2:$B$7,2,FALSE)</f>
        <v>55474.01351960771</v>
      </c>
      <c r="I455" s="272">
        <f>$E455*VLOOKUP(I$451,Regional!$A$2:$B$7,2,FALSE)</f>
        <v>54328.882958151356</v>
      </c>
      <c r="J455" s="273">
        <f>$E455*VLOOKUP(J$451,Regional!$A$2:$B$7,2,FALSE)</f>
        <v>54804.220172340785</v>
      </c>
      <c r="K455" s="66">
        <f>D455*E455</f>
        <v>54015.592521526502</v>
      </c>
      <c r="L455" s="65">
        <f t="shared" si="185"/>
        <v>54690.78742804558</v>
      </c>
      <c r="M455" s="65">
        <f t="shared" si="185"/>
        <v>52562.57308269744</v>
      </c>
      <c r="N455" s="65">
        <f t="shared" si="185"/>
        <v>55474.01351960771</v>
      </c>
      <c r="O455" s="65">
        <f t="shared" si="185"/>
        <v>54328.882958151356</v>
      </c>
      <c r="P455" s="133">
        <f t="shared" si="185"/>
        <v>54804.220172340785</v>
      </c>
      <c r="Q455" s="185">
        <f>VLOOKUP(B455,Valores!$A$2:$P$300,14,FALSE)</f>
        <v>1</v>
      </c>
      <c r="R455" s="185">
        <f>VLOOKUP(B455,Valores!$A$2:$P$300,15,FALSE)</f>
        <v>0.04</v>
      </c>
      <c r="S455" s="186">
        <f t="shared" si="186"/>
        <v>0</v>
      </c>
      <c r="T455" s="186">
        <f t="shared" si="182"/>
        <v>0</v>
      </c>
      <c r="U455" s="186">
        <f t="shared" si="182"/>
        <v>0</v>
      </c>
      <c r="V455" s="186">
        <f t="shared" si="182"/>
        <v>0</v>
      </c>
      <c r="W455" s="186">
        <f t="shared" si="182"/>
        <v>0</v>
      </c>
      <c r="Y455" s="174">
        <f t="shared" si="187"/>
        <v>54690.78742804558</v>
      </c>
      <c r="Z455" s="31">
        <f t="shared" si="187"/>
        <v>52562.57308269744</v>
      </c>
      <c r="AA455" s="31">
        <f t="shared" si="187"/>
        <v>55474.01351960771</v>
      </c>
      <c r="AB455" s="31">
        <f t="shared" si="187"/>
        <v>54328.882958151356</v>
      </c>
      <c r="AC455" s="220">
        <f t="shared" si="187"/>
        <v>54804.220172340785</v>
      </c>
      <c r="AE455" s="186">
        <f t="shared" si="183"/>
        <v>54690.78742804558</v>
      </c>
      <c r="AF455" s="29">
        <f t="shared" si="183"/>
        <v>52562.57308269744</v>
      </c>
      <c r="AG455" s="29">
        <f t="shared" si="183"/>
        <v>55474.01351960771</v>
      </c>
      <c r="AH455" s="29">
        <f t="shared" si="183"/>
        <v>54328.882958151356</v>
      </c>
      <c r="AI455" s="187">
        <f t="shared" si="183"/>
        <v>54804.220172340785</v>
      </c>
    </row>
    <row r="456" spans="1:35" x14ac:dyDescent="0.2">
      <c r="A456" s="250">
        <v>5</v>
      </c>
      <c r="B456" s="1" t="s">
        <v>226</v>
      </c>
      <c r="C456" s="1" t="str">
        <f>VLOOKUP(B456,Valores!$A$2:$F$223,5,FALSE)</f>
        <v>kg</v>
      </c>
      <c r="D456" s="1">
        <v>0</v>
      </c>
      <c r="E456" s="64">
        <f>VLOOKUP($B456,Valores!$A$2:$G$300,6,FALSE)*VLOOKUP(VLOOKUP($B456,Indices_Poder!$B$5:$E$250,3,FALSE),Indices_Poder!$G$6:$N$28,4,FALSE)</f>
        <v>132.79382328753289</v>
      </c>
      <c r="F456" s="272">
        <f>$E456*VLOOKUP(F$451,Regional!$A$2:$B$7,2,FALSE)</f>
        <v>134.45374607862703</v>
      </c>
      <c r="G456" s="272">
        <f>$E456*VLOOKUP(G$451,Regional!$A$2:$B$7,2,FALSE)</f>
        <v>129.22166944109824</v>
      </c>
      <c r="H456" s="272">
        <f>$E456*VLOOKUP(H$451,Regional!$A$2:$B$7,2,FALSE)</f>
        <v>136.37925651629627</v>
      </c>
      <c r="I456" s="272">
        <f>$E456*VLOOKUP(I$451,Regional!$A$2:$B$7,2,FALSE)</f>
        <v>133.56402746260059</v>
      </c>
      <c r="J456" s="273">
        <f>$E456*VLOOKUP(J$451,Regional!$A$2:$B$7,2,FALSE)</f>
        <v>134.73261310753085</v>
      </c>
      <c r="K456" s="66">
        <f t="shared" si="184"/>
        <v>0</v>
      </c>
      <c r="L456" s="65">
        <f t="shared" si="185"/>
        <v>0</v>
      </c>
      <c r="M456" s="65">
        <f t="shared" si="185"/>
        <v>0</v>
      </c>
      <c r="N456" s="65">
        <f t="shared" si="185"/>
        <v>0</v>
      </c>
      <c r="O456" s="65">
        <f t="shared" si="185"/>
        <v>0</v>
      </c>
      <c r="P456" s="133">
        <f t="shared" si="185"/>
        <v>0</v>
      </c>
      <c r="Q456" s="185">
        <f>VLOOKUP(B456,Valores!$A$2:$P$300,14,FALSE)</f>
        <v>1</v>
      </c>
      <c r="R456" s="185">
        <f>VLOOKUP(B456,Valores!$A$2:$P$300,15,FALSE)</f>
        <v>2.5000000000000001E-2</v>
      </c>
      <c r="S456" s="186">
        <f t="shared" si="186"/>
        <v>0</v>
      </c>
      <c r="T456" s="186">
        <f t="shared" si="182"/>
        <v>0</v>
      </c>
      <c r="U456" s="186">
        <f t="shared" si="182"/>
        <v>0</v>
      </c>
      <c r="V456" s="186">
        <f t="shared" si="182"/>
        <v>0</v>
      </c>
      <c r="W456" s="186">
        <f t="shared" si="182"/>
        <v>0</v>
      </c>
      <c r="Y456" s="174">
        <f t="shared" si="187"/>
        <v>0</v>
      </c>
      <c r="Z456" s="31">
        <f t="shared" si="187"/>
        <v>0</v>
      </c>
      <c r="AA456" s="31">
        <f t="shared" si="187"/>
        <v>0</v>
      </c>
      <c r="AB456" s="31">
        <f t="shared" si="187"/>
        <v>0</v>
      </c>
      <c r="AC456" s="220">
        <f t="shared" si="187"/>
        <v>0</v>
      </c>
      <c r="AE456" s="186">
        <f t="shared" si="183"/>
        <v>0</v>
      </c>
      <c r="AF456" s="29">
        <f t="shared" si="183"/>
        <v>0</v>
      </c>
      <c r="AG456" s="29">
        <f t="shared" si="183"/>
        <v>0</v>
      </c>
      <c r="AH456" s="29">
        <f t="shared" si="183"/>
        <v>0</v>
      </c>
      <c r="AI456" s="187">
        <f t="shared" si="183"/>
        <v>0</v>
      </c>
    </row>
    <row r="457" spans="1:35" x14ac:dyDescent="0.2">
      <c r="A457" s="250">
        <v>6</v>
      </c>
      <c r="B457" s="1" t="s">
        <v>53</v>
      </c>
      <c r="C457" s="1" t="str">
        <f>VLOOKUP(B457,Valores!$A$2:$F$223,5,FALSE)</f>
        <v>kg</v>
      </c>
      <c r="D457" s="1">
        <v>0</v>
      </c>
      <c r="E457" s="64">
        <f>VLOOKUP($B457,Valores!$A$2:$G$300,6,FALSE)*VLOOKUP(VLOOKUP($B457,Indices_Poder!$B$5:$E$250,3,FALSE),Indices_Poder!$G$6:$N$28,4,FALSE)</f>
        <v>107.00410922919521</v>
      </c>
      <c r="F457" s="272">
        <f>$E457*VLOOKUP(F$451,Regional!$A$2:$B$7,2,FALSE)</f>
        <v>108.34166059456014</v>
      </c>
      <c r="G457" s="272">
        <f>$E457*VLOOKUP(G$451,Regional!$A$2:$B$7,2,FALSE)</f>
        <v>104.12569869092985</v>
      </c>
      <c r="H457" s="272">
        <f>$E457*VLOOKUP(H$451,Regional!$A$2:$B$7,2,FALSE)</f>
        <v>109.89322017838347</v>
      </c>
      <c r="I457" s="272">
        <f>$E457*VLOOKUP(I$451,Regional!$A$2:$B$7,2,FALSE)</f>
        <v>107.62473306272454</v>
      </c>
      <c r="J457" s="273">
        <f>$E457*VLOOKUP(J$451,Regional!$A$2:$B$7,2,FALSE)</f>
        <v>108.56636922394145</v>
      </c>
      <c r="K457" s="66">
        <f t="shared" si="184"/>
        <v>0</v>
      </c>
      <c r="L457" s="65">
        <f t="shared" si="185"/>
        <v>0</v>
      </c>
      <c r="M457" s="65">
        <f t="shared" si="185"/>
        <v>0</v>
      </c>
      <c r="N457" s="65">
        <f t="shared" si="185"/>
        <v>0</v>
      </c>
      <c r="O457" s="65">
        <f t="shared" si="185"/>
        <v>0</v>
      </c>
      <c r="P457" s="133">
        <f t="shared" si="185"/>
        <v>0</v>
      </c>
      <c r="Q457" s="185">
        <f>VLOOKUP(B457,Valores!$A$2:$P$300,14,FALSE)</f>
        <v>1</v>
      </c>
      <c r="R457" s="185" t="str">
        <f>VLOOKUP(B457,Valores!$A$2:$P$300,15,FALSE)</f>
        <v>Rateio</v>
      </c>
      <c r="S457" s="186">
        <f t="shared" si="186"/>
        <v>0</v>
      </c>
      <c r="T457" s="186">
        <f t="shared" si="182"/>
        <v>0</v>
      </c>
      <c r="U457" s="186">
        <f t="shared" si="182"/>
        <v>0</v>
      </c>
      <c r="V457" s="186">
        <f t="shared" si="182"/>
        <v>0</v>
      </c>
      <c r="W457" s="186">
        <f t="shared" si="182"/>
        <v>0</v>
      </c>
      <c r="Y457" s="174">
        <f t="shared" si="187"/>
        <v>0</v>
      </c>
      <c r="Z457" s="31">
        <f t="shared" si="187"/>
        <v>0</v>
      </c>
      <c r="AA457" s="31">
        <f t="shared" si="187"/>
        <v>0</v>
      </c>
      <c r="AB457" s="31">
        <f t="shared" si="187"/>
        <v>0</v>
      </c>
      <c r="AC457" s="220">
        <f t="shared" si="187"/>
        <v>0</v>
      </c>
      <c r="AE457" s="186">
        <f t="shared" si="183"/>
        <v>0</v>
      </c>
      <c r="AF457" s="29">
        <f t="shared" si="183"/>
        <v>0</v>
      </c>
      <c r="AG457" s="29">
        <f t="shared" si="183"/>
        <v>0</v>
      </c>
      <c r="AH457" s="29">
        <f t="shared" si="183"/>
        <v>0</v>
      </c>
      <c r="AI457" s="187">
        <f t="shared" si="183"/>
        <v>0</v>
      </c>
    </row>
    <row r="458" spans="1:35" x14ac:dyDescent="0.2">
      <c r="A458" s="250">
        <v>7</v>
      </c>
      <c r="B458" s="1" t="s">
        <v>242</v>
      </c>
      <c r="C458" s="1" t="str">
        <f>VLOOKUP(B458,Valores!$A$2:$F$223,5,FALSE)</f>
        <v>unid.</v>
      </c>
      <c r="D458" s="1">
        <v>0</v>
      </c>
      <c r="E458" s="64">
        <f>VLOOKUP($B458,Valores!$A$2:$G$300,6,FALSE)*VLOOKUP(VLOOKUP($B458,Indices_Poder!$B$5:$E$250,3,FALSE),Indices_Poder!$G$6:$N$28,4,FALSE)</f>
        <v>318.82451132788094</v>
      </c>
      <c r="F458" s="272">
        <f>$E458*VLOOKUP(F$451,Regional!$A$2:$B$7,2,FALSE)</f>
        <v>322.80981771947944</v>
      </c>
      <c r="G458" s="272">
        <f>$E458*VLOOKUP(G$451,Regional!$A$2:$B$7,2,FALSE)</f>
        <v>310.24813197316092</v>
      </c>
      <c r="H458" s="272">
        <f>$E458*VLOOKUP(H$451,Regional!$A$2:$B$7,2,FALSE)</f>
        <v>327.43277313373369</v>
      </c>
      <c r="I458" s="272">
        <f>$E458*VLOOKUP(I$451,Regional!$A$2:$B$7,2,FALSE)</f>
        <v>320.67369349358268</v>
      </c>
      <c r="J458" s="273">
        <f>$E458*VLOOKUP(J$451,Regional!$A$2:$B$7,2,FALSE)</f>
        <v>323.47934919326798</v>
      </c>
      <c r="K458" s="66">
        <f t="shared" si="184"/>
        <v>0</v>
      </c>
      <c r="L458" s="65">
        <f t="shared" si="185"/>
        <v>0</v>
      </c>
      <c r="M458" s="65">
        <f t="shared" si="185"/>
        <v>0</v>
      </c>
      <c r="N458" s="65">
        <f t="shared" si="185"/>
        <v>0</v>
      </c>
      <c r="O458" s="65">
        <f t="shared" si="185"/>
        <v>0</v>
      </c>
      <c r="P458" s="133">
        <f t="shared" si="185"/>
        <v>0</v>
      </c>
      <c r="Q458" s="185">
        <f>VLOOKUP(B458,Valores!$A$2:$P$300,14,FALSE)</f>
        <v>1</v>
      </c>
      <c r="R458" s="185">
        <f>VLOOKUP(B458,Valores!$A$2:$P$300,15,FALSE)</f>
        <v>2.5000000000000001E-2</v>
      </c>
      <c r="S458" s="186">
        <f t="shared" si="186"/>
        <v>0</v>
      </c>
      <c r="T458" s="186">
        <f t="shared" si="182"/>
        <v>0</v>
      </c>
      <c r="U458" s="186">
        <f t="shared" si="182"/>
        <v>0</v>
      </c>
      <c r="V458" s="186">
        <f t="shared" si="182"/>
        <v>0</v>
      </c>
      <c r="W458" s="186">
        <f t="shared" si="182"/>
        <v>0</v>
      </c>
      <c r="Y458" s="174">
        <f t="shared" si="187"/>
        <v>0</v>
      </c>
      <c r="Z458" s="31">
        <f t="shared" si="187"/>
        <v>0</v>
      </c>
      <c r="AA458" s="31">
        <f t="shared" si="187"/>
        <v>0</v>
      </c>
      <c r="AB458" s="31">
        <f t="shared" si="187"/>
        <v>0</v>
      </c>
      <c r="AC458" s="220">
        <f t="shared" si="187"/>
        <v>0</v>
      </c>
      <c r="AE458" s="186">
        <f t="shared" si="183"/>
        <v>0</v>
      </c>
      <c r="AF458" s="29">
        <f t="shared" si="183"/>
        <v>0</v>
      </c>
      <c r="AG458" s="29">
        <f t="shared" si="183"/>
        <v>0</v>
      </c>
      <c r="AH458" s="29">
        <f t="shared" si="183"/>
        <v>0</v>
      </c>
      <c r="AI458" s="187">
        <f t="shared" si="183"/>
        <v>0</v>
      </c>
    </row>
    <row r="459" spans="1:35" x14ac:dyDescent="0.2">
      <c r="A459" s="250">
        <v>8</v>
      </c>
      <c r="B459" s="1" t="s">
        <v>243</v>
      </c>
      <c r="C459" s="1" t="str">
        <f>VLOOKUP(B459,Valores!$A$2:$F$223,5,FALSE)</f>
        <v>kg</v>
      </c>
      <c r="D459" s="1">
        <v>0</v>
      </c>
      <c r="E459" s="64">
        <f>VLOOKUP($B459,Valores!$A$2:$G$300,6,FALSE)*VLOOKUP(VLOOKUP($B459,Indices_Poder!$B$5:$E$250,3,FALSE),Indices_Poder!$G$6:$N$28,4,FALSE)</f>
        <v>90.692785411365136</v>
      </c>
      <c r="F459" s="272">
        <f>$E459*VLOOKUP(F$451,Regional!$A$2:$B$7,2,FALSE)</f>
        <v>91.826445229007192</v>
      </c>
      <c r="G459" s="272">
        <f>$E459*VLOOKUP(G$451,Regional!$A$2:$B$7,2,FALSE)</f>
        <v>88.253149483799405</v>
      </c>
      <c r="H459" s="272">
        <f>$E459*VLOOKUP(H$451,Regional!$A$2:$B$7,2,FALSE)</f>
        <v>93.141490617471987</v>
      </c>
      <c r="I459" s="272">
        <f>$E459*VLOOKUP(I$451,Regional!$A$2:$B$7,2,FALSE)</f>
        <v>91.218803566751063</v>
      </c>
      <c r="J459" s="273">
        <f>$E459*VLOOKUP(J$451,Regional!$A$2:$B$7,2,FALSE)</f>
        <v>92.016900078371066</v>
      </c>
      <c r="K459" s="66">
        <f>D459*E459</f>
        <v>0</v>
      </c>
      <c r="L459" s="65">
        <f t="shared" si="185"/>
        <v>0</v>
      </c>
      <c r="M459" s="65">
        <f t="shared" si="185"/>
        <v>0</v>
      </c>
      <c r="N459" s="65">
        <f t="shared" si="185"/>
        <v>0</v>
      </c>
      <c r="O459" s="65">
        <f t="shared" si="185"/>
        <v>0</v>
      </c>
      <c r="P459" s="133">
        <f t="shared" si="185"/>
        <v>0</v>
      </c>
      <c r="Q459" s="185">
        <f>VLOOKUP(B459,Valores!$A$2:$P$300,14,FALSE)</f>
        <v>1</v>
      </c>
      <c r="R459" s="185">
        <f>VLOOKUP(B459,Valores!$A$2:$P$300,15,FALSE)</f>
        <v>3.1300000000000001E-2</v>
      </c>
      <c r="S459" s="186">
        <f t="shared" si="186"/>
        <v>0</v>
      </c>
      <c r="T459" s="186">
        <f t="shared" si="182"/>
        <v>0</v>
      </c>
      <c r="U459" s="186">
        <f t="shared" si="182"/>
        <v>0</v>
      </c>
      <c r="V459" s="186">
        <f t="shared" si="182"/>
        <v>0</v>
      </c>
      <c r="W459" s="186">
        <f t="shared" si="182"/>
        <v>0</v>
      </c>
      <c r="Y459" s="174">
        <f t="shared" si="187"/>
        <v>0</v>
      </c>
      <c r="Z459" s="31">
        <f t="shared" si="187"/>
        <v>0</v>
      </c>
      <c r="AA459" s="31">
        <f t="shared" si="187"/>
        <v>0</v>
      </c>
      <c r="AB459" s="31">
        <f t="shared" si="187"/>
        <v>0</v>
      </c>
      <c r="AC459" s="220">
        <f t="shared" si="187"/>
        <v>0</v>
      </c>
      <c r="AE459" s="186">
        <f t="shared" si="183"/>
        <v>0</v>
      </c>
      <c r="AF459" s="29">
        <f t="shared" si="183"/>
        <v>0</v>
      </c>
      <c r="AG459" s="29">
        <f t="shared" si="183"/>
        <v>0</v>
      </c>
      <c r="AH459" s="29">
        <f t="shared" si="183"/>
        <v>0</v>
      </c>
      <c r="AI459" s="187">
        <f t="shared" si="183"/>
        <v>0</v>
      </c>
    </row>
    <row r="460" spans="1:35" x14ac:dyDescent="0.2">
      <c r="A460" s="250">
        <v>9</v>
      </c>
      <c r="B460" s="1" t="s">
        <v>244</v>
      </c>
      <c r="C460" s="1" t="str">
        <f>VLOOKUP(B460,Valores!$A$2:$F$223,5,FALSE)</f>
        <v>kg</v>
      </c>
      <c r="D460" s="1">
        <v>0</v>
      </c>
      <c r="E460" s="64">
        <f>VLOOKUP($B460,Valores!$A$2:$G$300,6,FALSE)*VLOOKUP(VLOOKUP($B460,Indices_Poder!$B$5:$E$250,3,FALSE),Indices_Poder!$G$6:$N$28,4,FALSE)</f>
        <v>90.692785411365136</v>
      </c>
      <c r="F460" s="272">
        <f>$E460*VLOOKUP(F$451,Regional!$A$2:$B$7,2,FALSE)</f>
        <v>91.826445229007192</v>
      </c>
      <c r="G460" s="272">
        <f>$E460*VLOOKUP(G$451,Regional!$A$2:$B$7,2,FALSE)</f>
        <v>88.253149483799405</v>
      </c>
      <c r="H460" s="272">
        <f>$E460*VLOOKUP(H$451,Regional!$A$2:$B$7,2,FALSE)</f>
        <v>93.141490617471987</v>
      </c>
      <c r="I460" s="272">
        <f>$E460*VLOOKUP(I$451,Regional!$A$2:$B$7,2,FALSE)</f>
        <v>91.218803566751063</v>
      </c>
      <c r="J460" s="273">
        <f>$E460*VLOOKUP(J$451,Regional!$A$2:$B$7,2,FALSE)</f>
        <v>92.016900078371066</v>
      </c>
      <c r="K460" s="66">
        <f t="shared" si="184"/>
        <v>0</v>
      </c>
      <c r="L460" s="65">
        <f t="shared" si="185"/>
        <v>0</v>
      </c>
      <c r="M460" s="65">
        <f t="shared" si="185"/>
        <v>0</v>
      </c>
      <c r="N460" s="65">
        <f t="shared" si="185"/>
        <v>0</v>
      </c>
      <c r="O460" s="65">
        <f t="shared" si="185"/>
        <v>0</v>
      </c>
      <c r="P460" s="133">
        <f t="shared" si="185"/>
        <v>0</v>
      </c>
      <c r="Q460" s="185">
        <f>VLOOKUP(B460,Valores!$A$2:$P$300,14,FALSE)</f>
        <v>1</v>
      </c>
      <c r="R460" s="185">
        <f>VLOOKUP(B460,Valores!$A$2:$P$300,15,FALSE)</f>
        <v>3.1300000000000001E-2</v>
      </c>
      <c r="S460" s="186">
        <f t="shared" si="186"/>
        <v>0</v>
      </c>
      <c r="T460" s="186">
        <f t="shared" si="182"/>
        <v>0</v>
      </c>
      <c r="U460" s="186">
        <f t="shared" si="182"/>
        <v>0</v>
      </c>
      <c r="V460" s="186">
        <f t="shared" si="182"/>
        <v>0</v>
      </c>
      <c r="W460" s="186">
        <f t="shared" si="182"/>
        <v>0</v>
      </c>
      <c r="Y460" s="174">
        <f t="shared" si="187"/>
        <v>0</v>
      </c>
      <c r="Z460" s="31">
        <f t="shared" si="187"/>
        <v>0</v>
      </c>
      <c r="AA460" s="31">
        <f t="shared" si="187"/>
        <v>0</v>
      </c>
      <c r="AB460" s="31">
        <f t="shared" si="187"/>
        <v>0</v>
      </c>
      <c r="AC460" s="220">
        <f t="shared" si="187"/>
        <v>0</v>
      </c>
      <c r="AE460" s="186">
        <f t="shared" si="183"/>
        <v>0</v>
      </c>
      <c r="AF460" s="29">
        <f t="shared" si="183"/>
        <v>0</v>
      </c>
      <c r="AG460" s="29">
        <f t="shared" si="183"/>
        <v>0</v>
      </c>
      <c r="AH460" s="29">
        <f t="shared" si="183"/>
        <v>0</v>
      </c>
      <c r="AI460" s="187">
        <f t="shared" si="183"/>
        <v>0</v>
      </c>
    </row>
    <row r="461" spans="1:35" x14ac:dyDescent="0.2">
      <c r="A461" s="250">
        <v>10</v>
      </c>
      <c r="B461" s="1" t="s">
        <v>265</v>
      </c>
      <c r="C461" s="1" t="str">
        <f>VLOOKUP(B461,Valores!$A$2:$F$223,5,FALSE)</f>
        <v>m³</v>
      </c>
      <c r="D461" s="1">
        <v>38.4</v>
      </c>
      <c r="E461" s="64">
        <f>VLOOKUP($B461,Valores!$A$2:$G$300,6,FALSE)*VLOOKUP(VLOOKUP($B461,Indices_Poder!$B$5:$E$250,3,FALSE),Indices_Poder!$G$6:$N$28,4,FALSE)</f>
        <v>5744.0577699282558</v>
      </c>
      <c r="F461" s="272">
        <f>$E461*VLOOKUP(F$451,Regional!$A$2:$B$7,2,FALSE)</f>
        <v>5815.858492052359</v>
      </c>
      <c r="G461" s="272">
        <f>$E461*VLOOKUP(G$451,Regional!$A$2:$B$7,2,FALSE)</f>
        <v>5589.5426159171857</v>
      </c>
      <c r="H461" s="272">
        <f>$E461*VLOOKUP(H$451,Regional!$A$2:$B$7,2,FALSE)</f>
        <v>5899.1473297163184</v>
      </c>
      <c r="I461" s="272">
        <f>$E461*VLOOKUP(I$451,Regional!$A$2:$B$7,2,FALSE)</f>
        <v>5777.3733049938401</v>
      </c>
      <c r="J461" s="273">
        <f>$E461*VLOOKUP(J$451,Regional!$A$2:$B$7,2,FALSE)</f>
        <v>5827.9210133692077</v>
      </c>
      <c r="K461" s="66">
        <f t="shared" si="184"/>
        <v>220571.81836524501</v>
      </c>
      <c r="L461" s="65">
        <f t="shared" si="185"/>
        <v>223328.96609481057</v>
      </c>
      <c r="M461" s="65">
        <f t="shared" si="185"/>
        <v>214638.43645121992</v>
      </c>
      <c r="N461" s="65">
        <f t="shared" si="185"/>
        <v>226527.25746110661</v>
      </c>
      <c r="O461" s="65">
        <f t="shared" si="185"/>
        <v>221851.13491176345</v>
      </c>
      <c r="P461" s="133">
        <f t="shared" si="185"/>
        <v>223792.16691337756</v>
      </c>
      <c r="Q461" s="185">
        <f>VLOOKUP(B461,Valores!$A$2:$P$300,14,FALSE)</f>
        <v>1</v>
      </c>
      <c r="R461" s="185">
        <f>VLOOKUP(B461,Valores!$A$2:$P$300,15,FALSE)</f>
        <v>3.1300000000000001E-2</v>
      </c>
      <c r="S461" s="186">
        <f t="shared" si="186"/>
        <v>0</v>
      </c>
      <c r="T461" s="186">
        <f t="shared" si="182"/>
        <v>0</v>
      </c>
      <c r="U461" s="186">
        <f t="shared" si="182"/>
        <v>0</v>
      </c>
      <c r="V461" s="186">
        <f t="shared" si="182"/>
        <v>0</v>
      </c>
      <c r="W461" s="186">
        <f t="shared" si="182"/>
        <v>0</v>
      </c>
      <c r="Y461" s="174">
        <f t="shared" si="187"/>
        <v>223328.96609481057</v>
      </c>
      <c r="Z461" s="31">
        <f t="shared" si="187"/>
        <v>214638.43645121992</v>
      </c>
      <c r="AA461" s="31">
        <f t="shared" si="187"/>
        <v>226527.25746110661</v>
      </c>
      <c r="AB461" s="31">
        <f t="shared" si="187"/>
        <v>221851.13491176345</v>
      </c>
      <c r="AC461" s="220">
        <f t="shared" si="187"/>
        <v>223792.16691337756</v>
      </c>
      <c r="AE461" s="186">
        <f t="shared" si="183"/>
        <v>223328.96609481057</v>
      </c>
      <c r="AF461" s="29">
        <f t="shared" si="183"/>
        <v>214638.43645121992</v>
      </c>
      <c r="AG461" s="29">
        <f t="shared" si="183"/>
        <v>226527.25746110661</v>
      </c>
      <c r="AH461" s="29">
        <f t="shared" si="183"/>
        <v>221851.13491176345</v>
      </c>
      <c r="AI461" s="187">
        <f t="shared" si="183"/>
        <v>223792.16691337756</v>
      </c>
    </row>
    <row r="462" spans="1:35" x14ac:dyDescent="0.2">
      <c r="A462" s="250">
        <v>11</v>
      </c>
      <c r="B462" s="1" t="s">
        <v>214</v>
      </c>
      <c r="C462" s="1" t="str">
        <f>VLOOKUP(B462,Valores!$A$2:$F$223,5,FALSE)</f>
        <v>m³</v>
      </c>
      <c r="D462" s="251">
        <v>38.51</v>
      </c>
      <c r="E462" s="64">
        <f>VLOOKUP($B462,Valores!$A$2:$G$300,6,FALSE)*VLOOKUP(VLOOKUP($B462,Indices_Poder!$B$5:$E$250,3,FALSE),Indices_Poder!$G$6:$N$28,4,FALSE)</f>
        <v>5744.0577699282558</v>
      </c>
      <c r="F462" s="272">
        <f>$E462*VLOOKUP(F$451,Regional!$A$2:$B$7,2,FALSE)</f>
        <v>5815.858492052359</v>
      </c>
      <c r="G462" s="272">
        <f>$E462*VLOOKUP(G$451,Regional!$A$2:$B$7,2,FALSE)</f>
        <v>5589.5426159171857</v>
      </c>
      <c r="H462" s="272">
        <f>$E462*VLOOKUP(H$451,Regional!$A$2:$B$7,2,FALSE)</f>
        <v>5899.1473297163184</v>
      </c>
      <c r="I462" s="272">
        <f>$E462*VLOOKUP(I$451,Regional!$A$2:$B$7,2,FALSE)</f>
        <v>5777.3733049938401</v>
      </c>
      <c r="J462" s="273">
        <f>$E462*VLOOKUP(J$451,Regional!$A$2:$B$7,2,FALSE)</f>
        <v>5827.9210133692077</v>
      </c>
      <c r="K462" s="66">
        <f t="shared" si="184"/>
        <v>221203.66471993711</v>
      </c>
      <c r="L462" s="65">
        <f t="shared" si="185"/>
        <v>223968.71052893632</v>
      </c>
      <c r="M462" s="65">
        <f t="shared" si="185"/>
        <v>215253.28613897081</v>
      </c>
      <c r="N462" s="65">
        <f t="shared" si="185"/>
        <v>227176.1636673754</v>
      </c>
      <c r="O462" s="65">
        <f t="shared" si="185"/>
        <v>222486.64597531277</v>
      </c>
      <c r="P462" s="133">
        <f t="shared" si="185"/>
        <v>224433.23822484817</v>
      </c>
      <c r="Q462" s="185">
        <f>VLOOKUP(B462,Valores!$A$2:$P$300,14,FALSE)</f>
        <v>1</v>
      </c>
      <c r="R462" s="185">
        <f>VLOOKUP(B462,Valores!$A$2:$P$300,15,FALSE)</f>
        <v>3.1300000000000001E-2</v>
      </c>
      <c r="S462" s="186">
        <f t="shared" si="186"/>
        <v>0</v>
      </c>
      <c r="T462" s="186">
        <f t="shared" si="182"/>
        <v>0</v>
      </c>
      <c r="U462" s="186">
        <f t="shared" si="182"/>
        <v>0</v>
      </c>
      <c r="V462" s="186">
        <f t="shared" si="182"/>
        <v>0</v>
      </c>
      <c r="W462" s="186">
        <f t="shared" si="182"/>
        <v>0</v>
      </c>
      <c r="Y462" s="174">
        <f t="shared" si="187"/>
        <v>223968.71052893632</v>
      </c>
      <c r="Z462" s="31">
        <f t="shared" si="187"/>
        <v>215253.28613897081</v>
      </c>
      <c r="AA462" s="31">
        <f t="shared" si="187"/>
        <v>227176.1636673754</v>
      </c>
      <c r="AB462" s="31">
        <f t="shared" si="187"/>
        <v>222486.64597531277</v>
      </c>
      <c r="AC462" s="220">
        <f t="shared" si="187"/>
        <v>224433.23822484817</v>
      </c>
      <c r="AE462" s="186">
        <f t="shared" si="183"/>
        <v>223968.71052893632</v>
      </c>
      <c r="AF462" s="29">
        <f t="shared" si="183"/>
        <v>215253.28613897081</v>
      </c>
      <c r="AG462" s="29">
        <f t="shared" si="183"/>
        <v>227176.1636673754</v>
      </c>
      <c r="AH462" s="29">
        <f t="shared" si="183"/>
        <v>222486.64597531277</v>
      </c>
      <c r="AI462" s="187">
        <f t="shared" si="183"/>
        <v>224433.23822484817</v>
      </c>
    </row>
    <row r="463" spans="1:35" x14ac:dyDescent="0.2">
      <c r="A463" s="250">
        <v>12</v>
      </c>
      <c r="B463" s="1" t="s">
        <v>247</v>
      </c>
      <c r="C463" s="1" t="str">
        <f>VLOOKUP(B463,Valores!$A$2:$F$223,5,FALSE)</f>
        <v>m³</v>
      </c>
      <c r="D463" s="1">
        <v>0</v>
      </c>
      <c r="E463" s="64">
        <f>VLOOKUP($B463,Valores!$A$2:$G$300,6,FALSE)*VLOOKUP(VLOOKUP($B463,Indices_Poder!$B$5:$E$250,3,FALSE),Indices_Poder!$G$6:$N$28,4,FALSE)</f>
        <v>5744.0577699282558</v>
      </c>
      <c r="F463" s="272">
        <f>$E463*VLOOKUP(F$451,Regional!$A$2:$B$7,2,FALSE)</f>
        <v>5815.858492052359</v>
      </c>
      <c r="G463" s="272">
        <f>$E463*VLOOKUP(G$451,Regional!$A$2:$B$7,2,FALSE)</f>
        <v>5589.5426159171857</v>
      </c>
      <c r="H463" s="272">
        <f>$E463*VLOOKUP(H$451,Regional!$A$2:$B$7,2,FALSE)</f>
        <v>5899.1473297163184</v>
      </c>
      <c r="I463" s="272">
        <f>$E463*VLOOKUP(I$451,Regional!$A$2:$B$7,2,FALSE)</f>
        <v>5777.3733049938401</v>
      </c>
      <c r="J463" s="273">
        <f>$E463*VLOOKUP(J$451,Regional!$A$2:$B$7,2,FALSE)</f>
        <v>5827.9210133692077</v>
      </c>
      <c r="K463" s="66">
        <f t="shared" si="184"/>
        <v>0</v>
      </c>
      <c r="L463" s="65">
        <f t="shared" si="185"/>
        <v>0</v>
      </c>
      <c r="M463" s="65">
        <f t="shared" si="185"/>
        <v>0</v>
      </c>
      <c r="N463" s="65">
        <f t="shared" si="185"/>
        <v>0</v>
      </c>
      <c r="O463" s="65">
        <f t="shared" si="185"/>
        <v>0</v>
      </c>
      <c r="P463" s="133">
        <f t="shared" si="185"/>
        <v>0</v>
      </c>
      <c r="Q463" s="185">
        <f>VLOOKUP(B463,Valores!$A$2:$P$300,14,FALSE)</f>
        <v>1</v>
      </c>
      <c r="R463" s="185">
        <f>VLOOKUP(B463,Valores!$A$2:$P$300,15,FALSE)</f>
        <v>3.1300000000000001E-2</v>
      </c>
      <c r="S463" s="186">
        <f t="shared" si="186"/>
        <v>0</v>
      </c>
      <c r="T463" s="186">
        <f t="shared" si="182"/>
        <v>0</v>
      </c>
      <c r="U463" s="186">
        <f t="shared" si="182"/>
        <v>0</v>
      </c>
      <c r="V463" s="186">
        <f t="shared" si="182"/>
        <v>0</v>
      </c>
      <c r="W463" s="186">
        <f t="shared" si="182"/>
        <v>0</v>
      </c>
      <c r="Y463" s="174">
        <f t="shared" si="187"/>
        <v>0</v>
      </c>
      <c r="Z463" s="31">
        <f t="shared" si="187"/>
        <v>0</v>
      </c>
      <c r="AA463" s="31">
        <f t="shared" si="187"/>
        <v>0</v>
      </c>
      <c r="AB463" s="31">
        <f t="shared" si="187"/>
        <v>0</v>
      </c>
      <c r="AC463" s="220">
        <f t="shared" si="187"/>
        <v>0</v>
      </c>
      <c r="AE463" s="186">
        <f t="shared" si="183"/>
        <v>0</v>
      </c>
      <c r="AF463" s="29">
        <f t="shared" si="183"/>
        <v>0</v>
      </c>
      <c r="AG463" s="29">
        <f t="shared" si="183"/>
        <v>0</v>
      </c>
      <c r="AH463" s="29">
        <f t="shared" si="183"/>
        <v>0</v>
      </c>
      <c r="AI463" s="187">
        <f t="shared" si="183"/>
        <v>0</v>
      </c>
    </row>
    <row r="464" spans="1:35" x14ac:dyDescent="0.2">
      <c r="A464" s="250">
        <v>13</v>
      </c>
      <c r="B464" s="1" t="s">
        <v>248</v>
      </c>
      <c r="C464" s="1" t="str">
        <f>VLOOKUP(B464,Valores!$A$2:$F$223,5,FALSE)</f>
        <v>m³</v>
      </c>
      <c r="D464" s="1">
        <v>0</v>
      </c>
      <c r="E464" s="64">
        <f>VLOOKUP($B464,Valores!$A$2:$G$300,6,FALSE)*VLOOKUP(VLOOKUP($B464,Indices_Poder!$B$5:$E$250,3,FALSE),Indices_Poder!$G$6:$N$28,4,FALSE)</f>
        <v>5744.0577699282558</v>
      </c>
      <c r="F464" s="272">
        <f>$E464*VLOOKUP(F$451,Regional!$A$2:$B$7,2,FALSE)</f>
        <v>5815.858492052359</v>
      </c>
      <c r="G464" s="272">
        <f>$E464*VLOOKUP(G$451,Regional!$A$2:$B$7,2,FALSE)</f>
        <v>5589.5426159171857</v>
      </c>
      <c r="H464" s="272">
        <f>$E464*VLOOKUP(H$451,Regional!$A$2:$B$7,2,FALSE)</f>
        <v>5899.1473297163184</v>
      </c>
      <c r="I464" s="272">
        <f>$E464*VLOOKUP(I$451,Regional!$A$2:$B$7,2,FALSE)</f>
        <v>5777.3733049938401</v>
      </c>
      <c r="J464" s="273">
        <f>$E464*VLOOKUP(J$451,Regional!$A$2:$B$7,2,FALSE)</f>
        <v>5827.9210133692077</v>
      </c>
      <c r="K464" s="66">
        <f t="shared" si="184"/>
        <v>0</v>
      </c>
      <c r="L464" s="65">
        <f t="shared" si="185"/>
        <v>0</v>
      </c>
      <c r="M464" s="65">
        <f t="shared" si="185"/>
        <v>0</v>
      </c>
      <c r="N464" s="65">
        <f t="shared" si="185"/>
        <v>0</v>
      </c>
      <c r="O464" s="65">
        <f t="shared" si="185"/>
        <v>0</v>
      </c>
      <c r="P464" s="133">
        <f t="shared" si="185"/>
        <v>0</v>
      </c>
      <c r="Q464" s="185">
        <f>VLOOKUP(B464,Valores!$A$2:$P$300,14,FALSE)</f>
        <v>1</v>
      </c>
      <c r="R464" s="185">
        <f>VLOOKUP(B464,Valores!$A$2:$P$300,15,FALSE)</f>
        <v>3.1300000000000001E-2</v>
      </c>
      <c r="S464" s="186">
        <f t="shared" si="186"/>
        <v>0</v>
      </c>
      <c r="T464" s="186">
        <f t="shared" si="182"/>
        <v>0</v>
      </c>
      <c r="U464" s="186">
        <f t="shared" si="182"/>
        <v>0</v>
      </c>
      <c r="V464" s="186">
        <f t="shared" si="182"/>
        <v>0</v>
      </c>
      <c r="W464" s="186">
        <f t="shared" si="182"/>
        <v>0</v>
      </c>
      <c r="Y464" s="174">
        <f t="shared" si="187"/>
        <v>0</v>
      </c>
      <c r="Z464" s="31">
        <f t="shared" si="187"/>
        <v>0</v>
      </c>
      <c r="AA464" s="31">
        <f t="shared" si="187"/>
        <v>0</v>
      </c>
      <c r="AB464" s="31">
        <f t="shared" si="187"/>
        <v>0</v>
      </c>
      <c r="AC464" s="220">
        <f t="shared" si="187"/>
        <v>0</v>
      </c>
      <c r="AE464" s="186">
        <f t="shared" si="183"/>
        <v>0</v>
      </c>
      <c r="AF464" s="29">
        <f t="shared" si="183"/>
        <v>0</v>
      </c>
      <c r="AG464" s="29">
        <f t="shared" si="183"/>
        <v>0</v>
      </c>
      <c r="AH464" s="29">
        <f t="shared" si="183"/>
        <v>0</v>
      </c>
      <c r="AI464" s="187">
        <f t="shared" si="183"/>
        <v>0</v>
      </c>
    </row>
    <row r="465" spans="1:35" x14ac:dyDescent="0.2">
      <c r="A465" s="250">
        <v>14</v>
      </c>
      <c r="B465" s="1" t="s">
        <v>217</v>
      </c>
      <c r="C465" s="1" t="str">
        <f>VLOOKUP(B465,Valores!$A$2:$F$223,5,FALSE)</f>
        <v>m³</v>
      </c>
      <c r="D465" s="135">
        <v>60</v>
      </c>
      <c r="E465" s="64">
        <f>VLOOKUP($B465,Valores!$A$2:$G$300,6,FALSE)*VLOOKUP(VLOOKUP($B465,Indices_Poder!$B$5:$E$250,3,FALSE),Indices_Poder!$G$6:$N$28,4,FALSE)</f>
        <v>5744.0577699282558</v>
      </c>
      <c r="F465" s="272">
        <f>$E465*VLOOKUP(F$451,Regional!$A$2:$B$7,2,FALSE)</f>
        <v>5815.858492052359</v>
      </c>
      <c r="G465" s="272">
        <f>$E465*VLOOKUP(G$451,Regional!$A$2:$B$7,2,FALSE)</f>
        <v>5589.5426159171857</v>
      </c>
      <c r="H465" s="272">
        <f>$E465*VLOOKUP(H$451,Regional!$A$2:$B$7,2,FALSE)</f>
        <v>5899.1473297163184</v>
      </c>
      <c r="I465" s="272">
        <f>$E465*VLOOKUP(I$451,Regional!$A$2:$B$7,2,FALSE)</f>
        <v>5777.3733049938401</v>
      </c>
      <c r="J465" s="273">
        <f>$E465*VLOOKUP(J$451,Regional!$A$2:$B$7,2,FALSE)</f>
        <v>5827.9210133692077</v>
      </c>
      <c r="K465" s="74">
        <f t="shared" si="184"/>
        <v>344643.46619569534</v>
      </c>
      <c r="L465" s="253">
        <f t="shared" si="185"/>
        <v>348951.50952314155</v>
      </c>
      <c r="M465" s="253">
        <f t="shared" si="185"/>
        <v>335372.55695503112</v>
      </c>
      <c r="N465" s="253">
        <f t="shared" si="185"/>
        <v>353948.83978297911</v>
      </c>
      <c r="O465" s="253">
        <f t="shared" si="185"/>
        <v>346642.39829963038</v>
      </c>
      <c r="P465" s="254">
        <f t="shared" si="185"/>
        <v>349675.26080215245</v>
      </c>
      <c r="Q465" s="185">
        <f>VLOOKUP(B465,Valores!$A$2:$P$300,14,FALSE)</f>
        <v>1</v>
      </c>
      <c r="R465" s="185">
        <f>VLOOKUP(B465,Valores!$A$2:$P$300,15,FALSE)</f>
        <v>3.1300000000000001E-2</v>
      </c>
      <c r="S465" s="186">
        <f t="shared" si="186"/>
        <v>0</v>
      </c>
      <c r="T465" s="186">
        <f t="shared" si="182"/>
        <v>0</v>
      </c>
      <c r="U465" s="186">
        <f t="shared" si="182"/>
        <v>0</v>
      </c>
      <c r="V465" s="186">
        <f t="shared" si="182"/>
        <v>0</v>
      </c>
      <c r="W465" s="186">
        <f t="shared" si="182"/>
        <v>0</v>
      </c>
      <c r="Y465" s="174">
        <f t="shared" si="187"/>
        <v>348951.50952314155</v>
      </c>
      <c r="Z465" s="31">
        <f t="shared" si="187"/>
        <v>335372.55695503112</v>
      </c>
      <c r="AA465" s="31">
        <f t="shared" si="187"/>
        <v>353948.83978297911</v>
      </c>
      <c r="AB465" s="31">
        <f t="shared" si="187"/>
        <v>346642.39829963038</v>
      </c>
      <c r="AC465" s="220">
        <f t="shared" si="187"/>
        <v>349675.26080215245</v>
      </c>
      <c r="AE465" s="186">
        <f t="shared" si="183"/>
        <v>348951.50952314155</v>
      </c>
      <c r="AF465" s="29">
        <f t="shared" si="183"/>
        <v>335372.55695503112</v>
      </c>
      <c r="AG465" s="29">
        <f t="shared" si="183"/>
        <v>353948.83978297911</v>
      </c>
      <c r="AH465" s="29">
        <f t="shared" si="183"/>
        <v>346642.39829963038</v>
      </c>
      <c r="AI465" s="187">
        <f t="shared" si="183"/>
        <v>349675.26080215245</v>
      </c>
    </row>
    <row r="466" spans="1:35" s="29" customFormat="1" x14ac:dyDescent="0.2">
      <c r="A466" s="79"/>
      <c r="B466" s="80" t="s">
        <v>143</v>
      </c>
      <c r="C466" s="80"/>
      <c r="D466" s="81"/>
      <c r="E466" s="82"/>
      <c r="F466" s="83"/>
      <c r="G466" s="83"/>
      <c r="H466" s="83"/>
      <c r="I466" s="83"/>
      <c r="J466" s="83"/>
      <c r="K466" s="192">
        <f t="shared" ref="K466:P466" si="188">SUM(K452:K465)</f>
        <v>14118122.720753513</v>
      </c>
      <c r="L466" s="83">
        <f t="shared" si="188"/>
        <v>14294599.254762933</v>
      </c>
      <c r="M466" s="83">
        <f t="shared" si="188"/>
        <v>13738345.219565243</v>
      </c>
      <c r="N466" s="83">
        <f t="shared" si="188"/>
        <v>14499312.034213858</v>
      </c>
      <c r="O466" s="83">
        <f t="shared" si="188"/>
        <v>14200007.832533885</v>
      </c>
      <c r="P466" s="83">
        <f t="shared" si="188"/>
        <v>14324247.312476514</v>
      </c>
      <c r="S466" s="174">
        <f>SUMIF($Q452:$Q465,"&lt;&gt;Rateio",AE452:AE465)</f>
        <v>14294599.254762933</v>
      </c>
      <c r="T466" s="174">
        <f>SUMIF($Q452:$Q465,"&lt;&gt;Rateio",AF452:AF465)</f>
        <v>13738345.219565243</v>
      </c>
      <c r="U466" s="174">
        <f>SUMIF($Q452:$Q465,"&lt;&gt;Rateio",AG452:AG465)</f>
        <v>14499312.034213858</v>
      </c>
      <c r="V466" s="174">
        <f>SUMIF($Q452:$Q465,"&lt;&gt;Rateio",AH452:AH465)</f>
        <v>14200007.832533885</v>
      </c>
      <c r="W466" s="214">
        <f>SUMIF($Q452:$Q465,"&lt;&gt;Rateio",AI452:AI465)</f>
        <v>14324247.312476514</v>
      </c>
      <c r="Y466" s="186"/>
      <c r="AC466" s="187"/>
      <c r="AE466" s="186"/>
      <c r="AI466" s="187"/>
    </row>
    <row r="467" spans="1:35" s="29" customFormat="1" ht="12.75" hidden="1" customHeight="1" x14ac:dyDescent="0.2">
      <c r="A467" s="79"/>
      <c r="B467" s="80"/>
      <c r="C467" s="80"/>
      <c r="D467" s="81"/>
      <c r="E467" s="137" t="s">
        <v>118</v>
      </c>
      <c r="F467" s="87" t="s">
        <v>129</v>
      </c>
      <c r="G467" s="87" t="s">
        <v>130</v>
      </c>
      <c r="H467" s="87" t="s">
        <v>142</v>
      </c>
      <c r="I467" s="87" t="s">
        <v>132</v>
      </c>
      <c r="J467" s="87" t="s">
        <v>133</v>
      </c>
      <c r="K467" s="88"/>
      <c r="L467" s="83"/>
      <c r="M467" s="83"/>
      <c r="N467" s="83"/>
      <c r="O467" s="83"/>
      <c r="P467" s="83"/>
      <c r="S467" s="186"/>
      <c r="T467" s="186"/>
      <c r="U467" s="186"/>
      <c r="V467" s="186"/>
      <c r="W467" s="219"/>
      <c r="Y467" s="186"/>
      <c r="AC467" s="187"/>
      <c r="AE467" s="186"/>
      <c r="AI467" s="187"/>
    </row>
    <row r="468" spans="1:35" s="29" customFormat="1" ht="12.75" hidden="1" customHeight="1" x14ac:dyDescent="0.2">
      <c r="A468" s="89"/>
      <c r="B468" s="90" t="s">
        <v>206</v>
      </c>
      <c r="C468" s="90"/>
      <c r="D468" s="91"/>
      <c r="E468" s="92" t="e">
        <f>(SUMIF(#REF!,"Obras civis",K452:K465)+#REF!)*3.98%</f>
        <v>#REF!</v>
      </c>
      <c r="F468" s="93" t="e">
        <f>(SUMIF(#REF!,"Obras civis",L452:L465)+#REF!)*3.98%</f>
        <v>#REF!</v>
      </c>
      <c r="G468" s="93" t="e">
        <f>(SUMIF(#REF!,"Obras civis",M452:M465)+#REF!)*3.98%</f>
        <v>#REF!</v>
      </c>
      <c r="H468" s="93" t="e">
        <f>(SUMIF(#REF!,"Obras civis",N452:N465)+#REF!)*3.98%</f>
        <v>#REF!</v>
      </c>
      <c r="I468" s="93" t="e">
        <f>(SUMIF(#REF!,"Obras civis",O452:O465)+#REF!)*3.98%</f>
        <v>#REF!</v>
      </c>
      <c r="J468" s="93" t="e">
        <f>(SUMIF(#REF!,"Obras civis",P452:P465)+#REF!)*3.98%</f>
        <v>#REF!</v>
      </c>
      <c r="K468" s="92"/>
      <c r="L468" s="93"/>
      <c r="M468" s="93"/>
      <c r="N468" s="93"/>
      <c r="O468" s="93"/>
      <c r="P468" s="93"/>
      <c r="S468" s="186"/>
      <c r="T468" s="186"/>
      <c r="U468" s="186"/>
      <c r="V468" s="186"/>
      <c r="W468" s="219"/>
      <c r="Y468" s="186"/>
      <c r="AC468" s="187"/>
      <c r="AE468" s="186"/>
      <c r="AI468" s="187"/>
    </row>
    <row r="469" spans="1:35" s="29" customFormat="1" ht="12.75" hidden="1" customHeight="1" x14ac:dyDescent="0.2">
      <c r="A469" s="89"/>
      <c r="B469" s="90" t="s">
        <v>145</v>
      </c>
      <c r="C469" s="97"/>
      <c r="D469" s="98"/>
      <c r="E469" s="99" t="e">
        <f>K466+#REF!+E468</f>
        <v>#REF!</v>
      </c>
      <c r="F469" s="100" t="e">
        <f>L466+#REF!+F468</f>
        <v>#REF!</v>
      </c>
      <c r="G469" s="100" t="e">
        <f>M466+#REF!+G468</f>
        <v>#REF!</v>
      </c>
      <c r="H469" s="100" t="e">
        <f>N466+#REF!+H468</f>
        <v>#REF!</v>
      </c>
      <c r="I469" s="100" t="e">
        <f>O466+#REF!+I468</f>
        <v>#REF!</v>
      </c>
      <c r="J469" s="100" t="e">
        <f>P466+#REF!+J468</f>
        <v>#REF!</v>
      </c>
      <c r="K469" s="99"/>
      <c r="L469" s="100"/>
      <c r="M469" s="100"/>
      <c r="N469" s="100"/>
      <c r="O469" s="100"/>
      <c r="P469" s="100"/>
      <c r="S469" s="186"/>
      <c r="T469" s="186"/>
      <c r="U469" s="186"/>
      <c r="V469" s="186"/>
      <c r="W469" s="219"/>
      <c r="Y469" s="186"/>
      <c r="AC469" s="187"/>
      <c r="AE469" s="186"/>
      <c r="AI469" s="187"/>
    </row>
    <row r="470" spans="1:35" s="29" customFormat="1" ht="12.75" hidden="1" customHeight="1" x14ac:dyDescent="0.2">
      <c r="A470" s="89"/>
      <c r="B470" s="90" t="s">
        <v>146</v>
      </c>
      <c r="C470" s="90"/>
      <c r="D470" s="91"/>
      <c r="E470" s="92" t="e">
        <f>E469*2.7%</f>
        <v>#REF!</v>
      </c>
      <c r="F470" s="93" t="e">
        <f>F469*2.7%</f>
        <v>#REF!</v>
      </c>
      <c r="G470" s="93" t="e">
        <f t="shared" ref="G470:J470" si="189">G469*2.7%</f>
        <v>#REF!</v>
      </c>
      <c r="H470" s="93" t="e">
        <f t="shared" si="189"/>
        <v>#REF!</v>
      </c>
      <c r="I470" s="93" t="e">
        <f t="shared" si="189"/>
        <v>#REF!</v>
      </c>
      <c r="J470" s="93" t="e">
        <f t="shared" si="189"/>
        <v>#REF!</v>
      </c>
      <c r="K470" s="92"/>
      <c r="L470" s="93"/>
      <c r="M470" s="93"/>
      <c r="N470" s="93"/>
      <c r="O470" s="93"/>
      <c r="P470" s="93"/>
      <c r="S470" s="186"/>
      <c r="T470" s="186"/>
      <c r="U470" s="186"/>
      <c r="V470" s="186"/>
      <c r="W470" s="219"/>
      <c r="Y470" s="186"/>
      <c r="AC470" s="187"/>
      <c r="AE470" s="186"/>
      <c r="AI470" s="187"/>
    </row>
    <row r="471" spans="1:35" s="29" customFormat="1" ht="12.75" hidden="1" customHeight="1" x14ac:dyDescent="0.2">
      <c r="A471" s="89"/>
      <c r="B471" s="90" t="s">
        <v>147</v>
      </c>
      <c r="C471" s="97"/>
      <c r="D471" s="98"/>
      <c r="E471" s="99" t="e">
        <f>E469*1.4%</f>
        <v>#REF!</v>
      </c>
      <c r="F471" s="100" t="e">
        <f>F469*1.4%</f>
        <v>#REF!</v>
      </c>
      <c r="G471" s="100" t="e">
        <f t="shared" ref="G471:J471" si="190">G469*1.4%</f>
        <v>#REF!</v>
      </c>
      <c r="H471" s="100" t="e">
        <f t="shared" si="190"/>
        <v>#REF!</v>
      </c>
      <c r="I471" s="100" t="e">
        <f t="shared" si="190"/>
        <v>#REF!</v>
      </c>
      <c r="J471" s="100" t="e">
        <f t="shared" si="190"/>
        <v>#REF!</v>
      </c>
      <c r="K471" s="99"/>
      <c r="L471" s="100"/>
      <c r="M471" s="100"/>
      <c r="N471" s="100"/>
      <c r="O471" s="100"/>
      <c r="P471" s="100"/>
      <c r="S471" s="186"/>
      <c r="T471" s="186"/>
      <c r="U471" s="186"/>
      <c r="V471" s="186"/>
      <c r="W471" s="219"/>
      <c r="Y471" s="186"/>
      <c r="AC471" s="187"/>
      <c r="AE471" s="186"/>
      <c r="AI471" s="187"/>
    </row>
    <row r="472" spans="1:35" s="29" customFormat="1" ht="12.75" hidden="1" customHeight="1" x14ac:dyDescent="0.2">
      <c r="A472" s="89"/>
      <c r="B472" s="90" t="s">
        <v>148</v>
      </c>
      <c r="C472" s="90"/>
      <c r="D472" s="90"/>
      <c r="E472" s="92" t="e">
        <f>E469*3.99%</f>
        <v>#REF!</v>
      </c>
      <c r="F472" s="93" t="e">
        <f>F469*3.99%</f>
        <v>#REF!</v>
      </c>
      <c r="G472" s="93" t="e">
        <f t="shared" ref="G472:J472" si="191">G469*3.99%</f>
        <v>#REF!</v>
      </c>
      <c r="H472" s="93" t="e">
        <f t="shared" si="191"/>
        <v>#REF!</v>
      </c>
      <c r="I472" s="93" t="e">
        <f t="shared" si="191"/>
        <v>#REF!</v>
      </c>
      <c r="J472" s="93" t="e">
        <f t="shared" si="191"/>
        <v>#REF!</v>
      </c>
      <c r="K472" s="92"/>
      <c r="L472" s="93"/>
      <c r="M472" s="93"/>
      <c r="N472" s="93"/>
      <c r="O472" s="93"/>
      <c r="P472" s="93"/>
      <c r="S472" s="186"/>
      <c r="T472" s="186"/>
      <c r="U472" s="186"/>
      <c r="V472" s="186"/>
      <c r="W472" s="219"/>
      <c r="Y472" s="186"/>
      <c r="AC472" s="187"/>
      <c r="AE472" s="186"/>
      <c r="AI472" s="187"/>
    </row>
    <row r="473" spans="1:35" s="29" customFormat="1" ht="12.75" hidden="1" customHeight="1" x14ac:dyDescent="0.2">
      <c r="A473" s="89"/>
      <c r="B473" s="104" t="s">
        <v>149</v>
      </c>
      <c r="C473" s="104"/>
      <c r="D473" s="105"/>
      <c r="E473" s="106" t="e">
        <f>E469*2.7%</f>
        <v>#REF!</v>
      </c>
      <c r="F473" s="107" t="e">
        <f>F469*2.7%</f>
        <v>#REF!</v>
      </c>
      <c r="G473" s="107" t="e">
        <f t="shared" ref="G473:J473" si="192">G469*2.7%</f>
        <v>#REF!</v>
      </c>
      <c r="H473" s="107" t="e">
        <f t="shared" si="192"/>
        <v>#REF!</v>
      </c>
      <c r="I473" s="107" t="e">
        <f t="shared" si="192"/>
        <v>#REF!</v>
      </c>
      <c r="J473" s="107" t="e">
        <f t="shared" si="192"/>
        <v>#REF!</v>
      </c>
      <c r="K473" s="106"/>
      <c r="L473" s="107"/>
      <c r="M473" s="107"/>
      <c r="N473" s="107"/>
      <c r="O473" s="107"/>
      <c r="P473" s="107"/>
      <c r="S473" s="186"/>
      <c r="T473" s="186"/>
      <c r="U473" s="186"/>
      <c r="V473" s="186"/>
      <c r="W473" s="219"/>
      <c r="Y473" s="186"/>
      <c r="AC473" s="187"/>
      <c r="AE473" s="186"/>
      <c r="AI473" s="187"/>
    </row>
    <row r="474" spans="1:35" s="29" customFormat="1" ht="12.75" hidden="1" customHeight="1" x14ac:dyDescent="0.2">
      <c r="A474" s="89"/>
      <c r="B474" s="90" t="s">
        <v>150</v>
      </c>
      <c r="C474" s="90"/>
      <c r="D474" s="91"/>
      <c r="E474" s="106" t="e">
        <f>E469+E470+E471+E472+E473</f>
        <v>#REF!</v>
      </c>
      <c r="F474" s="93" t="e">
        <f>F469+F470+F471+F472+F473</f>
        <v>#REF!</v>
      </c>
      <c r="G474" s="93" t="e">
        <f t="shared" ref="G474:J474" si="193">G469+G470+G471+G472+G473</f>
        <v>#REF!</v>
      </c>
      <c r="H474" s="93" t="e">
        <f t="shared" si="193"/>
        <v>#REF!</v>
      </c>
      <c r="I474" s="93" t="e">
        <f t="shared" si="193"/>
        <v>#REF!</v>
      </c>
      <c r="J474" s="93" t="e">
        <f t="shared" si="193"/>
        <v>#REF!</v>
      </c>
      <c r="K474" s="92"/>
      <c r="L474" s="93"/>
      <c r="M474" s="93"/>
      <c r="N474" s="93"/>
      <c r="O474" s="93"/>
      <c r="P474" s="93"/>
      <c r="S474" s="186"/>
      <c r="T474" s="186"/>
      <c r="U474" s="186"/>
      <c r="V474" s="186"/>
      <c r="W474" s="219"/>
      <c r="Y474" s="186"/>
      <c r="AC474" s="187"/>
      <c r="AE474" s="186"/>
      <c r="AI474" s="187"/>
    </row>
    <row r="475" spans="1:35" s="29" customFormat="1" ht="12.75" hidden="1" customHeight="1" x14ac:dyDescent="0.2">
      <c r="A475" s="90"/>
      <c r="B475" s="90" t="s">
        <v>151</v>
      </c>
      <c r="C475" s="90"/>
      <c r="D475" s="91"/>
      <c r="E475" s="92" t="e">
        <f t="shared" ref="E475:J475" si="194">E474*3%</f>
        <v>#REF!</v>
      </c>
      <c r="F475" s="93" t="e">
        <f t="shared" si="194"/>
        <v>#REF!</v>
      </c>
      <c r="G475" s="93" t="e">
        <f t="shared" si="194"/>
        <v>#REF!</v>
      </c>
      <c r="H475" s="93" t="e">
        <f t="shared" si="194"/>
        <v>#REF!</v>
      </c>
      <c r="I475" s="93" t="e">
        <f t="shared" si="194"/>
        <v>#REF!</v>
      </c>
      <c r="J475" s="93" t="e">
        <f t="shared" si="194"/>
        <v>#REF!</v>
      </c>
      <c r="K475" s="92"/>
      <c r="L475" s="93"/>
      <c r="M475" s="93"/>
      <c r="N475" s="93"/>
      <c r="O475" s="93"/>
      <c r="P475" s="93"/>
      <c r="S475" s="186"/>
      <c r="T475" s="186"/>
      <c r="U475" s="186"/>
      <c r="V475" s="186"/>
      <c r="W475" s="219"/>
      <c r="Y475" s="186"/>
      <c r="AC475" s="187"/>
      <c r="AE475" s="186"/>
      <c r="AI475" s="187"/>
    </row>
    <row r="476" spans="1:35" s="29" customFormat="1" ht="12.75" hidden="1" customHeight="1" x14ac:dyDescent="0.2">
      <c r="A476" s="110"/>
      <c r="B476" s="110" t="s">
        <v>152</v>
      </c>
      <c r="C476" s="110"/>
      <c r="D476" s="111"/>
      <c r="E476" s="112" t="e">
        <f>E474*2.7%</f>
        <v>#REF!</v>
      </c>
      <c r="F476" s="103" t="e">
        <f>F474*2.7%</f>
        <v>#REF!</v>
      </c>
      <c r="G476" s="103" t="e">
        <f t="shared" ref="G476:J476" si="195">G474*2.7%</f>
        <v>#REF!</v>
      </c>
      <c r="H476" s="103" t="e">
        <f t="shared" si="195"/>
        <v>#REF!</v>
      </c>
      <c r="I476" s="103" t="e">
        <f t="shared" si="195"/>
        <v>#REF!</v>
      </c>
      <c r="J476" s="103" t="e">
        <f t="shared" si="195"/>
        <v>#REF!</v>
      </c>
      <c r="K476" s="112"/>
      <c r="L476" s="103"/>
      <c r="M476" s="103"/>
      <c r="N476" s="103"/>
      <c r="O476" s="103"/>
      <c r="P476" s="103"/>
      <c r="S476" s="186"/>
      <c r="T476" s="186"/>
      <c r="U476" s="186"/>
      <c r="V476" s="186"/>
      <c r="W476" s="219"/>
      <c r="Y476" s="186"/>
      <c r="AC476" s="187"/>
      <c r="AE476" s="186"/>
      <c r="AI476" s="187"/>
    </row>
    <row r="477" spans="1:35" s="29" customFormat="1" x14ac:dyDescent="0.2">
      <c r="A477" s="79"/>
      <c r="B477" s="80" t="s">
        <v>153</v>
      </c>
      <c r="C477" s="80"/>
      <c r="D477" s="81"/>
      <c r="E477" s="82">
        <f>K466*(1+Entrada!$K$13)</f>
        <v>20612459.17230013</v>
      </c>
      <c r="F477" s="83">
        <f>L466*(1+Entrada!$K$13)</f>
        <v>20870114.911953881</v>
      </c>
      <c r="G477" s="83">
        <f>M466*(1+Entrada!$K$13)</f>
        <v>20057984.020565253</v>
      </c>
      <c r="H477" s="83">
        <f>N466*(1+Entrada!$K$13)</f>
        <v>21168995.569952231</v>
      </c>
      <c r="I477" s="83">
        <f>O466*(1+Entrada!$K$13)</f>
        <v>20732011.435499471</v>
      </c>
      <c r="J477" s="83">
        <f>P466*(1+Entrada!$K$13)</f>
        <v>20913401.07621571</v>
      </c>
      <c r="K477" s="82"/>
      <c r="L477" s="83"/>
      <c r="M477" s="83"/>
      <c r="N477" s="83"/>
      <c r="O477" s="83"/>
      <c r="P477" s="83"/>
      <c r="S477" s="174">
        <f>SUMIF($Q452:$Q465,"&lt;&gt;Rateio",Y452:Y465)</f>
        <v>14294599.254762933</v>
      </c>
      <c r="T477" s="174">
        <f>SUMIF($Q452:$Q465,"&lt;&gt;Rateio",Z452:Z465)</f>
        <v>13738345.219565243</v>
      </c>
      <c r="U477" s="174">
        <f>SUMIF($Q452:$Q465,"&lt;&gt;Rateio",AA452:AA465)</f>
        <v>14499312.034213858</v>
      </c>
      <c r="V477" s="174">
        <f>SUMIF($Q452:$Q465,"&lt;&gt;Rateio",AB452:AB465)</f>
        <v>14200007.832533885</v>
      </c>
      <c r="W477" s="214">
        <f>SUMIF($Q452:$Q465,"&lt;&gt;Rateio",AC452:AC465)</f>
        <v>14324247.312476514</v>
      </c>
      <c r="Y477" s="186"/>
      <c r="AC477" s="187"/>
      <c r="AE477" s="186"/>
      <c r="AI477" s="187"/>
    </row>
    <row r="478" spans="1:35" s="29" customFormat="1" x14ac:dyDescent="0.2">
      <c r="C478" s="231"/>
      <c r="E478" s="168">
        <f>AVERAGE(F478:J478)</f>
        <v>1</v>
      </c>
      <c r="F478" s="193">
        <f>S478</f>
        <v>1</v>
      </c>
      <c r="G478" s="194">
        <f>T478</f>
        <v>1</v>
      </c>
      <c r="H478" s="194">
        <f>U478</f>
        <v>1</v>
      </c>
      <c r="I478" s="194">
        <f>V478</f>
        <v>1</v>
      </c>
      <c r="J478" s="195">
        <f>W478</f>
        <v>1</v>
      </c>
      <c r="K478" s="233"/>
      <c r="L478" s="233"/>
      <c r="M478" s="233"/>
      <c r="N478" s="31"/>
      <c r="O478" s="31"/>
      <c r="P478" s="31"/>
      <c r="Q478" s="31"/>
      <c r="S478" s="196">
        <f>S466/S477</f>
        <v>1</v>
      </c>
      <c r="T478" s="196">
        <f>T466/T477</f>
        <v>1</v>
      </c>
      <c r="U478" s="196">
        <f>U466/U477</f>
        <v>1</v>
      </c>
      <c r="V478" s="196">
        <f>V466/V477</f>
        <v>1</v>
      </c>
      <c r="W478" s="255">
        <f>W466/W477</f>
        <v>1</v>
      </c>
      <c r="Y478" s="196"/>
      <c r="Z478" s="197"/>
      <c r="AA478" s="197"/>
      <c r="AB478" s="197"/>
      <c r="AC478" s="198"/>
      <c r="AE478" s="196"/>
      <c r="AF478" s="197"/>
      <c r="AG478" s="197"/>
      <c r="AH478" s="197"/>
      <c r="AI478" s="198"/>
    </row>
    <row r="479" spans="1:35" s="29" customFormat="1" x14ac:dyDescent="0.2">
      <c r="C479" s="231"/>
      <c r="E479" s="199"/>
      <c r="F479" s="200"/>
      <c r="G479" s="200"/>
      <c r="H479" s="200"/>
      <c r="I479" s="200"/>
      <c r="J479" s="200"/>
      <c r="K479" s="233"/>
      <c r="L479" s="233"/>
      <c r="M479" s="233"/>
      <c r="N479" s="31"/>
      <c r="O479" s="31"/>
      <c r="P479" s="31"/>
      <c r="Q479" s="31"/>
    </row>
    <row r="480" spans="1:35" s="29" customFormat="1" x14ac:dyDescent="0.2">
      <c r="C480" s="231"/>
      <c r="E480" s="199"/>
      <c r="F480" s="200"/>
      <c r="G480" s="200"/>
      <c r="H480" s="200"/>
      <c r="I480" s="200"/>
      <c r="J480" s="200"/>
      <c r="K480" s="233"/>
      <c r="L480" s="233"/>
      <c r="M480" s="233"/>
      <c r="N480" s="31"/>
      <c r="O480" s="31"/>
      <c r="P480" s="31"/>
      <c r="Q480" s="31"/>
    </row>
    <row r="481" spans="1:35" s="29" customFormat="1" x14ac:dyDescent="0.2">
      <c r="C481" s="231"/>
      <c r="E481" s="30"/>
      <c r="F481" s="28"/>
      <c r="G481" s="233"/>
      <c r="H481" s="233"/>
      <c r="I481" s="233"/>
      <c r="J481" s="233"/>
      <c r="K481" s="233"/>
      <c r="L481" s="233"/>
      <c r="M481" s="233"/>
      <c r="N481" s="31"/>
      <c r="O481" s="31"/>
      <c r="P481" s="31"/>
      <c r="Q481" s="31"/>
    </row>
    <row r="482" spans="1:35" s="35" customFormat="1" ht="12.75" customHeight="1" x14ac:dyDescent="0.25">
      <c r="B482" s="392" t="s">
        <v>328</v>
      </c>
      <c r="C482" s="232"/>
      <c r="D482" s="231"/>
      <c r="E482" s="233"/>
      <c r="F482" s="233"/>
      <c r="G482" s="231"/>
      <c r="H482" s="234"/>
      <c r="I482" s="235"/>
      <c r="J482" s="36"/>
      <c r="K482" s="36"/>
      <c r="L482" s="37"/>
      <c r="M482" s="36"/>
      <c r="N482" s="36"/>
      <c r="S482" s="171" t="s">
        <v>129</v>
      </c>
      <c r="T482" s="171" t="s">
        <v>130</v>
      </c>
      <c r="U482" s="171" t="s">
        <v>142</v>
      </c>
      <c r="V482" s="171" t="s">
        <v>132</v>
      </c>
      <c r="W482" s="213" t="s">
        <v>133</v>
      </c>
      <c r="Y482" s="171" t="s">
        <v>129</v>
      </c>
      <c r="Z482" s="171" t="s">
        <v>130</v>
      </c>
      <c r="AA482" s="171" t="s">
        <v>142</v>
      </c>
      <c r="AB482" s="171" t="s">
        <v>132</v>
      </c>
      <c r="AC482" s="213" t="s">
        <v>133</v>
      </c>
      <c r="AE482" s="171" t="s">
        <v>129</v>
      </c>
      <c r="AF482" s="171" t="s">
        <v>130</v>
      </c>
      <c r="AG482" s="171" t="s">
        <v>142</v>
      </c>
      <c r="AH482" s="171" t="s">
        <v>132</v>
      </c>
      <c r="AI482" s="213" t="s">
        <v>133</v>
      </c>
    </row>
    <row r="483" spans="1:35" s="35" customFormat="1" ht="12.75" customHeight="1" x14ac:dyDescent="0.2">
      <c r="B483" s="392"/>
      <c r="C483" s="236"/>
      <c r="D483" s="258"/>
      <c r="E483" s="267"/>
      <c r="F483" s="233"/>
      <c r="G483" s="258"/>
      <c r="H483" s="259"/>
      <c r="I483" s="259"/>
      <c r="J483" s="36"/>
      <c r="K483" s="36"/>
      <c r="L483" s="37"/>
      <c r="M483" s="36"/>
      <c r="N483" s="36"/>
      <c r="Q483" s="29" t="s">
        <v>202</v>
      </c>
      <c r="S483" s="174">
        <f>SUMIF($Q486:$Q499,"Rateio",L486:L499)+F511</f>
        <v>20894895.636036746</v>
      </c>
      <c r="T483" s="174">
        <f>SUMIF($Q486:$Q499,"Rateio",M486:M499)+G511</f>
        <v>20081800.437952943</v>
      </c>
      <c r="U483" s="174">
        <f>SUMIF($Q486:$Q499,"Rateio",N486:N499)+H511</f>
        <v>21194131.178478751</v>
      </c>
      <c r="V483" s="174">
        <f>SUMIF($Q486:$Q499,"Rateio",O486:O499)+I511</f>
        <v>20756628.178494576</v>
      </c>
      <c r="W483" s="214">
        <f>SUMIF($Q486:$Q499,"Rateio",P486:P499)+J511</f>
        <v>20938233.19735593</v>
      </c>
      <c r="Y483" s="215"/>
      <c r="AC483" s="175"/>
      <c r="AE483" s="215"/>
      <c r="AI483" s="175"/>
    </row>
    <row r="484" spans="1:35" s="44" customFormat="1" x14ac:dyDescent="0.2">
      <c r="A484" s="379" t="s">
        <v>136</v>
      </c>
      <c r="B484" s="393" t="s">
        <v>138</v>
      </c>
      <c r="C484" s="379" t="s">
        <v>3</v>
      </c>
      <c r="D484" s="396" t="s">
        <v>139</v>
      </c>
      <c r="E484" s="43">
        <f>$E$8</f>
        <v>44228</v>
      </c>
      <c r="F484" s="377" t="str">
        <f>$F$8</f>
        <v>Preço Unitário</v>
      </c>
      <c r="G484" s="377"/>
      <c r="H484" s="377"/>
      <c r="I484" s="377"/>
      <c r="J484" s="377"/>
      <c r="K484" s="43">
        <f>$K$8</f>
        <v>44228</v>
      </c>
      <c r="L484" s="378" t="str">
        <f>$L$8</f>
        <v>Preço Total</v>
      </c>
      <c r="M484" s="378"/>
      <c r="N484" s="378"/>
      <c r="O484" s="378"/>
      <c r="P484" s="378"/>
      <c r="Q484" s="176" t="s">
        <v>203</v>
      </c>
      <c r="S484" s="174">
        <f>SUMIF($R486:$R499,"UAR",L486:L499)</f>
        <v>0</v>
      </c>
      <c r="T484" s="174">
        <f>SUMIF($R486:$R499,"UAR",M486:M499)</f>
        <v>0</v>
      </c>
      <c r="U484" s="174">
        <f>SUMIF($R486:$R499,"UAR",N486:N499)</f>
        <v>0</v>
      </c>
      <c r="V484" s="174">
        <f>SUMIF($R486:$R499,"UAR",O486:O499)</f>
        <v>0</v>
      </c>
      <c r="W484" s="214">
        <f>SUMIF($R486:$R499,"UAR",P486:P499)</f>
        <v>0</v>
      </c>
      <c r="Y484" s="216"/>
      <c r="AC484" s="177"/>
      <c r="AE484" s="216"/>
      <c r="AI484" s="177"/>
    </row>
    <row r="485" spans="1:35" s="49" customFormat="1" x14ac:dyDescent="0.2">
      <c r="A485" s="379"/>
      <c r="B485" s="380"/>
      <c r="C485" s="379"/>
      <c r="D485" s="397"/>
      <c r="E485" s="45" t="s">
        <v>118</v>
      </c>
      <c r="F485" s="243" t="s">
        <v>129</v>
      </c>
      <c r="G485" s="243" t="s">
        <v>130</v>
      </c>
      <c r="H485" s="243" t="s">
        <v>142</v>
      </c>
      <c r="I485" s="243" t="s">
        <v>132</v>
      </c>
      <c r="J485" s="243" t="s">
        <v>133</v>
      </c>
      <c r="K485" s="45" t="s">
        <v>118</v>
      </c>
      <c r="L485" s="47" t="s">
        <v>129</v>
      </c>
      <c r="M485" s="47" t="s">
        <v>130</v>
      </c>
      <c r="N485" s="47" t="s">
        <v>142</v>
      </c>
      <c r="O485" s="47" t="s">
        <v>132</v>
      </c>
      <c r="P485" s="47" t="s">
        <v>133</v>
      </c>
      <c r="Q485" s="176" t="s">
        <v>204</v>
      </c>
      <c r="S485" s="181">
        <f>S484/S483</f>
        <v>0</v>
      </c>
      <c r="T485" s="181">
        <f>T484/T483</f>
        <v>0</v>
      </c>
      <c r="U485" s="181">
        <f>U484/U483</f>
        <v>0</v>
      </c>
      <c r="V485" s="181">
        <f>V484/V483</f>
        <v>0</v>
      </c>
      <c r="W485" s="217">
        <f>W484/W483</f>
        <v>0</v>
      </c>
      <c r="Y485" s="218"/>
      <c r="Z485" s="182"/>
      <c r="AA485" s="182"/>
      <c r="AB485" s="182"/>
      <c r="AC485" s="184"/>
      <c r="AE485" s="218"/>
      <c r="AF485" s="182"/>
      <c r="AG485" s="182"/>
      <c r="AH485" s="182"/>
      <c r="AI485" s="184"/>
    </row>
    <row r="486" spans="1:35" x14ac:dyDescent="0.2">
      <c r="A486" s="246">
        <v>1</v>
      </c>
      <c r="B486" s="116" t="s">
        <v>82</v>
      </c>
      <c r="C486" s="1" t="str">
        <f>VLOOKUP(B486,Valores!$A$2:$F$223,5,FALSE)</f>
        <v>unid.</v>
      </c>
      <c r="D486" s="247">
        <v>1</v>
      </c>
      <c r="E486" s="53">
        <f>EXP(10.90679)*POWER(Resumo!$C$81,0.38282)*POWER(Resumo!$D$81,0.00247)*POWER(Resumo!$E$81,0.45363)*(IF(Resumo!$F$81="ONAN/ONAF",0.8,IF(Resumo!$F$81="ONAN/ONAF/ONAF",1,1.1)))*1.024659*0.93*(1+Valores!$H$4)*(1+Valores!$I$4)*(1+Valores!$J$4)*VLOOKUP(VLOOKUP($B10,Indices_Poder!$B$5:$E$250,3,FALSE),Indices_Poder!$G$6:$N$28,8,FALSE)</f>
        <v>13294451.73320977</v>
      </c>
      <c r="F486" s="272">
        <f>$E486*VLOOKUP(F$485,Regional!$A$2:$B$7,2,FALSE)</f>
        <v>13460632.379874893</v>
      </c>
      <c r="G486" s="272">
        <f>$E486*VLOOKUP(G$485,Regional!$A$2:$B$7,2,FALSE)</f>
        <v>12936830.981586426</v>
      </c>
      <c r="H486" s="272">
        <f>$E486*VLOOKUP(H$485,Regional!$A$2:$B$7,2,FALSE)</f>
        <v>13653401.930006433</v>
      </c>
      <c r="I486" s="272">
        <f>$E486*VLOOKUP(I$485,Regional!$A$2:$B$7,2,FALSE)</f>
        <v>13371559.553262386</v>
      </c>
      <c r="J486" s="273">
        <f>$E486*VLOOKUP(J$485,Regional!$A$2:$B$7,2,FALSE)</f>
        <v>13488550.728514632</v>
      </c>
      <c r="K486" s="56">
        <f>D486*E486</f>
        <v>13294451.73320977</v>
      </c>
      <c r="L486" s="248">
        <f>D486*F486</f>
        <v>13460632.379874893</v>
      </c>
      <c r="M486" s="248">
        <f>D486*G486</f>
        <v>12936830.981586426</v>
      </c>
      <c r="N486" s="248">
        <f>D486*H486</f>
        <v>13653401.930006433</v>
      </c>
      <c r="O486" s="248">
        <f>D486*I486</f>
        <v>13371559.553262386</v>
      </c>
      <c r="P486" s="249">
        <f>D486*J486</f>
        <v>13488550.728514632</v>
      </c>
      <c r="Q486" s="185">
        <f>VLOOKUP(B486,Valores!$A$2:$P$300,14,FALSE)</f>
        <v>1</v>
      </c>
      <c r="R486" s="185">
        <f>VLOOKUP(B486,Valores!$A$2:$P$300,15,FALSE)</f>
        <v>2.86E-2</v>
      </c>
      <c r="S486" s="186">
        <f>IF($R486="UAR",L486*S$485,0)</f>
        <v>0</v>
      </c>
      <c r="T486" s="186">
        <f t="shared" ref="T486:W499" si="196">IF($R486="UAR",M486*T$485,0)</f>
        <v>0</v>
      </c>
      <c r="U486" s="186">
        <f t="shared" si="196"/>
        <v>0</v>
      </c>
      <c r="V486" s="186">
        <f t="shared" si="196"/>
        <v>0</v>
      </c>
      <c r="W486" s="186">
        <f t="shared" si="196"/>
        <v>0</v>
      </c>
      <c r="Y486" s="174">
        <f>L486+S486</f>
        <v>13460632.379874893</v>
      </c>
      <c r="Z486" s="31">
        <f>M486+T486</f>
        <v>12936830.981586426</v>
      </c>
      <c r="AA486" s="31">
        <f>N486+U486</f>
        <v>13653401.930006433</v>
      </c>
      <c r="AB486" s="31">
        <f>O486+V486</f>
        <v>13371559.553262386</v>
      </c>
      <c r="AC486" s="220">
        <f>P486+W486</f>
        <v>13488550.728514632</v>
      </c>
      <c r="AE486" s="186">
        <f t="shared" ref="AE486:AI499" si="197">IF($Q486="rateio",0,Y486*$Q486)</f>
        <v>13460632.379874893</v>
      </c>
      <c r="AF486" s="29">
        <f t="shared" si="197"/>
        <v>12936830.981586426</v>
      </c>
      <c r="AG486" s="29">
        <f t="shared" si="197"/>
        <v>13653401.930006433</v>
      </c>
      <c r="AH486" s="29">
        <f t="shared" si="197"/>
        <v>13371559.553262386</v>
      </c>
      <c r="AI486" s="187">
        <f t="shared" si="197"/>
        <v>13488550.728514632</v>
      </c>
    </row>
    <row r="487" spans="1:35" x14ac:dyDescent="0.2">
      <c r="A487" s="250">
        <v>2</v>
      </c>
      <c r="B487" s="1" t="s">
        <v>238</v>
      </c>
      <c r="C487" s="1" t="str">
        <f>VLOOKUP(B487,Valores!$A$2:$F$223,5,FALSE)</f>
        <v>unid.</v>
      </c>
      <c r="D487" s="1">
        <v>0</v>
      </c>
      <c r="E487" s="64">
        <f>VLOOKUP($B487,Valores!$A$2:$G$300,6,FALSE)*VLOOKUP(VLOOKUP($B487,Indices_Poder!$B$5:$E$250,3,FALSE),Indices_Poder!$G$6:$N$28,4,FALSE)</f>
        <v>2604.1258136719553</v>
      </c>
      <c r="F487" s="272">
        <f>$E487*VLOOKUP(F$485,Regional!$A$2:$B$7,2,FALSE)</f>
        <v>2636.6773863428548</v>
      </c>
      <c r="G487" s="272">
        <f>$E487*VLOOKUP(G$485,Regional!$A$2:$B$7,2,FALSE)</f>
        <v>2534.0748292841795</v>
      </c>
      <c r="H487" s="272">
        <f>$E487*VLOOKUP(H$485,Regional!$A$2:$B$7,2,FALSE)</f>
        <v>2674.4372106410979</v>
      </c>
      <c r="I487" s="272">
        <f>$E487*VLOOKUP(I$485,Regional!$A$2:$B$7,2,FALSE)</f>
        <v>2619.2297433912527</v>
      </c>
      <c r="J487" s="273">
        <f>$E487*VLOOKUP(J$485,Regional!$A$2:$B$7,2,FALSE)</f>
        <v>2642.1460505515656</v>
      </c>
      <c r="K487" s="66">
        <f t="shared" ref="K487:K499" si="198">D487*E487</f>
        <v>0</v>
      </c>
      <c r="L487" s="65">
        <f t="shared" ref="L487:P499" si="199">$D487*F487</f>
        <v>0</v>
      </c>
      <c r="M487" s="65">
        <f t="shared" si="199"/>
        <v>0</v>
      </c>
      <c r="N487" s="65">
        <f t="shared" si="199"/>
        <v>0</v>
      </c>
      <c r="O487" s="65">
        <f t="shared" si="199"/>
        <v>0</v>
      </c>
      <c r="P487" s="133">
        <f t="shared" si="199"/>
        <v>0</v>
      </c>
      <c r="Q487" s="185">
        <f>VLOOKUP(B487,Valores!$A$2:$P$300,14,FALSE)</f>
        <v>1</v>
      </c>
      <c r="R487" s="185">
        <f>VLOOKUP(B487,Valores!$A$2:$P$300,15,FALSE)</f>
        <v>2.7E-2</v>
      </c>
      <c r="S487" s="186">
        <f t="shared" ref="S487:S499" si="200">IF($R487="UAR",L487*S$485,0)</f>
        <v>0</v>
      </c>
      <c r="T487" s="186">
        <f t="shared" si="196"/>
        <v>0</v>
      </c>
      <c r="U487" s="186">
        <f t="shared" si="196"/>
        <v>0</v>
      </c>
      <c r="V487" s="186">
        <f t="shared" si="196"/>
        <v>0</v>
      </c>
      <c r="W487" s="186">
        <f t="shared" si="196"/>
        <v>0</v>
      </c>
      <c r="Y487" s="174">
        <f t="shared" ref="Y487:AC499" si="201">L487+S487</f>
        <v>0</v>
      </c>
      <c r="Z487" s="31">
        <f t="shared" si="201"/>
        <v>0</v>
      </c>
      <c r="AA487" s="31">
        <f t="shared" si="201"/>
        <v>0</v>
      </c>
      <c r="AB487" s="31">
        <f t="shared" si="201"/>
        <v>0</v>
      </c>
      <c r="AC487" s="220">
        <f t="shared" si="201"/>
        <v>0</v>
      </c>
      <c r="AE487" s="186">
        <f t="shared" si="197"/>
        <v>0</v>
      </c>
      <c r="AF487" s="29">
        <f t="shared" si="197"/>
        <v>0</v>
      </c>
      <c r="AG487" s="29">
        <f t="shared" si="197"/>
        <v>0</v>
      </c>
      <c r="AH487" s="29">
        <f t="shared" si="197"/>
        <v>0</v>
      </c>
      <c r="AI487" s="187">
        <f t="shared" si="197"/>
        <v>0</v>
      </c>
    </row>
    <row r="488" spans="1:35" x14ac:dyDescent="0.2">
      <c r="A488" s="250">
        <v>3</v>
      </c>
      <c r="B488" s="1" t="s">
        <v>239</v>
      </c>
      <c r="C488" s="1" t="str">
        <f>VLOOKUP(B488,Valores!$A$2:$F$223,5,FALSE)</f>
        <v>unid.</v>
      </c>
      <c r="D488" s="1">
        <v>0</v>
      </c>
      <c r="E488" s="64">
        <f>VLOOKUP($B488,Valores!$A$2:$G$300,6,FALSE)*VLOOKUP(VLOOKUP($B488,Indices_Poder!$B$5:$E$250,3,FALSE),Indices_Poder!$G$6:$N$28,4,FALSE)</f>
        <v>2604.1258136719553</v>
      </c>
      <c r="F488" s="272">
        <f>$E488*VLOOKUP(F$485,Regional!$A$2:$B$7,2,FALSE)</f>
        <v>2636.6773863428548</v>
      </c>
      <c r="G488" s="272">
        <f>$E488*VLOOKUP(G$485,Regional!$A$2:$B$7,2,FALSE)</f>
        <v>2534.0748292841795</v>
      </c>
      <c r="H488" s="272">
        <f>$E488*VLOOKUP(H$485,Regional!$A$2:$B$7,2,FALSE)</f>
        <v>2674.4372106410979</v>
      </c>
      <c r="I488" s="272">
        <f>$E488*VLOOKUP(I$485,Regional!$A$2:$B$7,2,FALSE)</f>
        <v>2619.2297433912527</v>
      </c>
      <c r="J488" s="273">
        <f>$E488*VLOOKUP(J$485,Regional!$A$2:$B$7,2,FALSE)</f>
        <v>2642.1460505515656</v>
      </c>
      <c r="K488" s="66">
        <f t="shared" si="198"/>
        <v>0</v>
      </c>
      <c r="L488" s="65">
        <f t="shared" si="199"/>
        <v>0</v>
      </c>
      <c r="M488" s="65">
        <f t="shared" si="199"/>
        <v>0</v>
      </c>
      <c r="N488" s="65">
        <f t="shared" si="199"/>
        <v>0</v>
      </c>
      <c r="O488" s="65">
        <f t="shared" si="199"/>
        <v>0</v>
      </c>
      <c r="P488" s="133">
        <f t="shared" si="199"/>
        <v>0</v>
      </c>
      <c r="Q488" s="185">
        <f>VLOOKUP(B488,Valores!$A$2:$P$300,14,FALSE)</f>
        <v>1</v>
      </c>
      <c r="R488" s="185">
        <f>VLOOKUP(B488,Valores!$A$2:$P$300,15,FALSE)</f>
        <v>2.7E-2</v>
      </c>
      <c r="S488" s="186">
        <f t="shared" si="200"/>
        <v>0</v>
      </c>
      <c r="T488" s="186">
        <f t="shared" si="196"/>
        <v>0</v>
      </c>
      <c r="U488" s="186">
        <f t="shared" si="196"/>
        <v>0</v>
      </c>
      <c r="V488" s="186">
        <f t="shared" si="196"/>
        <v>0</v>
      </c>
      <c r="W488" s="186">
        <f t="shared" si="196"/>
        <v>0</v>
      </c>
      <c r="Y488" s="174">
        <f t="shared" si="201"/>
        <v>0</v>
      </c>
      <c r="Z488" s="31">
        <f t="shared" si="201"/>
        <v>0</v>
      </c>
      <c r="AA488" s="31">
        <f t="shared" si="201"/>
        <v>0</v>
      </c>
      <c r="AB488" s="31">
        <f t="shared" si="201"/>
        <v>0</v>
      </c>
      <c r="AC488" s="220">
        <f t="shared" si="201"/>
        <v>0</v>
      </c>
      <c r="AE488" s="186">
        <f t="shared" si="197"/>
        <v>0</v>
      </c>
      <c r="AF488" s="29">
        <f t="shared" si="197"/>
        <v>0</v>
      </c>
      <c r="AG488" s="29">
        <f t="shared" si="197"/>
        <v>0</v>
      </c>
      <c r="AH488" s="29">
        <f t="shared" si="197"/>
        <v>0</v>
      </c>
      <c r="AI488" s="187">
        <f t="shared" si="197"/>
        <v>0</v>
      </c>
    </row>
    <row r="489" spans="1:35" x14ac:dyDescent="0.2">
      <c r="A489" s="250">
        <v>4</v>
      </c>
      <c r="B489" s="1" t="s">
        <v>30</v>
      </c>
      <c r="C489" s="1" t="str">
        <f>VLOOKUP(B489,Valores!$A$2:$F$223,5,FALSE)</f>
        <v>unid.</v>
      </c>
      <c r="D489" s="1">
        <v>1</v>
      </c>
      <c r="E489" s="64">
        <f>VLOOKUP($B489,Valores!$A$2:$G$300,6,FALSE)*VLOOKUP(VLOOKUP($B489,Indices_Poder!$B$5:$E$250,3,FALSE),Indices_Poder!$G$6:$N$28,4,FALSE)</f>
        <v>54015.592521526502</v>
      </c>
      <c r="F489" s="272">
        <f>$E489*VLOOKUP(F$485,Regional!$A$2:$B$7,2,FALSE)</f>
        <v>54690.78742804558</v>
      </c>
      <c r="G489" s="272">
        <f>$E489*VLOOKUP(G$485,Regional!$A$2:$B$7,2,FALSE)</f>
        <v>52562.57308269744</v>
      </c>
      <c r="H489" s="272">
        <f>$E489*VLOOKUP(H$485,Regional!$A$2:$B$7,2,FALSE)</f>
        <v>55474.01351960771</v>
      </c>
      <c r="I489" s="272">
        <f>$E489*VLOOKUP(I$485,Regional!$A$2:$B$7,2,FALSE)</f>
        <v>54328.882958151356</v>
      </c>
      <c r="J489" s="273">
        <f>$E489*VLOOKUP(J$485,Regional!$A$2:$B$7,2,FALSE)</f>
        <v>54804.220172340785</v>
      </c>
      <c r="K489" s="66">
        <f>D489*E489</f>
        <v>54015.592521526502</v>
      </c>
      <c r="L489" s="65">
        <f t="shared" si="199"/>
        <v>54690.78742804558</v>
      </c>
      <c r="M489" s="65">
        <f t="shared" si="199"/>
        <v>52562.57308269744</v>
      </c>
      <c r="N489" s="65">
        <f t="shared" si="199"/>
        <v>55474.01351960771</v>
      </c>
      <c r="O489" s="65">
        <f t="shared" si="199"/>
        <v>54328.882958151356</v>
      </c>
      <c r="P489" s="133">
        <f t="shared" si="199"/>
        <v>54804.220172340785</v>
      </c>
      <c r="Q489" s="185">
        <f>VLOOKUP(B489,Valores!$A$2:$P$300,14,FALSE)</f>
        <v>1</v>
      </c>
      <c r="R489" s="185">
        <f>VLOOKUP(B489,Valores!$A$2:$P$300,15,FALSE)</f>
        <v>0.04</v>
      </c>
      <c r="S489" s="186">
        <f t="shared" si="200"/>
        <v>0</v>
      </c>
      <c r="T489" s="186">
        <f t="shared" si="196"/>
        <v>0</v>
      </c>
      <c r="U489" s="186">
        <f t="shared" si="196"/>
        <v>0</v>
      </c>
      <c r="V489" s="186">
        <f t="shared" si="196"/>
        <v>0</v>
      </c>
      <c r="W489" s="186">
        <f t="shared" si="196"/>
        <v>0</v>
      </c>
      <c r="Y489" s="174">
        <f t="shared" si="201"/>
        <v>54690.78742804558</v>
      </c>
      <c r="Z489" s="31">
        <f t="shared" si="201"/>
        <v>52562.57308269744</v>
      </c>
      <c r="AA489" s="31">
        <f t="shared" si="201"/>
        <v>55474.01351960771</v>
      </c>
      <c r="AB489" s="31">
        <f t="shared" si="201"/>
        <v>54328.882958151356</v>
      </c>
      <c r="AC489" s="220">
        <f t="shared" si="201"/>
        <v>54804.220172340785</v>
      </c>
      <c r="AE489" s="186">
        <f t="shared" si="197"/>
        <v>54690.78742804558</v>
      </c>
      <c r="AF489" s="29">
        <f t="shared" si="197"/>
        <v>52562.57308269744</v>
      </c>
      <c r="AG489" s="29">
        <f t="shared" si="197"/>
        <v>55474.01351960771</v>
      </c>
      <c r="AH489" s="29">
        <f t="shared" si="197"/>
        <v>54328.882958151356</v>
      </c>
      <c r="AI489" s="187">
        <f t="shared" si="197"/>
        <v>54804.220172340785</v>
      </c>
    </row>
    <row r="490" spans="1:35" x14ac:dyDescent="0.2">
      <c r="A490" s="250">
        <v>5</v>
      </c>
      <c r="B490" s="1" t="s">
        <v>226</v>
      </c>
      <c r="C490" s="1" t="str">
        <f>VLOOKUP(B490,Valores!$A$2:$F$223,5,FALSE)</f>
        <v>kg</v>
      </c>
      <c r="D490" s="1">
        <v>0</v>
      </c>
      <c r="E490" s="64">
        <f>VLOOKUP($B490,Valores!$A$2:$G$300,6,FALSE)*VLOOKUP(VLOOKUP($B490,Indices_Poder!$B$5:$E$250,3,FALSE),Indices_Poder!$G$6:$N$28,4,FALSE)</f>
        <v>132.79382328753289</v>
      </c>
      <c r="F490" s="272">
        <f>$E490*VLOOKUP(F$485,Regional!$A$2:$B$7,2,FALSE)</f>
        <v>134.45374607862703</v>
      </c>
      <c r="G490" s="272">
        <f>$E490*VLOOKUP(G$485,Regional!$A$2:$B$7,2,FALSE)</f>
        <v>129.22166944109824</v>
      </c>
      <c r="H490" s="272">
        <f>$E490*VLOOKUP(H$485,Regional!$A$2:$B$7,2,FALSE)</f>
        <v>136.37925651629627</v>
      </c>
      <c r="I490" s="272">
        <f>$E490*VLOOKUP(I$485,Regional!$A$2:$B$7,2,FALSE)</f>
        <v>133.56402746260059</v>
      </c>
      <c r="J490" s="273">
        <f>$E490*VLOOKUP(J$485,Regional!$A$2:$B$7,2,FALSE)</f>
        <v>134.73261310753085</v>
      </c>
      <c r="K490" s="66">
        <f t="shared" si="198"/>
        <v>0</v>
      </c>
      <c r="L490" s="65">
        <f t="shared" si="199"/>
        <v>0</v>
      </c>
      <c r="M490" s="65">
        <f t="shared" si="199"/>
        <v>0</v>
      </c>
      <c r="N490" s="65">
        <f t="shared" si="199"/>
        <v>0</v>
      </c>
      <c r="O490" s="65">
        <f t="shared" si="199"/>
        <v>0</v>
      </c>
      <c r="P490" s="133">
        <f t="shared" si="199"/>
        <v>0</v>
      </c>
      <c r="Q490" s="185">
        <f>VLOOKUP(B490,Valores!$A$2:$P$300,14,FALSE)</f>
        <v>1</v>
      </c>
      <c r="R490" s="185">
        <f>VLOOKUP(B490,Valores!$A$2:$P$300,15,FALSE)</f>
        <v>2.5000000000000001E-2</v>
      </c>
      <c r="S490" s="186">
        <f t="shared" si="200"/>
        <v>0</v>
      </c>
      <c r="T490" s="186">
        <f t="shared" si="196"/>
        <v>0</v>
      </c>
      <c r="U490" s="186">
        <f t="shared" si="196"/>
        <v>0</v>
      </c>
      <c r="V490" s="186">
        <f t="shared" si="196"/>
        <v>0</v>
      </c>
      <c r="W490" s="186">
        <f t="shared" si="196"/>
        <v>0</v>
      </c>
      <c r="Y490" s="174">
        <f t="shared" si="201"/>
        <v>0</v>
      </c>
      <c r="Z490" s="31">
        <f t="shared" si="201"/>
        <v>0</v>
      </c>
      <c r="AA490" s="31">
        <f t="shared" si="201"/>
        <v>0</v>
      </c>
      <c r="AB490" s="31">
        <f t="shared" si="201"/>
        <v>0</v>
      </c>
      <c r="AC490" s="220">
        <f t="shared" si="201"/>
        <v>0</v>
      </c>
      <c r="AE490" s="186">
        <f t="shared" si="197"/>
        <v>0</v>
      </c>
      <c r="AF490" s="29">
        <f t="shared" si="197"/>
        <v>0</v>
      </c>
      <c r="AG490" s="29">
        <f t="shared" si="197"/>
        <v>0</v>
      </c>
      <c r="AH490" s="29">
        <f t="shared" si="197"/>
        <v>0</v>
      </c>
      <c r="AI490" s="187">
        <f t="shared" si="197"/>
        <v>0</v>
      </c>
    </row>
    <row r="491" spans="1:35" x14ac:dyDescent="0.2">
      <c r="A491" s="250">
        <v>6</v>
      </c>
      <c r="B491" s="1" t="s">
        <v>53</v>
      </c>
      <c r="C491" s="1" t="str">
        <f>VLOOKUP(B491,Valores!$A$2:$F$223,5,FALSE)</f>
        <v>kg</v>
      </c>
      <c r="D491" s="1">
        <v>0</v>
      </c>
      <c r="E491" s="64">
        <f>VLOOKUP($B491,Valores!$A$2:$G$300,6,FALSE)*VLOOKUP(VLOOKUP($B491,Indices_Poder!$B$5:$E$250,3,FALSE),Indices_Poder!$G$6:$N$28,4,FALSE)</f>
        <v>107.00410922919521</v>
      </c>
      <c r="F491" s="272">
        <f>$E491*VLOOKUP(F$485,Regional!$A$2:$B$7,2,FALSE)</f>
        <v>108.34166059456014</v>
      </c>
      <c r="G491" s="272">
        <f>$E491*VLOOKUP(G$485,Regional!$A$2:$B$7,2,FALSE)</f>
        <v>104.12569869092985</v>
      </c>
      <c r="H491" s="272">
        <f>$E491*VLOOKUP(H$485,Regional!$A$2:$B$7,2,FALSE)</f>
        <v>109.89322017838347</v>
      </c>
      <c r="I491" s="272">
        <f>$E491*VLOOKUP(I$485,Regional!$A$2:$B$7,2,FALSE)</f>
        <v>107.62473306272454</v>
      </c>
      <c r="J491" s="273">
        <f>$E491*VLOOKUP(J$485,Regional!$A$2:$B$7,2,FALSE)</f>
        <v>108.56636922394145</v>
      </c>
      <c r="K491" s="66">
        <f t="shared" si="198"/>
        <v>0</v>
      </c>
      <c r="L491" s="65">
        <f t="shared" si="199"/>
        <v>0</v>
      </c>
      <c r="M491" s="65">
        <f t="shared" si="199"/>
        <v>0</v>
      </c>
      <c r="N491" s="65">
        <f t="shared" si="199"/>
        <v>0</v>
      </c>
      <c r="O491" s="65">
        <f t="shared" si="199"/>
        <v>0</v>
      </c>
      <c r="P491" s="133">
        <f t="shared" si="199"/>
        <v>0</v>
      </c>
      <c r="Q491" s="185">
        <f>VLOOKUP(B491,Valores!$A$2:$P$300,14,FALSE)</f>
        <v>1</v>
      </c>
      <c r="R491" s="185" t="str">
        <f>VLOOKUP(B491,Valores!$A$2:$P$300,15,FALSE)</f>
        <v>Rateio</v>
      </c>
      <c r="S491" s="186">
        <f t="shared" si="200"/>
        <v>0</v>
      </c>
      <c r="T491" s="186">
        <f t="shared" si="196"/>
        <v>0</v>
      </c>
      <c r="U491" s="186">
        <f t="shared" si="196"/>
        <v>0</v>
      </c>
      <c r="V491" s="186">
        <f t="shared" si="196"/>
        <v>0</v>
      </c>
      <c r="W491" s="186">
        <f t="shared" si="196"/>
        <v>0</v>
      </c>
      <c r="Y491" s="174">
        <f t="shared" si="201"/>
        <v>0</v>
      </c>
      <c r="Z491" s="31">
        <f t="shared" si="201"/>
        <v>0</v>
      </c>
      <c r="AA491" s="31">
        <f t="shared" si="201"/>
        <v>0</v>
      </c>
      <c r="AB491" s="31">
        <f t="shared" si="201"/>
        <v>0</v>
      </c>
      <c r="AC491" s="220">
        <f t="shared" si="201"/>
        <v>0</v>
      </c>
      <c r="AE491" s="186">
        <f t="shared" si="197"/>
        <v>0</v>
      </c>
      <c r="AF491" s="29">
        <f t="shared" si="197"/>
        <v>0</v>
      </c>
      <c r="AG491" s="29">
        <f t="shared" si="197"/>
        <v>0</v>
      </c>
      <c r="AH491" s="29">
        <f t="shared" si="197"/>
        <v>0</v>
      </c>
      <c r="AI491" s="187">
        <f t="shared" si="197"/>
        <v>0</v>
      </c>
    </row>
    <row r="492" spans="1:35" x14ac:dyDescent="0.2">
      <c r="A492" s="250">
        <v>7</v>
      </c>
      <c r="B492" s="1" t="s">
        <v>242</v>
      </c>
      <c r="C492" s="1" t="str">
        <f>VLOOKUP(B492,Valores!$A$2:$F$223,5,FALSE)</f>
        <v>unid.</v>
      </c>
      <c r="D492" s="1">
        <v>0</v>
      </c>
      <c r="E492" s="64">
        <f>VLOOKUP($B492,Valores!$A$2:$G$300,6,FALSE)*VLOOKUP(VLOOKUP($B492,Indices_Poder!$B$5:$E$250,3,FALSE),Indices_Poder!$G$6:$N$28,4,FALSE)</f>
        <v>318.82451132788094</v>
      </c>
      <c r="F492" s="272">
        <f>$E492*VLOOKUP(F$485,Regional!$A$2:$B$7,2,FALSE)</f>
        <v>322.80981771947944</v>
      </c>
      <c r="G492" s="272">
        <f>$E492*VLOOKUP(G$485,Regional!$A$2:$B$7,2,FALSE)</f>
        <v>310.24813197316092</v>
      </c>
      <c r="H492" s="272">
        <f>$E492*VLOOKUP(H$485,Regional!$A$2:$B$7,2,FALSE)</f>
        <v>327.43277313373369</v>
      </c>
      <c r="I492" s="272">
        <f>$E492*VLOOKUP(I$485,Regional!$A$2:$B$7,2,FALSE)</f>
        <v>320.67369349358268</v>
      </c>
      <c r="J492" s="273">
        <f>$E492*VLOOKUP(J$485,Regional!$A$2:$B$7,2,FALSE)</f>
        <v>323.47934919326798</v>
      </c>
      <c r="K492" s="66">
        <f t="shared" si="198"/>
        <v>0</v>
      </c>
      <c r="L492" s="65">
        <f t="shared" si="199"/>
        <v>0</v>
      </c>
      <c r="M492" s="65">
        <f t="shared" si="199"/>
        <v>0</v>
      </c>
      <c r="N492" s="65">
        <f t="shared" si="199"/>
        <v>0</v>
      </c>
      <c r="O492" s="65">
        <f t="shared" si="199"/>
        <v>0</v>
      </c>
      <c r="P492" s="133">
        <f t="shared" si="199"/>
        <v>0</v>
      </c>
      <c r="Q492" s="185">
        <f>VLOOKUP(B492,Valores!$A$2:$P$300,14,FALSE)</f>
        <v>1</v>
      </c>
      <c r="R492" s="185">
        <f>VLOOKUP(B492,Valores!$A$2:$P$300,15,FALSE)</f>
        <v>2.5000000000000001E-2</v>
      </c>
      <c r="S492" s="186">
        <f t="shared" si="200"/>
        <v>0</v>
      </c>
      <c r="T492" s="186">
        <f t="shared" si="196"/>
        <v>0</v>
      </c>
      <c r="U492" s="186">
        <f t="shared" si="196"/>
        <v>0</v>
      </c>
      <c r="V492" s="186">
        <f t="shared" si="196"/>
        <v>0</v>
      </c>
      <c r="W492" s="186">
        <f t="shared" si="196"/>
        <v>0</v>
      </c>
      <c r="Y492" s="174">
        <f t="shared" si="201"/>
        <v>0</v>
      </c>
      <c r="Z492" s="31">
        <f t="shared" si="201"/>
        <v>0</v>
      </c>
      <c r="AA492" s="31">
        <f t="shared" si="201"/>
        <v>0</v>
      </c>
      <c r="AB492" s="31">
        <f t="shared" si="201"/>
        <v>0</v>
      </c>
      <c r="AC492" s="220">
        <f t="shared" si="201"/>
        <v>0</v>
      </c>
      <c r="AE492" s="186">
        <f t="shared" si="197"/>
        <v>0</v>
      </c>
      <c r="AF492" s="29">
        <f t="shared" si="197"/>
        <v>0</v>
      </c>
      <c r="AG492" s="29">
        <f t="shared" si="197"/>
        <v>0</v>
      </c>
      <c r="AH492" s="29">
        <f t="shared" si="197"/>
        <v>0</v>
      </c>
      <c r="AI492" s="187">
        <f t="shared" si="197"/>
        <v>0</v>
      </c>
    </row>
    <row r="493" spans="1:35" x14ac:dyDescent="0.2">
      <c r="A493" s="250">
        <v>8</v>
      </c>
      <c r="B493" s="1" t="s">
        <v>243</v>
      </c>
      <c r="C493" s="1" t="str">
        <f>VLOOKUP(B493,Valores!$A$2:$F$223,5,FALSE)</f>
        <v>kg</v>
      </c>
      <c r="D493" s="1">
        <v>0</v>
      </c>
      <c r="E493" s="64">
        <f>VLOOKUP($B493,Valores!$A$2:$G$300,6,FALSE)*VLOOKUP(VLOOKUP($B493,Indices_Poder!$B$5:$E$250,3,FALSE),Indices_Poder!$G$6:$N$28,4,FALSE)</f>
        <v>90.692785411365136</v>
      </c>
      <c r="F493" s="272">
        <f>$E493*VLOOKUP(F$485,Regional!$A$2:$B$7,2,FALSE)</f>
        <v>91.826445229007192</v>
      </c>
      <c r="G493" s="272">
        <f>$E493*VLOOKUP(G$485,Regional!$A$2:$B$7,2,FALSE)</f>
        <v>88.253149483799405</v>
      </c>
      <c r="H493" s="272">
        <f>$E493*VLOOKUP(H$485,Regional!$A$2:$B$7,2,FALSE)</f>
        <v>93.141490617471987</v>
      </c>
      <c r="I493" s="272">
        <f>$E493*VLOOKUP(I$485,Regional!$A$2:$B$7,2,FALSE)</f>
        <v>91.218803566751063</v>
      </c>
      <c r="J493" s="273">
        <f>$E493*VLOOKUP(J$485,Regional!$A$2:$B$7,2,FALSE)</f>
        <v>92.016900078371066</v>
      </c>
      <c r="K493" s="66">
        <f>D493*E493</f>
        <v>0</v>
      </c>
      <c r="L493" s="65">
        <f t="shared" si="199"/>
        <v>0</v>
      </c>
      <c r="M493" s="65">
        <f t="shared" si="199"/>
        <v>0</v>
      </c>
      <c r="N493" s="65">
        <f t="shared" si="199"/>
        <v>0</v>
      </c>
      <c r="O493" s="65">
        <f t="shared" si="199"/>
        <v>0</v>
      </c>
      <c r="P493" s="133">
        <f t="shared" si="199"/>
        <v>0</v>
      </c>
      <c r="Q493" s="185">
        <f>VLOOKUP(B493,Valores!$A$2:$P$300,14,FALSE)</f>
        <v>1</v>
      </c>
      <c r="R493" s="185">
        <f>VLOOKUP(B493,Valores!$A$2:$P$300,15,FALSE)</f>
        <v>3.1300000000000001E-2</v>
      </c>
      <c r="S493" s="186">
        <f t="shared" si="200"/>
        <v>0</v>
      </c>
      <c r="T493" s="186">
        <f t="shared" si="196"/>
        <v>0</v>
      </c>
      <c r="U493" s="186">
        <f t="shared" si="196"/>
        <v>0</v>
      </c>
      <c r="V493" s="186">
        <f t="shared" si="196"/>
        <v>0</v>
      </c>
      <c r="W493" s="186">
        <f t="shared" si="196"/>
        <v>0</v>
      </c>
      <c r="Y493" s="174">
        <f t="shared" si="201"/>
        <v>0</v>
      </c>
      <c r="Z493" s="31">
        <f t="shared" si="201"/>
        <v>0</v>
      </c>
      <c r="AA493" s="31">
        <f t="shared" si="201"/>
        <v>0</v>
      </c>
      <c r="AB493" s="31">
        <f t="shared" si="201"/>
        <v>0</v>
      </c>
      <c r="AC493" s="220">
        <f t="shared" si="201"/>
        <v>0</v>
      </c>
      <c r="AE493" s="186">
        <f t="shared" si="197"/>
        <v>0</v>
      </c>
      <c r="AF493" s="29">
        <f t="shared" si="197"/>
        <v>0</v>
      </c>
      <c r="AG493" s="29">
        <f t="shared" si="197"/>
        <v>0</v>
      </c>
      <c r="AH493" s="29">
        <f t="shared" si="197"/>
        <v>0</v>
      </c>
      <c r="AI493" s="187">
        <f t="shared" si="197"/>
        <v>0</v>
      </c>
    </row>
    <row r="494" spans="1:35" x14ac:dyDescent="0.2">
      <c r="A494" s="250">
        <v>9</v>
      </c>
      <c r="B494" s="1" t="s">
        <v>244</v>
      </c>
      <c r="C494" s="1" t="str">
        <f>VLOOKUP(B494,Valores!$A$2:$F$223,5,FALSE)</f>
        <v>kg</v>
      </c>
      <c r="D494" s="1">
        <v>0</v>
      </c>
      <c r="E494" s="64">
        <f>VLOOKUP($B494,Valores!$A$2:$G$300,6,FALSE)*VLOOKUP(VLOOKUP($B494,Indices_Poder!$B$5:$E$250,3,FALSE),Indices_Poder!$G$6:$N$28,4,FALSE)</f>
        <v>90.692785411365136</v>
      </c>
      <c r="F494" s="272">
        <f>$E494*VLOOKUP(F$485,Regional!$A$2:$B$7,2,FALSE)</f>
        <v>91.826445229007192</v>
      </c>
      <c r="G494" s="272">
        <f>$E494*VLOOKUP(G$485,Regional!$A$2:$B$7,2,FALSE)</f>
        <v>88.253149483799405</v>
      </c>
      <c r="H494" s="272">
        <f>$E494*VLOOKUP(H$485,Regional!$A$2:$B$7,2,FALSE)</f>
        <v>93.141490617471987</v>
      </c>
      <c r="I494" s="272">
        <f>$E494*VLOOKUP(I$485,Regional!$A$2:$B$7,2,FALSE)</f>
        <v>91.218803566751063</v>
      </c>
      <c r="J494" s="273">
        <f>$E494*VLOOKUP(J$485,Regional!$A$2:$B$7,2,FALSE)</f>
        <v>92.016900078371066</v>
      </c>
      <c r="K494" s="66">
        <f t="shared" si="198"/>
        <v>0</v>
      </c>
      <c r="L494" s="65">
        <f t="shared" si="199"/>
        <v>0</v>
      </c>
      <c r="M494" s="65">
        <f t="shared" si="199"/>
        <v>0</v>
      </c>
      <c r="N494" s="65">
        <f t="shared" si="199"/>
        <v>0</v>
      </c>
      <c r="O494" s="65">
        <f t="shared" si="199"/>
        <v>0</v>
      </c>
      <c r="P494" s="133">
        <f t="shared" si="199"/>
        <v>0</v>
      </c>
      <c r="Q494" s="185">
        <f>VLOOKUP(B494,Valores!$A$2:$P$300,14,FALSE)</f>
        <v>1</v>
      </c>
      <c r="R494" s="185">
        <f>VLOOKUP(B494,Valores!$A$2:$P$300,15,FALSE)</f>
        <v>3.1300000000000001E-2</v>
      </c>
      <c r="S494" s="186">
        <f t="shared" si="200"/>
        <v>0</v>
      </c>
      <c r="T494" s="186">
        <f t="shared" si="196"/>
        <v>0</v>
      </c>
      <c r="U494" s="186">
        <f t="shared" si="196"/>
        <v>0</v>
      </c>
      <c r="V494" s="186">
        <f t="shared" si="196"/>
        <v>0</v>
      </c>
      <c r="W494" s="186">
        <f t="shared" si="196"/>
        <v>0</v>
      </c>
      <c r="Y494" s="174">
        <f t="shared" si="201"/>
        <v>0</v>
      </c>
      <c r="Z494" s="31">
        <f t="shared" si="201"/>
        <v>0</v>
      </c>
      <c r="AA494" s="31">
        <f t="shared" si="201"/>
        <v>0</v>
      </c>
      <c r="AB494" s="31">
        <f t="shared" si="201"/>
        <v>0</v>
      </c>
      <c r="AC494" s="220">
        <f t="shared" si="201"/>
        <v>0</v>
      </c>
      <c r="AE494" s="186">
        <f t="shared" si="197"/>
        <v>0</v>
      </c>
      <c r="AF494" s="29">
        <f t="shared" si="197"/>
        <v>0</v>
      </c>
      <c r="AG494" s="29">
        <f t="shared" si="197"/>
        <v>0</v>
      </c>
      <c r="AH494" s="29">
        <f t="shared" si="197"/>
        <v>0</v>
      </c>
      <c r="AI494" s="187">
        <f t="shared" si="197"/>
        <v>0</v>
      </c>
    </row>
    <row r="495" spans="1:35" x14ac:dyDescent="0.2">
      <c r="A495" s="250">
        <v>10</v>
      </c>
      <c r="B495" s="1" t="s">
        <v>265</v>
      </c>
      <c r="C495" s="1" t="str">
        <f>VLOOKUP(B495,Valores!$A$2:$F$223,5,FALSE)</f>
        <v>m³</v>
      </c>
      <c r="D495" s="1">
        <v>38.4</v>
      </c>
      <c r="E495" s="64">
        <f>VLOOKUP($B495,Valores!$A$2:$G$300,6,FALSE)*VLOOKUP(VLOOKUP($B495,Indices_Poder!$B$5:$E$250,3,FALSE),Indices_Poder!$G$6:$N$28,4,FALSE)</f>
        <v>5744.0577699282558</v>
      </c>
      <c r="F495" s="272">
        <f>$E495*VLOOKUP(F$485,Regional!$A$2:$B$7,2,FALSE)</f>
        <v>5815.858492052359</v>
      </c>
      <c r="G495" s="272">
        <f>$E495*VLOOKUP(G$485,Regional!$A$2:$B$7,2,FALSE)</f>
        <v>5589.5426159171857</v>
      </c>
      <c r="H495" s="272">
        <f>$E495*VLOOKUP(H$485,Regional!$A$2:$B$7,2,FALSE)</f>
        <v>5899.1473297163184</v>
      </c>
      <c r="I495" s="272">
        <f>$E495*VLOOKUP(I$485,Regional!$A$2:$B$7,2,FALSE)</f>
        <v>5777.3733049938401</v>
      </c>
      <c r="J495" s="273">
        <f>$E495*VLOOKUP(J$485,Regional!$A$2:$B$7,2,FALSE)</f>
        <v>5827.9210133692077</v>
      </c>
      <c r="K495" s="66">
        <f t="shared" si="198"/>
        <v>220571.81836524501</v>
      </c>
      <c r="L495" s="65">
        <f t="shared" si="199"/>
        <v>223328.96609481057</v>
      </c>
      <c r="M495" s="65">
        <f t="shared" si="199"/>
        <v>214638.43645121992</v>
      </c>
      <c r="N495" s="65">
        <f t="shared" si="199"/>
        <v>226527.25746110661</v>
      </c>
      <c r="O495" s="65">
        <f t="shared" si="199"/>
        <v>221851.13491176345</v>
      </c>
      <c r="P495" s="133">
        <f t="shared" si="199"/>
        <v>223792.16691337756</v>
      </c>
      <c r="Q495" s="185">
        <f>VLOOKUP(B495,Valores!$A$2:$P$300,14,FALSE)</f>
        <v>1</v>
      </c>
      <c r="R495" s="185">
        <f>VLOOKUP(B495,Valores!$A$2:$P$300,15,FALSE)</f>
        <v>3.1300000000000001E-2</v>
      </c>
      <c r="S495" s="186">
        <f t="shared" si="200"/>
        <v>0</v>
      </c>
      <c r="T495" s="186">
        <f t="shared" si="196"/>
        <v>0</v>
      </c>
      <c r="U495" s="186">
        <f t="shared" si="196"/>
        <v>0</v>
      </c>
      <c r="V495" s="186">
        <f t="shared" si="196"/>
        <v>0</v>
      </c>
      <c r="W495" s="186">
        <f t="shared" si="196"/>
        <v>0</v>
      </c>
      <c r="Y495" s="174">
        <f t="shared" si="201"/>
        <v>223328.96609481057</v>
      </c>
      <c r="Z495" s="31">
        <f t="shared" si="201"/>
        <v>214638.43645121992</v>
      </c>
      <c r="AA495" s="31">
        <f t="shared" si="201"/>
        <v>226527.25746110661</v>
      </c>
      <c r="AB495" s="31">
        <f t="shared" si="201"/>
        <v>221851.13491176345</v>
      </c>
      <c r="AC495" s="220">
        <f t="shared" si="201"/>
        <v>223792.16691337756</v>
      </c>
      <c r="AE495" s="186">
        <f t="shared" si="197"/>
        <v>223328.96609481057</v>
      </c>
      <c r="AF495" s="29">
        <f t="shared" si="197"/>
        <v>214638.43645121992</v>
      </c>
      <c r="AG495" s="29">
        <f t="shared" si="197"/>
        <v>226527.25746110661</v>
      </c>
      <c r="AH495" s="29">
        <f t="shared" si="197"/>
        <v>221851.13491176345</v>
      </c>
      <c r="AI495" s="187">
        <f t="shared" si="197"/>
        <v>223792.16691337756</v>
      </c>
    </row>
    <row r="496" spans="1:35" x14ac:dyDescent="0.2">
      <c r="A496" s="250">
        <v>11</v>
      </c>
      <c r="B496" s="1" t="s">
        <v>214</v>
      </c>
      <c r="C496" s="1" t="str">
        <f>VLOOKUP(B496,Valores!$A$2:$F$223,5,FALSE)</f>
        <v>m³</v>
      </c>
      <c r="D496" s="251">
        <v>38.51</v>
      </c>
      <c r="E496" s="64">
        <f>VLOOKUP($B496,Valores!$A$2:$G$300,6,FALSE)*VLOOKUP(VLOOKUP($B496,Indices_Poder!$B$5:$E$250,3,FALSE),Indices_Poder!$G$6:$N$28,4,FALSE)</f>
        <v>5744.0577699282558</v>
      </c>
      <c r="F496" s="272">
        <f>$E496*VLOOKUP(F$485,Regional!$A$2:$B$7,2,FALSE)</f>
        <v>5815.858492052359</v>
      </c>
      <c r="G496" s="272">
        <f>$E496*VLOOKUP(G$485,Regional!$A$2:$B$7,2,FALSE)</f>
        <v>5589.5426159171857</v>
      </c>
      <c r="H496" s="272">
        <f>$E496*VLOOKUP(H$485,Regional!$A$2:$B$7,2,FALSE)</f>
        <v>5899.1473297163184</v>
      </c>
      <c r="I496" s="272">
        <f>$E496*VLOOKUP(I$485,Regional!$A$2:$B$7,2,FALSE)</f>
        <v>5777.3733049938401</v>
      </c>
      <c r="J496" s="273">
        <f>$E496*VLOOKUP(J$485,Regional!$A$2:$B$7,2,FALSE)</f>
        <v>5827.9210133692077</v>
      </c>
      <c r="K496" s="66">
        <f t="shared" si="198"/>
        <v>221203.66471993711</v>
      </c>
      <c r="L496" s="65">
        <f t="shared" si="199"/>
        <v>223968.71052893632</v>
      </c>
      <c r="M496" s="65">
        <f t="shared" si="199"/>
        <v>215253.28613897081</v>
      </c>
      <c r="N496" s="65">
        <f t="shared" si="199"/>
        <v>227176.1636673754</v>
      </c>
      <c r="O496" s="65">
        <f t="shared" si="199"/>
        <v>222486.64597531277</v>
      </c>
      <c r="P496" s="133">
        <f t="shared" si="199"/>
        <v>224433.23822484817</v>
      </c>
      <c r="Q496" s="185">
        <f>VLOOKUP(B496,Valores!$A$2:$P$300,14,FALSE)</f>
        <v>1</v>
      </c>
      <c r="R496" s="185">
        <f>VLOOKUP(B496,Valores!$A$2:$P$300,15,FALSE)</f>
        <v>3.1300000000000001E-2</v>
      </c>
      <c r="S496" s="186">
        <f t="shared" si="200"/>
        <v>0</v>
      </c>
      <c r="T496" s="186">
        <f t="shared" si="196"/>
        <v>0</v>
      </c>
      <c r="U496" s="186">
        <f t="shared" si="196"/>
        <v>0</v>
      </c>
      <c r="V496" s="186">
        <f t="shared" si="196"/>
        <v>0</v>
      </c>
      <c r="W496" s="186">
        <f t="shared" si="196"/>
        <v>0</v>
      </c>
      <c r="Y496" s="174">
        <f t="shared" si="201"/>
        <v>223968.71052893632</v>
      </c>
      <c r="Z496" s="31">
        <f t="shared" si="201"/>
        <v>215253.28613897081</v>
      </c>
      <c r="AA496" s="31">
        <f t="shared" si="201"/>
        <v>227176.1636673754</v>
      </c>
      <c r="AB496" s="31">
        <f t="shared" si="201"/>
        <v>222486.64597531277</v>
      </c>
      <c r="AC496" s="220">
        <f t="shared" si="201"/>
        <v>224433.23822484817</v>
      </c>
      <c r="AE496" s="186">
        <f t="shared" si="197"/>
        <v>223968.71052893632</v>
      </c>
      <c r="AF496" s="29">
        <f t="shared" si="197"/>
        <v>215253.28613897081</v>
      </c>
      <c r="AG496" s="29">
        <f t="shared" si="197"/>
        <v>227176.1636673754</v>
      </c>
      <c r="AH496" s="29">
        <f t="shared" si="197"/>
        <v>222486.64597531277</v>
      </c>
      <c r="AI496" s="187">
        <f t="shared" si="197"/>
        <v>224433.23822484817</v>
      </c>
    </row>
    <row r="497" spans="1:35" x14ac:dyDescent="0.2">
      <c r="A497" s="250">
        <v>12</v>
      </c>
      <c r="B497" s="1" t="s">
        <v>247</v>
      </c>
      <c r="C497" s="1" t="str">
        <f>VLOOKUP(B497,Valores!$A$2:$F$223,5,FALSE)</f>
        <v>m³</v>
      </c>
      <c r="D497" s="1">
        <v>0</v>
      </c>
      <c r="E497" s="64">
        <f>VLOOKUP($B497,Valores!$A$2:$G$300,6,FALSE)*VLOOKUP(VLOOKUP($B497,Indices_Poder!$B$5:$E$250,3,FALSE),Indices_Poder!$G$6:$N$28,4,FALSE)</f>
        <v>5744.0577699282558</v>
      </c>
      <c r="F497" s="272">
        <f>$E497*VLOOKUP(F$485,Regional!$A$2:$B$7,2,FALSE)</f>
        <v>5815.858492052359</v>
      </c>
      <c r="G497" s="272">
        <f>$E497*VLOOKUP(G$485,Regional!$A$2:$B$7,2,FALSE)</f>
        <v>5589.5426159171857</v>
      </c>
      <c r="H497" s="272">
        <f>$E497*VLOOKUP(H$485,Regional!$A$2:$B$7,2,FALSE)</f>
        <v>5899.1473297163184</v>
      </c>
      <c r="I497" s="272">
        <f>$E497*VLOOKUP(I$485,Regional!$A$2:$B$7,2,FALSE)</f>
        <v>5777.3733049938401</v>
      </c>
      <c r="J497" s="273">
        <f>$E497*VLOOKUP(J$485,Regional!$A$2:$B$7,2,FALSE)</f>
        <v>5827.9210133692077</v>
      </c>
      <c r="K497" s="66">
        <f t="shared" si="198"/>
        <v>0</v>
      </c>
      <c r="L497" s="65">
        <f t="shared" si="199"/>
        <v>0</v>
      </c>
      <c r="M497" s="65">
        <f t="shared" si="199"/>
        <v>0</v>
      </c>
      <c r="N497" s="65">
        <f t="shared" si="199"/>
        <v>0</v>
      </c>
      <c r="O497" s="65">
        <f t="shared" si="199"/>
        <v>0</v>
      </c>
      <c r="P497" s="133">
        <f t="shared" si="199"/>
        <v>0</v>
      </c>
      <c r="Q497" s="185">
        <f>VLOOKUP(B497,Valores!$A$2:$P$300,14,FALSE)</f>
        <v>1</v>
      </c>
      <c r="R497" s="185">
        <f>VLOOKUP(B497,Valores!$A$2:$P$300,15,FALSE)</f>
        <v>3.1300000000000001E-2</v>
      </c>
      <c r="S497" s="186">
        <f t="shared" si="200"/>
        <v>0</v>
      </c>
      <c r="T497" s="186">
        <f t="shared" si="196"/>
        <v>0</v>
      </c>
      <c r="U497" s="186">
        <f t="shared" si="196"/>
        <v>0</v>
      </c>
      <c r="V497" s="186">
        <f t="shared" si="196"/>
        <v>0</v>
      </c>
      <c r="W497" s="186">
        <f t="shared" si="196"/>
        <v>0</v>
      </c>
      <c r="Y497" s="174">
        <f t="shared" si="201"/>
        <v>0</v>
      </c>
      <c r="Z497" s="31">
        <f t="shared" si="201"/>
        <v>0</v>
      </c>
      <c r="AA497" s="31">
        <f t="shared" si="201"/>
        <v>0</v>
      </c>
      <c r="AB497" s="31">
        <f t="shared" si="201"/>
        <v>0</v>
      </c>
      <c r="AC497" s="220">
        <f t="shared" si="201"/>
        <v>0</v>
      </c>
      <c r="AE497" s="186">
        <f t="shared" si="197"/>
        <v>0</v>
      </c>
      <c r="AF497" s="29">
        <f t="shared" si="197"/>
        <v>0</v>
      </c>
      <c r="AG497" s="29">
        <f t="shared" si="197"/>
        <v>0</v>
      </c>
      <c r="AH497" s="29">
        <f t="shared" si="197"/>
        <v>0</v>
      </c>
      <c r="AI497" s="187">
        <f t="shared" si="197"/>
        <v>0</v>
      </c>
    </row>
    <row r="498" spans="1:35" x14ac:dyDescent="0.2">
      <c r="A498" s="250">
        <v>13</v>
      </c>
      <c r="B498" s="1" t="s">
        <v>248</v>
      </c>
      <c r="C498" s="1" t="str">
        <f>VLOOKUP(B498,Valores!$A$2:$F$223,5,FALSE)</f>
        <v>m³</v>
      </c>
      <c r="D498" s="1">
        <v>0</v>
      </c>
      <c r="E498" s="64">
        <f>VLOOKUP($B498,Valores!$A$2:$G$300,6,FALSE)*VLOOKUP(VLOOKUP($B498,Indices_Poder!$B$5:$E$250,3,FALSE),Indices_Poder!$G$6:$N$28,4,FALSE)</f>
        <v>5744.0577699282558</v>
      </c>
      <c r="F498" s="272">
        <f>$E498*VLOOKUP(F$485,Regional!$A$2:$B$7,2,FALSE)</f>
        <v>5815.858492052359</v>
      </c>
      <c r="G498" s="272">
        <f>$E498*VLOOKUP(G$485,Regional!$A$2:$B$7,2,FALSE)</f>
        <v>5589.5426159171857</v>
      </c>
      <c r="H498" s="272">
        <f>$E498*VLOOKUP(H$485,Regional!$A$2:$B$7,2,FALSE)</f>
        <v>5899.1473297163184</v>
      </c>
      <c r="I498" s="272">
        <f>$E498*VLOOKUP(I$485,Regional!$A$2:$B$7,2,FALSE)</f>
        <v>5777.3733049938401</v>
      </c>
      <c r="J498" s="273">
        <f>$E498*VLOOKUP(J$485,Regional!$A$2:$B$7,2,FALSE)</f>
        <v>5827.9210133692077</v>
      </c>
      <c r="K498" s="66">
        <f t="shared" si="198"/>
        <v>0</v>
      </c>
      <c r="L498" s="65">
        <f t="shared" si="199"/>
        <v>0</v>
      </c>
      <c r="M498" s="65">
        <f t="shared" si="199"/>
        <v>0</v>
      </c>
      <c r="N498" s="65">
        <f t="shared" si="199"/>
        <v>0</v>
      </c>
      <c r="O498" s="65">
        <f t="shared" si="199"/>
        <v>0</v>
      </c>
      <c r="P498" s="133">
        <f t="shared" si="199"/>
        <v>0</v>
      </c>
      <c r="Q498" s="185">
        <f>VLOOKUP(B498,Valores!$A$2:$P$300,14,FALSE)</f>
        <v>1</v>
      </c>
      <c r="R498" s="185">
        <f>VLOOKUP(B498,Valores!$A$2:$P$300,15,FALSE)</f>
        <v>3.1300000000000001E-2</v>
      </c>
      <c r="S498" s="186">
        <f t="shared" si="200"/>
        <v>0</v>
      </c>
      <c r="T498" s="186">
        <f t="shared" si="196"/>
        <v>0</v>
      </c>
      <c r="U498" s="186">
        <f t="shared" si="196"/>
        <v>0</v>
      </c>
      <c r="V498" s="186">
        <f t="shared" si="196"/>
        <v>0</v>
      </c>
      <c r="W498" s="186">
        <f t="shared" si="196"/>
        <v>0</v>
      </c>
      <c r="Y498" s="174">
        <f t="shared" si="201"/>
        <v>0</v>
      </c>
      <c r="Z498" s="31">
        <f t="shared" si="201"/>
        <v>0</v>
      </c>
      <c r="AA498" s="31">
        <f t="shared" si="201"/>
        <v>0</v>
      </c>
      <c r="AB498" s="31">
        <f t="shared" si="201"/>
        <v>0</v>
      </c>
      <c r="AC498" s="220">
        <f t="shared" si="201"/>
        <v>0</v>
      </c>
      <c r="AE498" s="186">
        <f t="shared" si="197"/>
        <v>0</v>
      </c>
      <c r="AF498" s="29">
        <f t="shared" si="197"/>
        <v>0</v>
      </c>
      <c r="AG498" s="29">
        <f t="shared" si="197"/>
        <v>0</v>
      </c>
      <c r="AH498" s="29">
        <f t="shared" si="197"/>
        <v>0</v>
      </c>
      <c r="AI498" s="187">
        <f t="shared" si="197"/>
        <v>0</v>
      </c>
    </row>
    <row r="499" spans="1:35" x14ac:dyDescent="0.2">
      <c r="A499" s="250">
        <v>14</v>
      </c>
      <c r="B499" s="1" t="s">
        <v>217</v>
      </c>
      <c r="C499" s="1" t="str">
        <f>VLOOKUP(B499,Valores!$A$2:$F$223,5,FALSE)</f>
        <v>m³</v>
      </c>
      <c r="D499" s="135">
        <v>60</v>
      </c>
      <c r="E499" s="64">
        <f>VLOOKUP($B499,Valores!$A$2:$G$300,6,FALSE)*VLOOKUP(VLOOKUP($B499,Indices_Poder!$B$5:$E$250,3,FALSE),Indices_Poder!$G$6:$N$28,4,FALSE)</f>
        <v>5744.0577699282558</v>
      </c>
      <c r="F499" s="272">
        <f>$E499*VLOOKUP(F$485,Regional!$A$2:$B$7,2,FALSE)</f>
        <v>5815.858492052359</v>
      </c>
      <c r="G499" s="272">
        <f>$E499*VLOOKUP(G$485,Regional!$A$2:$B$7,2,FALSE)</f>
        <v>5589.5426159171857</v>
      </c>
      <c r="H499" s="272">
        <f>$E499*VLOOKUP(H$485,Regional!$A$2:$B$7,2,FALSE)</f>
        <v>5899.1473297163184</v>
      </c>
      <c r="I499" s="272">
        <f>$E499*VLOOKUP(I$485,Regional!$A$2:$B$7,2,FALSE)</f>
        <v>5777.3733049938401</v>
      </c>
      <c r="J499" s="273">
        <f>$E499*VLOOKUP(J$485,Regional!$A$2:$B$7,2,FALSE)</f>
        <v>5827.9210133692077</v>
      </c>
      <c r="K499" s="74">
        <f t="shared" si="198"/>
        <v>344643.46619569534</v>
      </c>
      <c r="L499" s="253">
        <f t="shared" si="199"/>
        <v>348951.50952314155</v>
      </c>
      <c r="M499" s="253">
        <f t="shared" si="199"/>
        <v>335372.55695503112</v>
      </c>
      <c r="N499" s="253">
        <f t="shared" si="199"/>
        <v>353948.83978297911</v>
      </c>
      <c r="O499" s="253">
        <f t="shared" si="199"/>
        <v>346642.39829963038</v>
      </c>
      <c r="P499" s="254">
        <f t="shared" si="199"/>
        <v>349675.26080215245</v>
      </c>
      <c r="Q499" s="185">
        <f>VLOOKUP(B499,Valores!$A$2:$P$300,14,FALSE)</f>
        <v>1</v>
      </c>
      <c r="R499" s="185">
        <f>VLOOKUP(B499,Valores!$A$2:$P$300,15,FALSE)</f>
        <v>3.1300000000000001E-2</v>
      </c>
      <c r="S499" s="186">
        <f t="shared" si="200"/>
        <v>0</v>
      </c>
      <c r="T499" s="186">
        <f t="shared" si="196"/>
        <v>0</v>
      </c>
      <c r="U499" s="186">
        <f t="shared" si="196"/>
        <v>0</v>
      </c>
      <c r="V499" s="186">
        <f t="shared" si="196"/>
        <v>0</v>
      </c>
      <c r="W499" s="186">
        <f t="shared" si="196"/>
        <v>0</v>
      </c>
      <c r="Y499" s="174">
        <f t="shared" si="201"/>
        <v>348951.50952314155</v>
      </c>
      <c r="Z499" s="31">
        <f t="shared" si="201"/>
        <v>335372.55695503112</v>
      </c>
      <c r="AA499" s="31">
        <f t="shared" si="201"/>
        <v>353948.83978297911</v>
      </c>
      <c r="AB499" s="31">
        <f t="shared" si="201"/>
        <v>346642.39829963038</v>
      </c>
      <c r="AC499" s="220">
        <f t="shared" si="201"/>
        <v>349675.26080215245</v>
      </c>
      <c r="AE499" s="186">
        <f t="shared" si="197"/>
        <v>348951.50952314155</v>
      </c>
      <c r="AF499" s="29">
        <f t="shared" si="197"/>
        <v>335372.55695503112</v>
      </c>
      <c r="AG499" s="29">
        <f t="shared" si="197"/>
        <v>353948.83978297911</v>
      </c>
      <c r="AH499" s="29">
        <f t="shared" si="197"/>
        <v>346642.39829963038</v>
      </c>
      <c r="AI499" s="187">
        <f t="shared" si="197"/>
        <v>349675.26080215245</v>
      </c>
    </row>
    <row r="500" spans="1:35" s="29" customFormat="1" x14ac:dyDescent="0.2">
      <c r="A500" s="79"/>
      <c r="B500" s="80" t="s">
        <v>143</v>
      </c>
      <c r="C500" s="80"/>
      <c r="D500" s="81"/>
      <c r="E500" s="82"/>
      <c r="F500" s="83"/>
      <c r="G500" s="83"/>
      <c r="H500" s="83"/>
      <c r="I500" s="83"/>
      <c r="J500" s="83"/>
      <c r="K500" s="192">
        <f t="shared" ref="K500:P500" si="202">SUM(K486:K499)</f>
        <v>14134886.275012173</v>
      </c>
      <c r="L500" s="83">
        <f t="shared" si="202"/>
        <v>14311572.353449827</v>
      </c>
      <c r="M500" s="83">
        <f t="shared" si="202"/>
        <v>13754657.834214345</v>
      </c>
      <c r="N500" s="83">
        <f t="shared" si="202"/>
        <v>14516528.204437502</v>
      </c>
      <c r="O500" s="83">
        <f t="shared" si="202"/>
        <v>14216868.615407243</v>
      </c>
      <c r="P500" s="83">
        <f t="shared" si="202"/>
        <v>14341255.614627348</v>
      </c>
      <c r="S500" s="174">
        <f>SUMIF($Q486:$Q499,"&lt;&gt;Rateio",AE486:AE499)</f>
        <v>14311572.353449827</v>
      </c>
      <c r="T500" s="174">
        <f>SUMIF($Q486:$Q499,"&lt;&gt;Rateio",AF486:AF499)</f>
        <v>13754657.834214345</v>
      </c>
      <c r="U500" s="174">
        <f>SUMIF($Q486:$Q499,"&lt;&gt;Rateio",AG486:AG499)</f>
        <v>14516528.204437502</v>
      </c>
      <c r="V500" s="174">
        <f>SUMIF($Q486:$Q499,"&lt;&gt;Rateio",AH486:AH499)</f>
        <v>14216868.615407243</v>
      </c>
      <c r="W500" s="214">
        <f>SUMIF($Q486:$Q499,"&lt;&gt;Rateio",AI486:AI499)</f>
        <v>14341255.614627348</v>
      </c>
      <c r="Y500" s="186"/>
      <c r="AC500" s="187"/>
      <c r="AE500" s="186"/>
      <c r="AI500" s="187"/>
    </row>
    <row r="501" spans="1:35" s="29" customFormat="1" ht="12.75" hidden="1" customHeight="1" x14ac:dyDescent="0.2">
      <c r="A501" s="79"/>
      <c r="B501" s="80"/>
      <c r="C501" s="80"/>
      <c r="D501" s="81"/>
      <c r="E501" s="137" t="s">
        <v>118</v>
      </c>
      <c r="F501" s="87" t="s">
        <v>129</v>
      </c>
      <c r="G501" s="87" t="s">
        <v>130</v>
      </c>
      <c r="H501" s="87" t="s">
        <v>142</v>
      </c>
      <c r="I501" s="87" t="s">
        <v>132</v>
      </c>
      <c r="J501" s="87" t="s">
        <v>133</v>
      </c>
      <c r="K501" s="88"/>
      <c r="L501" s="83"/>
      <c r="M501" s="83"/>
      <c r="N501" s="83"/>
      <c r="O501" s="83"/>
      <c r="P501" s="83"/>
      <c r="S501" s="186"/>
      <c r="T501" s="186"/>
      <c r="U501" s="186"/>
      <c r="V501" s="186"/>
      <c r="W501" s="219"/>
      <c r="Y501" s="186"/>
      <c r="AC501" s="187"/>
      <c r="AE501" s="186"/>
      <c r="AI501" s="187"/>
    </row>
    <row r="502" spans="1:35" s="29" customFormat="1" ht="12.75" hidden="1" customHeight="1" x14ac:dyDescent="0.2">
      <c r="A502" s="89"/>
      <c r="B502" s="90" t="s">
        <v>206</v>
      </c>
      <c r="C502" s="90"/>
      <c r="D502" s="91"/>
      <c r="E502" s="92" t="e">
        <f>(SUMIF(#REF!,"Obras civis",K486:K499)+#REF!)*3.98%</f>
        <v>#REF!</v>
      </c>
      <c r="F502" s="93" t="e">
        <f>(SUMIF(#REF!,"Obras civis",L486:L499)+#REF!)*3.98%</f>
        <v>#REF!</v>
      </c>
      <c r="G502" s="93" t="e">
        <f>(SUMIF(#REF!,"Obras civis",M486:M499)+#REF!)*3.98%</f>
        <v>#REF!</v>
      </c>
      <c r="H502" s="93" t="e">
        <f>(SUMIF(#REF!,"Obras civis",N486:N499)+#REF!)*3.98%</f>
        <v>#REF!</v>
      </c>
      <c r="I502" s="93" t="e">
        <f>(SUMIF(#REF!,"Obras civis",O486:O499)+#REF!)*3.98%</f>
        <v>#REF!</v>
      </c>
      <c r="J502" s="93" t="e">
        <f>(SUMIF(#REF!,"Obras civis",P486:P499)+#REF!)*3.98%</f>
        <v>#REF!</v>
      </c>
      <c r="K502" s="92"/>
      <c r="L502" s="93"/>
      <c r="M502" s="93"/>
      <c r="N502" s="93"/>
      <c r="O502" s="93"/>
      <c r="P502" s="93"/>
      <c r="S502" s="186"/>
      <c r="T502" s="186"/>
      <c r="U502" s="186"/>
      <c r="V502" s="186"/>
      <c r="W502" s="219"/>
      <c r="Y502" s="186"/>
      <c r="AC502" s="187"/>
      <c r="AE502" s="186"/>
      <c r="AI502" s="187"/>
    </row>
    <row r="503" spans="1:35" s="29" customFormat="1" ht="12.75" hidden="1" customHeight="1" x14ac:dyDescent="0.2">
      <c r="A503" s="89"/>
      <c r="B503" s="90" t="s">
        <v>145</v>
      </c>
      <c r="C503" s="97"/>
      <c r="D503" s="98"/>
      <c r="E503" s="99" t="e">
        <f>K500+#REF!+E502</f>
        <v>#REF!</v>
      </c>
      <c r="F503" s="100" t="e">
        <f>L500+#REF!+F502</f>
        <v>#REF!</v>
      </c>
      <c r="G503" s="100" t="e">
        <f>M500+#REF!+G502</f>
        <v>#REF!</v>
      </c>
      <c r="H503" s="100" t="e">
        <f>N500+#REF!+H502</f>
        <v>#REF!</v>
      </c>
      <c r="I503" s="100" t="e">
        <f>O500+#REF!+I502</f>
        <v>#REF!</v>
      </c>
      <c r="J503" s="100" t="e">
        <f>P500+#REF!+J502</f>
        <v>#REF!</v>
      </c>
      <c r="K503" s="99"/>
      <c r="L503" s="100"/>
      <c r="M503" s="100"/>
      <c r="N503" s="100"/>
      <c r="O503" s="100"/>
      <c r="P503" s="100"/>
      <c r="S503" s="186"/>
      <c r="T503" s="186"/>
      <c r="U503" s="186"/>
      <c r="V503" s="186"/>
      <c r="W503" s="219"/>
      <c r="Y503" s="186"/>
      <c r="AC503" s="187"/>
      <c r="AE503" s="186"/>
      <c r="AI503" s="187"/>
    </row>
    <row r="504" spans="1:35" s="29" customFormat="1" ht="12.75" hidden="1" customHeight="1" x14ac:dyDescent="0.2">
      <c r="A504" s="89"/>
      <c r="B504" s="90" t="s">
        <v>146</v>
      </c>
      <c r="C504" s="90"/>
      <c r="D504" s="91"/>
      <c r="E504" s="92" t="e">
        <f>E503*2.7%</f>
        <v>#REF!</v>
      </c>
      <c r="F504" s="93" t="e">
        <f>F503*2.7%</f>
        <v>#REF!</v>
      </c>
      <c r="G504" s="93" t="e">
        <f t="shared" ref="G504:J504" si="203">G503*2.7%</f>
        <v>#REF!</v>
      </c>
      <c r="H504" s="93" t="e">
        <f t="shared" si="203"/>
        <v>#REF!</v>
      </c>
      <c r="I504" s="93" t="e">
        <f t="shared" si="203"/>
        <v>#REF!</v>
      </c>
      <c r="J504" s="93" t="e">
        <f t="shared" si="203"/>
        <v>#REF!</v>
      </c>
      <c r="K504" s="92"/>
      <c r="L504" s="93"/>
      <c r="M504" s="93"/>
      <c r="N504" s="93"/>
      <c r="O504" s="93"/>
      <c r="P504" s="93"/>
      <c r="S504" s="186"/>
      <c r="T504" s="186"/>
      <c r="U504" s="186"/>
      <c r="V504" s="186"/>
      <c r="W504" s="219"/>
      <c r="Y504" s="186"/>
      <c r="AC504" s="187"/>
      <c r="AE504" s="186"/>
      <c r="AI504" s="187"/>
    </row>
    <row r="505" spans="1:35" s="29" customFormat="1" ht="12.75" hidden="1" customHeight="1" x14ac:dyDescent="0.2">
      <c r="A505" s="89"/>
      <c r="B505" s="90" t="s">
        <v>147</v>
      </c>
      <c r="C505" s="97"/>
      <c r="D505" s="98"/>
      <c r="E505" s="99" t="e">
        <f>E503*1.4%</f>
        <v>#REF!</v>
      </c>
      <c r="F505" s="100" t="e">
        <f>F503*1.4%</f>
        <v>#REF!</v>
      </c>
      <c r="G505" s="100" t="e">
        <f t="shared" ref="G505:J505" si="204">G503*1.4%</f>
        <v>#REF!</v>
      </c>
      <c r="H505" s="100" t="e">
        <f t="shared" si="204"/>
        <v>#REF!</v>
      </c>
      <c r="I505" s="100" t="e">
        <f t="shared" si="204"/>
        <v>#REF!</v>
      </c>
      <c r="J505" s="100" t="e">
        <f t="shared" si="204"/>
        <v>#REF!</v>
      </c>
      <c r="K505" s="99"/>
      <c r="L505" s="100"/>
      <c r="M505" s="100"/>
      <c r="N505" s="100"/>
      <c r="O505" s="100"/>
      <c r="P505" s="100"/>
      <c r="S505" s="186"/>
      <c r="T505" s="186"/>
      <c r="U505" s="186"/>
      <c r="V505" s="186"/>
      <c r="W505" s="219"/>
      <c r="Y505" s="186"/>
      <c r="AC505" s="187"/>
      <c r="AE505" s="186"/>
      <c r="AI505" s="187"/>
    </row>
    <row r="506" spans="1:35" s="29" customFormat="1" ht="12.75" hidden="1" customHeight="1" x14ac:dyDescent="0.2">
      <c r="A506" s="89"/>
      <c r="B506" s="90" t="s">
        <v>148</v>
      </c>
      <c r="C506" s="90"/>
      <c r="D506" s="90"/>
      <c r="E506" s="92" t="e">
        <f>E503*3.99%</f>
        <v>#REF!</v>
      </c>
      <c r="F506" s="93" t="e">
        <f>F503*3.99%</f>
        <v>#REF!</v>
      </c>
      <c r="G506" s="93" t="e">
        <f t="shared" ref="G506:J506" si="205">G503*3.99%</f>
        <v>#REF!</v>
      </c>
      <c r="H506" s="93" t="e">
        <f t="shared" si="205"/>
        <v>#REF!</v>
      </c>
      <c r="I506" s="93" t="e">
        <f t="shared" si="205"/>
        <v>#REF!</v>
      </c>
      <c r="J506" s="93" t="e">
        <f t="shared" si="205"/>
        <v>#REF!</v>
      </c>
      <c r="K506" s="92"/>
      <c r="L506" s="93"/>
      <c r="M506" s="93"/>
      <c r="N506" s="93"/>
      <c r="O506" s="93"/>
      <c r="P506" s="93"/>
      <c r="S506" s="186"/>
      <c r="T506" s="186"/>
      <c r="U506" s="186"/>
      <c r="V506" s="186"/>
      <c r="W506" s="219"/>
      <c r="Y506" s="186"/>
      <c r="AC506" s="187"/>
      <c r="AE506" s="186"/>
      <c r="AI506" s="187"/>
    </row>
    <row r="507" spans="1:35" s="29" customFormat="1" ht="12.75" hidden="1" customHeight="1" x14ac:dyDescent="0.2">
      <c r="A507" s="89"/>
      <c r="B507" s="104" t="s">
        <v>149</v>
      </c>
      <c r="C507" s="104"/>
      <c r="D507" s="105"/>
      <c r="E507" s="106" t="e">
        <f>E503*2.7%</f>
        <v>#REF!</v>
      </c>
      <c r="F507" s="107" t="e">
        <f>F503*2.7%</f>
        <v>#REF!</v>
      </c>
      <c r="G507" s="107" t="e">
        <f t="shared" ref="G507:J507" si="206">G503*2.7%</f>
        <v>#REF!</v>
      </c>
      <c r="H507" s="107" t="e">
        <f t="shared" si="206"/>
        <v>#REF!</v>
      </c>
      <c r="I507" s="107" t="e">
        <f t="shared" si="206"/>
        <v>#REF!</v>
      </c>
      <c r="J507" s="107" t="e">
        <f t="shared" si="206"/>
        <v>#REF!</v>
      </c>
      <c r="K507" s="106"/>
      <c r="L507" s="107"/>
      <c r="M507" s="107"/>
      <c r="N507" s="107"/>
      <c r="O507" s="107"/>
      <c r="P507" s="107"/>
      <c r="S507" s="186"/>
      <c r="T507" s="186"/>
      <c r="U507" s="186"/>
      <c r="V507" s="186"/>
      <c r="W507" s="219"/>
      <c r="Y507" s="186"/>
      <c r="AC507" s="187"/>
      <c r="AE507" s="186"/>
      <c r="AI507" s="187"/>
    </row>
    <row r="508" spans="1:35" s="29" customFormat="1" ht="12.75" hidden="1" customHeight="1" x14ac:dyDescent="0.2">
      <c r="A508" s="89"/>
      <c r="B508" s="90" t="s">
        <v>150</v>
      </c>
      <c r="C508" s="90"/>
      <c r="D508" s="91"/>
      <c r="E508" s="106" t="e">
        <f>E503+E504+E505+E506+E507</f>
        <v>#REF!</v>
      </c>
      <c r="F508" s="93" t="e">
        <f>F503+F504+F505+F506+F507</f>
        <v>#REF!</v>
      </c>
      <c r="G508" s="93" t="e">
        <f t="shared" ref="G508:J508" si="207">G503+G504+G505+G506+G507</f>
        <v>#REF!</v>
      </c>
      <c r="H508" s="93" t="e">
        <f t="shared" si="207"/>
        <v>#REF!</v>
      </c>
      <c r="I508" s="93" t="e">
        <f t="shared" si="207"/>
        <v>#REF!</v>
      </c>
      <c r="J508" s="93" t="e">
        <f t="shared" si="207"/>
        <v>#REF!</v>
      </c>
      <c r="K508" s="92"/>
      <c r="L508" s="93"/>
      <c r="M508" s="93"/>
      <c r="N508" s="93"/>
      <c r="O508" s="93"/>
      <c r="P508" s="93"/>
      <c r="S508" s="186"/>
      <c r="T508" s="186"/>
      <c r="U508" s="186"/>
      <c r="V508" s="186"/>
      <c r="W508" s="219"/>
      <c r="Y508" s="186"/>
      <c r="AC508" s="187"/>
      <c r="AE508" s="186"/>
      <c r="AI508" s="187"/>
    </row>
    <row r="509" spans="1:35" s="29" customFormat="1" ht="12.75" hidden="1" customHeight="1" x14ac:dyDescent="0.2">
      <c r="A509" s="90"/>
      <c r="B509" s="90" t="s">
        <v>151</v>
      </c>
      <c r="C509" s="90"/>
      <c r="D509" s="91"/>
      <c r="E509" s="92" t="e">
        <f t="shared" ref="E509:J509" si="208">E508*3%</f>
        <v>#REF!</v>
      </c>
      <c r="F509" s="93" t="e">
        <f t="shared" si="208"/>
        <v>#REF!</v>
      </c>
      <c r="G509" s="93" t="e">
        <f t="shared" si="208"/>
        <v>#REF!</v>
      </c>
      <c r="H509" s="93" t="e">
        <f t="shared" si="208"/>
        <v>#REF!</v>
      </c>
      <c r="I509" s="93" t="e">
        <f t="shared" si="208"/>
        <v>#REF!</v>
      </c>
      <c r="J509" s="93" t="e">
        <f t="shared" si="208"/>
        <v>#REF!</v>
      </c>
      <c r="K509" s="92"/>
      <c r="L509" s="93"/>
      <c r="M509" s="93"/>
      <c r="N509" s="93"/>
      <c r="O509" s="93"/>
      <c r="P509" s="93"/>
      <c r="S509" s="186"/>
      <c r="T509" s="186"/>
      <c r="U509" s="186"/>
      <c r="V509" s="186"/>
      <c r="W509" s="219"/>
      <c r="Y509" s="186"/>
      <c r="AC509" s="187"/>
      <c r="AE509" s="186"/>
      <c r="AI509" s="187"/>
    </row>
    <row r="510" spans="1:35" s="29" customFormat="1" ht="12.75" hidden="1" customHeight="1" x14ac:dyDescent="0.2">
      <c r="A510" s="110"/>
      <c r="B510" s="110" t="s">
        <v>152</v>
      </c>
      <c r="C510" s="110"/>
      <c r="D510" s="111"/>
      <c r="E510" s="112" t="e">
        <f>E508*2.7%</f>
        <v>#REF!</v>
      </c>
      <c r="F510" s="103" t="e">
        <f>F508*2.7%</f>
        <v>#REF!</v>
      </c>
      <c r="G510" s="103" t="e">
        <f t="shared" ref="G510:J510" si="209">G508*2.7%</f>
        <v>#REF!</v>
      </c>
      <c r="H510" s="103" t="e">
        <f t="shared" si="209"/>
        <v>#REF!</v>
      </c>
      <c r="I510" s="103" t="e">
        <f t="shared" si="209"/>
        <v>#REF!</v>
      </c>
      <c r="J510" s="103" t="e">
        <f t="shared" si="209"/>
        <v>#REF!</v>
      </c>
      <c r="K510" s="112"/>
      <c r="L510" s="103"/>
      <c r="M510" s="103"/>
      <c r="N510" s="103"/>
      <c r="O510" s="103"/>
      <c r="P510" s="103"/>
      <c r="S510" s="186"/>
      <c r="T510" s="186"/>
      <c r="U510" s="186"/>
      <c r="V510" s="186"/>
      <c r="W510" s="219"/>
      <c r="Y510" s="186"/>
      <c r="AC510" s="187"/>
      <c r="AE510" s="186"/>
      <c r="AI510" s="187"/>
    </row>
    <row r="511" spans="1:35" s="29" customFormat="1" x14ac:dyDescent="0.2">
      <c r="A511" s="79"/>
      <c r="B511" s="80" t="s">
        <v>153</v>
      </c>
      <c r="C511" s="80"/>
      <c r="D511" s="81"/>
      <c r="E511" s="82">
        <f>K500*(1+Entrada!$K$13)</f>
        <v>20636933.961517774</v>
      </c>
      <c r="F511" s="83">
        <f>L500*(1+Entrada!$K$13)</f>
        <v>20894895.636036746</v>
      </c>
      <c r="G511" s="83">
        <f>M500*(1+Entrada!$K$13)</f>
        <v>20081800.437952943</v>
      </c>
      <c r="H511" s="83">
        <f>N500*(1+Entrada!$K$13)</f>
        <v>21194131.178478751</v>
      </c>
      <c r="I511" s="83">
        <f>O500*(1+Entrada!$K$13)</f>
        <v>20756628.178494576</v>
      </c>
      <c r="J511" s="83">
        <f>P500*(1+Entrada!$K$13)</f>
        <v>20938233.19735593</v>
      </c>
      <c r="K511" s="82"/>
      <c r="L511" s="83"/>
      <c r="M511" s="83"/>
      <c r="N511" s="83"/>
      <c r="O511" s="83"/>
      <c r="P511" s="83"/>
      <c r="S511" s="174">
        <f>SUMIF($Q486:$Q499,"&lt;&gt;Rateio",Y486:Y499)</f>
        <v>14311572.353449827</v>
      </c>
      <c r="T511" s="174">
        <f>SUMIF($Q486:$Q499,"&lt;&gt;Rateio",Z486:Z499)</f>
        <v>13754657.834214345</v>
      </c>
      <c r="U511" s="174">
        <f>SUMIF($Q486:$Q499,"&lt;&gt;Rateio",AA486:AA499)</f>
        <v>14516528.204437502</v>
      </c>
      <c r="V511" s="174">
        <f>SUMIF($Q486:$Q499,"&lt;&gt;Rateio",AB486:AB499)</f>
        <v>14216868.615407243</v>
      </c>
      <c r="W511" s="214">
        <f>SUMIF($Q486:$Q499,"&lt;&gt;Rateio",AC486:AC499)</f>
        <v>14341255.614627348</v>
      </c>
      <c r="Y511" s="186"/>
      <c r="AC511" s="187"/>
      <c r="AE511" s="186"/>
      <c r="AI511" s="187"/>
    </row>
    <row r="512" spans="1:35" s="29" customFormat="1" x14ac:dyDescent="0.2">
      <c r="C512" s="231"/>
      <c r="E512" s="168">
        <f>AVERAGE(F512:J512)</f>
        <v>1</v>
      </c>
      <c r="F512" s="193">
        <f>S512</f>
        <v>1</v>
      </c>
      <c r="G512" s="194">
        <f>T512</f>
        <v>1</v>
      </c>
      <c r="H512" s="194">
        <f>U512</f>
        <v>1</v>
      </c>
      <c r="I512" s="194">
        <f>V512</f>
        <v>1</v>
      </c>
      <c r="J512" s="195">
        <f>W512</f>
        <v>1</v>
      </c>
      <c r="K512" s="233"/>
      <c r="L512" s="233"/>
      <c r="M512" s="233"/>
      <c r="N512" s="31"/>
      <c r="O512" s="31"/>
      <c r="P512" s="31"/>
      <c r="Q512" s="31"/>
      <c r="S512" s="196">
        <f>S500/S511</f>
        <v>1</v>
      </c>
      <c r="T512" s="196">
        <f>T500/T511</f>
        <v>1</v>
      </c>
      <c r="U512" s="196">
        <f>U500/U511</f>
        <v>1</v>
      </c>
      <c r="V512" s="196">
        <f>V500/V511</f>
        <v>1</v>
      </c>
      <c r="W512" s="255">
        <f>W500/W511</f>
        <v>1</v>
      </c>
      <c r="Y512" s="196"/>
      <c r="Z512" s="197"/>
      <c r="AA512" s="197"/>
      <c r="AB512" s="197"/>
      <c r="AC512" s="198"/>
      <c r="AE512" s="196"/>
      <c r="AF512" s="197"/>
      <c r="AG512" s="197"/>
      <c r="AH512" s="197"/>
      <c r="AI512" s="198"/>
    </row>
    <row r="513" spans="1:35" s="29" customFormat="1" x14ac:dyDescent="0.2">
      <c r="C513" s="231"/>
      <c r="E513" s="199"/>
      <c r="F513" s="200"/>
      <c r="G513" s="200"/>
      <c r="H513" s="200"/>
      <c r="I513" s="200"/>
      <c r="J513" s="200"/>
      <c r="K513" s="233"/>
      <c r="L513" s="233"/>
      <c r="M513" s="233"/>
      <c r="N513" s="31"/>
      <c r="O513" s="31"/>
      <c r="P513" s="31"/>
      <c r="Q513" s="31"/>
    </row>
    <row r="514" spans="1:35" s="29" customFormat="1" x14ac:dyDescent="0.2">
      <c r="C514" s="231"/>
      <c r="E514" s="199"/>
      <c r="F514" s="200"/>
      <c r="G514" s="200"/>
      <c r="H514" s="200"/>
      <c r="I514" s="200"/>
      <c r="J514" s="200"/>
      <c r="K514" s="233"/>
      <c r="L514" s="233"/>
      <c r="M514" s="233"/>
      <c r="N514" s="31"/>
      <c r="O514" s="31"/>
      <c r="P514" s="31"/>
      <c r="Q514" s="31"/>
    </row>
    <row r="515" spans="1:35" s="29" customFormat="1" x14ac:dyDescent="0.2">
      <c r="C515" s="231"/>
      <c r="E515" s="30"/>
      <c r="F515" s="28"/>
      <c r="G515" s="233"/>
      <c r="H515" s="233"/>
      <c r="I515" s="233"/>
      <c r="J515" s="233"/>
      <c r="K515" s="233"/>
      <c r="L515" s="233"/>
      <c r="M515" s="233"/>
      <c r="N515" s="31"/>
      <c r="O515" s="31"/>
      <c r="P515" s="31"/>
      <c r="Q515" s="31"/>
    </row>
    <row r="516" spans="1:35" s="35" customFormat="1" ht="12.75" customHeight="1" x14ac:dyDescent="0.25">
      <c r="B516" s="392" t="s">
        <v>329</v>
      </c>
      <c r="C516" s="232"/>
      <c r="D516" s="231"/>
      <c r="E516" s="233"/>
      <c r="F516" s="233"/>
      <c r="G516" s="231"/>
      <c r="H516" s="234"/>
      <c r="I516" s="235"/>
      <c r="J516" s="36"/>
      <c r="K516" s="36"/>
      <c r="L516" s="278"/>
      <c r="M516" s="36"/>
      <c r="N516" s="36"/>
      <c r="S516" s="171" t="s">
        <v>129</v>
      </c>
      <c r="T516" s="171" t="s">
        <v>130</v>
      </c>
      <c r="U516" s="171" t="s">
        <v>142</v>
      </c>
      <c r="V516" s="171" t="s">
        <v>132</v>
      </c>
      <c r="W516" s="213" t="s">
        <v>133</v>
      </c>
      <c r="Y516" s="171" t="s">
        <v>129</v>
      </c>
      <c r="Z516" s="171" t="s">
        <v>130</v>
      </c>
      <c r="AA516" s="171" t="s">
        <v>142</v>
      </c>
      <c r="AB516" s="171" t="s">
        <v>132</v>
      </c>
      <c r="AC516" s="213" t="s">
        <v>133</v>
      </c>
      <c r="AE516" s="171" t="s">
        <v>129</v>
      </c>
      <c r="AF516" s="171" t="s">
        <v>130</v>
      </c>
      <c r="AG516" s="171" t="s">
        <v>142</v>
      </c>
      <c r="AH516" s="171" t="s">
        <v>132</v>
      </c>
      <c r="AI516" s="213" t="s">
        <v>133</v>
      </c>
    </row>
    <row r="517" spans="1:35" s="35" customFormat="1" ht="12.75" customHeight="1" x14ac:dyDescent="0.2">
      <c r="B517" s="392"/>
      <c r="C517" s="236"/>
      <c r="D517" s="258"/>
      <c r="E517" s="267"/>
      <c r="F517" s="233"/>
      <c r="G517" s="258"/>
      <c r="H517" s="259"/>
      <c r="I517" s="259"/>
      <c r="J517" s="36"/>
      <c r="K517" s="36"/>
      <c r="L517" s="37"/>
      <c r="M517" s="36"/>
      <c r="N517" s="36"/>
      <c r="Q517" s="29" t="s">
        <v>202</v>
      </c>
      <c r="S517" s="174">
        <f>SUMIF($Q520:$Q533,"Rateio",L520:L533)+F545</f>
        <v>20914587.473878123</v>
      </c>
      <c r="T517" s="174">
        <f>SUMIF($Q520:$Q533,"Rateio",M520:M533)+G545</f>
        <v>20100725.995882273</v>
      </c>
      <c r="U517" s="174">
        <f>SUMIF($Q520:$Q533,"Rateio",N520:N533)+H545</f>
        <v>21214105.022886746</v>
      </c>
      <c r="V517" s="174">
        <f>SUMIF($Q520:$Q533,"Rateio",O520:O533)+I545</f>
        <v>20776189.709853448</v>
      </c>
      <c r="W517" s="214">
        <f>SUMIF($Q520:$Q533,"Rateio",P520:P533)+J545</f>
        <v>20957965.877527647</v>
      </c>
      <c r="Y517" s="215"/>
      <c r="AC517" s="175"/>
      <c r="AE517" s="215"/>
      <c r="AI517" s="175"/>
    </row>
    <row r="518" spans="1:35" s="44" customFormat="1" x14ac:dyDescent="0.2">
      <c r="A518" s="379" t="s">
        <v>136</v>
      </c>
      <c r="B518" s="393" t="s">
        <v>138</v>
      </c>
      <c r="C518" s="379" t="s">
        <v>3</v>
      </c>
      <c r="D518" s="396" t="s">
        <v>139</v>
      </c>
      <c r="E518" s="43">
        <f>$E$8</f>
        <v>44228</v>
      </c>
      <c r="F518" s="377" t="str">
        <f>$F$8</f>
        <v>Preço Unitário</v>
      </c>
      <c r="G518" s="377"/>
      <c r="H518" s="377"/>
      <c r="I518" s="377"/>
      <c r="J518" s="377"/>
      <c r="K518" s="43">
        <f>$K$8</f>
        <v>44228</v>
      </c>
      <c r="L518" s="378" t="str">
        <f>$L$8</f>
        <v>Preço Total</v>
      </c>
      <c r="M518" s="378"/>
      <c r="N518" s="378"/>
      <c r="O518" s="378"/>
      <c r="P518" s="378"/>
      <c r="Q518" s="176" t="s">
        <v>203</v>
      </c>
      <c r="S518" s="174">
        <f>SUMIF($R520:$R533,"UAR",L520:L533)</f>
        <v>0</v>
      </c>
      <c r="T518" s="174">
        <f>SUMIF($R520:$R533,"UAR",M520:M533)</f>
        <v>0</v>
      </c>
      <c r="U518" s="174">
        <f>SUMIF($R520:$R533,"UAR",N520:N533)</f>
        <v>0</v>
      </c>
      <c r="V518" s="174">
        <f>SUMIF($R520:$R533,"UAR",O520:O533)</f>
        <v>0</v>
      </c>
      <c r="W518" s="214">
        <f>SUMIF($R520:$R533,"UAR",P520:P533)</f>
        <v>0</v>
      </c>
      <c r="Y518" s="216"/>
      <c r="AC518" s="177"/>
      <c r="AE518" s="216"/>
      <c r="AI518" s="177"/>
    </row>
    <row r="519" spans="1:35" s="49" customFormat="1" x14ac:dyDescent="0.2">
      <c r="A519" s="380"/>
      <c r="B519" s="380"/>
      <c r="C519" s="379"/>
      <c r="D519" s="397"/>
      <c r="E519" s="45" t="s">
        <v>118</v>
      </c>
      <c r="F519" s="243" t="s">
        <v>129</v>
      </c>
      <c r="G519" s="243" t="s">
        <v>130</v>
      </c>
      <c r="H519" s="243" t="s">
        <v>142</v>
      </c>
      <c r="I519" s="243" t="s">
        <v>132</v>
      </c>
      <c r="J519" s="243" t="s">
        <v>133</v>
      </c>
      <c r="K519" s="45" t="s">
        <v>118</v>
      </c>
      <c r="L519" s="47" t="s">
        <v>129</v>
      </c>
      <c r="M519" s="47" t="s">
        <v>130</v>
      </c>
      <c r="N519" s="47" t="s">
        <v>142</v>
      </c>
      <c r="O519" s="47" t="s">
        <v>132</v>
      </c>
      <c r="P519" s="47" t="s">
        <v>133</v>
      </c>
      <c r="Q519" s="176" t="s">
        <v>204</v>
      </c>
      <c r="S519" s="181">
        <f>S518/S517</f>
        <v>0</v>
      </c>
      <c r="T519" s="181">
        <f>T518/T517</f>
        <v>0</v>
      </c>
      <c r="U519" s="181">
        <f>U518/U517</f>
        <v>0</v>
      </c>
      <c r="V519" s="181">
        <f>V518/V517</f>
        <v>0</v>
      </c>
      <c r="W519" s="217">
        <f>W518/W517</f>
        <v>0</v>
      </c>
      <c r="Y519" s="218"/>
      <c r="Z519" s="182"/>
      <c r="AA519" s="182"/>
      <c r="AB519" s="182"/>
      <c r="AC519" s="184"/>
      <c r="AE519" s="218"/>
      <c r="AF519" s="182"/>
      <c r="AG519" s="182"/>
      <c r="AH519" s="182"/>
      <c r="AI519" s="184"/>
    </row>
    <row r="520" spans="1:35" x14ac:dyDescent="0.2">
      <c r="A520" s="246">
        <v>1</v>
      </c>
      <c r="B520" s="116" t="s">
        <v>82</v>
      </c>
      <c r="C520" s="1" t="str">
        <f>VLOOKUP(B520,Valores!$A$2:$F$223,5,FALSE)</f>
        <v>unid.</v>
      </c>
      <c r="D520" s="247">
        <v>1</v>
      </c>
      <c r="E520" s="53">
        <f>EXP(10.90679)*POWER(Resumo!$C$82,0.38282)*POWER(Resumo!$D$82,0.00247)*POWER(Resumo!$E$82,0.45363)*(IF(Resumo!$F$82="ONAN/ONAF",0.8,IF(Resumo!$F$82="ONAN/ONAF/ONAF",1,1.1)))*1.024659*0.93*(1+Valores!$H$4)*(1+Valores!$I$4)*(1+Valores!$J$4)*VLOOKUP(VLOOKUP($B10,Indices_Poder!$B$5:$E$250,3,FALSE),Indices_Poder!$G$6:$N$28,8,FALSE)</f>
        <v>13307772.780286636</v>
      </c>
      <c r="F520" s="272">
        <f>$E520*VLOOKUP(F$519,Regional!$A$2:$B$7,2,FALSE)</f>
        <v>13474119.940040218</v>
      </c>
      <c r="G520" s="272">
        <f>$E520*VLOOKUP(G$519,Regional!$A$2:$B$7,2,FALSE)</f>
        <v>12949793.692496926</v>
      </c>
      <c r="H520" s="272">
        <f>$E520*VLOOKUP(H$519,Regional!$A$2:$B$7,2,FALSE)</f>
        <v>13667082.645354373</v>
      </c>
      <c r="I520" s="272">
        <f>$E520*VLOOKUP(I$519,Regional!$A$2:$B$7,2,FALSE)</f>
        <v>13384957.8624123</v>
      </c>
      <c r="J520" s="273">
        <f>$E520*VLOOKUP(J$519,Regional!$A$2:$B$7,2,FALSE)</f>
        <v>13502066.26287882</v>
      </c>
      <c r="K520" s="56">
        <f>D520*E520</f>
        <v>13307772.780286636</v>
      </c>
      <c r="L520" s="248">
        <f>D520*F520</f>
        <v>13474119.940040218</v>
      </c>
      <c r="M520" s="248">
        <f>D520*G520</f>
        <v>12949793.692496926</v>
      </c>
      <c r="N520" s="248">
        <f>D520*H520</f>
        <v>13667082.645354373</v>
      </c>
      <c r="O520" s="248">
        <f>D520*I520</f>
        <v>13384957.8624123</v>
      </c>
      <c r="P520" s="249">
        <f>D520*J520</f>
        <v>13502066.26287882</v>
      </c>
      <c r="Q520" s="185">
        <f>VLOOKUP(B520,Valores!$A$2:$P$300,14,FALSE)</f>
        <v>1</v>
      </c>
      <c r="R520" s="185">
        <f>VLOOKUP(B520,Valores!$A$2:$P$300,15,FALSE)</f>
        <v>2.86E-2</v>
      </c>
      <c r="S520" s="186">
        <f>IF($R520="UAR",L520*S$519,0)</f>
        <v>0</v>
      </c>
      <c r="T520" s="186">
        <f t="shared" ref="T520:W533" si="210">IF($R520="UAR",M520*T$519,0)</f>
        <v>0</v>
      </c>
      <c r="U520" s="186">
        <f t="shared" si="210"/>
        <v>0</v>
      </c>
      <c r="V520" s="186">
        <f t="shared" si="210"/>
        <v>0</v>
      </c>
      <c r="W520" s="186">
        <f t="shared" si="210"/>
        <v>0</v>
      </c>
      <c r="Y520" s="174">
        <f>L520+S520</f>
        <v>13474119.940040218</v>
      </c>
      <c r="Z520" s="31">
        <f>M520+T520</f>
        <v>12949793.692496926</v>
      </c>
      <c r="AA520" s="31">
        <f>N520+U520</f>
        <v>13667082.645354373</v>
      </c>
      <c r="AB520" s="31">
        <f>O520+V520</f>
        <v>13384957.8624123</v>
      </c>
      <c r="AC520" s="220">
        <f>P520+W520</f>
        <v>13502066.26287882</v>
      </c>
      <c r="AE520" s="186">
        <f t="shared" ref="AE520:AI533" si="211">IF($Q520="rateio",0,Y520*$Q520)</f>
        <v>13474119.940040218</v>
      </c>
      <c r="AF520" s="29">
        <f t="shared" si="211"/>
        <v>12949793.692496926</v>
      </c>
      <c r="AG520" s="29">
        <f t="shared" si="211"/>
        <v>13667082.645354373</v>
      </c>
      <c r="AH520" s="29">
        <f t="shared" si="211"/>
        <v>13384957.8624123</v>
      </c>
      <c r="AI520" s="187">
        <f t="shared" si="211"/>
        <v>13502066.26287882</v>
      </c>
    </row>
    <row r="521" spans="1:35" x14ac:dyDescent="0.2">
      <c r="A521" s="250">
        <v>2</v>
      </c>
      <c r="B521" s="1" t="s">
        <v>238</v>
      </c>
      <c r="C521" s="1" t="str">
        <f>VLOOKUP(B521,Valores!$A$2:$F$223,5,FALSE)</f>
        <v>unid.</v>
      </c>
      <c r="D521" s="1">
        <v>0</v>
      </c>
      <c r="E521" s="64">
        <f>VLOOKUP($B521,Valores!$A$2:$G$300,6,FALSE)*VLOOKUP(VLOOKUP($B521,Indices_Poder!$B$5:$E$250,3,FALSE),Indices_Poder!$G$6:$N$28,4,FALSE)</f>
        <v>2604.1258136719553</v>
      </c>
      <c r="F521" s="272">
        <f>$E521*VLOOKUP(F$519,Regional!$A$2:$B$7,2,FALSE)</f>
        <v>2636.6773863428548</v>
      </c>
      <c r="G521" s="272">
        <f>$E521*VLOOKUP(G$519,Regional!$A$2:$B$7,2,FALSE)</f>
        <v>2534.0748292841795</v>
      </c>
      <c r="H521" s="272">
        <f>$E521*VLOOKUP(H$519,Regional!$A$2:$B$7,2,FALSE)</f>
        <v>2674.4372106410979</v>
      </c>
      <c r="I521" s="272">
        <f>$E521*VLOOKUP(I$519,Regional!$A$2:$B$7,2,FALSE)</f>
        <v>2619.2297433912527</v>
      </c>
      <c r="J521" s="273">
        <f>$E521*VLOOKUP(J$519,Regional!$A$2:$B$7,2,FALSE)</f>
        <v>2642.1460505515656</v>
      </c>
      <c r="K521" s="66">
        <f t="shared" ref="K521:K533" si="212">D521*E521</f>
        <v>0</v>
      </c>
      <c r="L521" s="65">
        <f t="shared" ref="L521:P533" si="213">$D521*F521</f>
        <v>0</v>
      </c>
      <c r="M521" s="65">
        <f t="shared" si="213"/>
        <v>0</v>
      </c>
      <c r="N521" s="65">
        <f t="shared" si="213"/>
        <v>0</v>
      </c>
      <c r="O521" s="65">
        <f t="shared" si="213"/>
        <v>0</v>
      </c>
      <c r="P521" s="133">
        <f t="shared" si="213"/>
        <v>0</v>
      </c>
      <c r="Q521" s="185">
        <f>VLOOKUP(B521,Valores!$A$2:$P$300,14,FALSE)</f>
        <v>1</v>
      </c>
      <c r="R521" s="185">
        <f>VLOOKUP(B521,Valores!$A$2:$P$300,15,FALSE)</f>
        <v>2.7E-2</v>
      </c>
      <c r="S521" s="186">
        <f t="shared" ref="S521:S533" si="214">IF($R521="UAR",L521*S$519,0)</f>
        <v>0</v>
      </c>
      <c r="T521" s="186">
        <f t="shared" si="210"/>
        <v>0</v>
      </c>
      <c r="U521" s="186">
        <f t="shared" si="210"/>
        <v>0</v>
      </c>
      <c r="V521" s="186">
        <f t="shared" si="210"/>
        <v>0</v>
      </c>
      <c r="W521" s="186">
        <f t="shared" si="210"/>
        <v>0</v>
      </c>
      <c r="Y521" s="174">
        <f t="shared" ref="Y521:AC533" si="215">L521+S521</f>
        <v>0</v>
      </c>
      <c r="Z521" s="31">
        <f t="shared" si="215"/>
        <v>0</v>
      </c>
      <c r="AA521" s="31">
        <f t="shared" si="215"/>
        <v>0</v>
      </c>
      <c r="AB521" s="31">
        <f t="shared" si="215"/>
        <v>0</v>
      </c>
      <c r="AC521" s="220">
        <f t="shared" si="215"/>
        <v>0</v>
      </c>
      <c r="AE521" s="186">
        <f t="shared" si="211"/>
        <v>0</v>
      </c>
      <c r="AF521" s="29">
        <f t="shared" si="211"/>
        <v>0</v>
      </c>
      <c r="AG521" s="29">
        <f t="shared" si="211"/>
        <v>0</v>
      </c>
      <c r="AH521" s="29">
        <f t="shared" si="211"/>
        <v>0</v>
      </c>
      <c r="AI521" s="187">
        <f t="shared" si="211"/>
        <v>0</v>
      </c>
    </row>
    <row r="522" spans="1:35" x14ac:dyDescent="0.2">
      <c r="A522" s="250">
        <v>3</v>
      </c>
      <c r="B522" s="1" t="s">
        <v>239</v>
      </c>
      <c r="C522" s="1" t="str">
        <f>VLOOKUP(B522,Valores!$A$2:$F$223,5,FALSE)</f>
        <v>unid.</v>
      </c>
      <c r="D522" s="1">
        <v>0</v>
      </c>
      <c r="E522" s="64">
        <f>VLOOKUP($B522,Valores!$A$2:$G$300,6,FALSE)*VLOOKUP(VLOOKUP($B522,Indices_Poder!$B$5:$E$250,3,FALSE),Indices_Poder!$G$6:$N$28,4,FALSE)</f>
        <v>2604.1258136719553</v>
      </c>
      <c r="F522" s="272">
        <f>$E522*VLOOKUP(F$519,Regional!$A$2:$B$7,2,FALSE)</f>
        <v>2636.6773863428548</v>
      </c>
      <c r="G522" s="272">
        <f>$E522*VLOOKUP(G$519,Regional!$A$2:$B$7,2,FALSE)</f>
        <v>2534.0748292841795</v>
      </c>
      <c r="H522" s="272">
        <f>$E522*VLOOKUP(H$519,Regional!$A$2:$B$7,2,FALSE)</f>
        <v>2674.4372106410979</v>
      </c>
      <c r="I522" s="272">
        <f>$E522*VLOOKUP(I$519,Regional!$A$2:$B$7,2,FALSE)</f>
        <v>2619.2297433912527</v>
      </c>
      <c r="J522" s="273">
        <f>$E522*VLOOKUP(J$519,Regional!$A$2:$B$7,2,FALSE)</f>
        <v>2642.1460505515656</v>
      </c>
      <c r="K522" s="66">
        <f t="shared" si="212"/>
        <v>0</v>
      </c>
      <c r="L522" s="65">
        <f t="shared" si="213"/>
        <v>0</v>
      </c>
      <c r="M522" s="65">
        <f t="shared" si="213"/>
        <v>0</v>
      </c>
      <c r="N522" s="65">
        <f t="shared" si="213"/>
        <v>0</v>
      </c>
      <c r="O522" s="65">
        <f t="shared" si="213"/>
        <v>0</v>
      </c>
      <c r="P522" s="133">
        <f t="shared" si="213"/>
        <v>0</v>
      </c>
      <c r="Q522" s="185">
        <f>VLOOKUP(B522,Valores!$A$2:$P$300,14,FALSE)</f>
        <v>1</v>
      </c>
      <c r="R522" s="185">
        <f>VLOOKUP(B522,Valores!$A$2:$P$300,15,FALSE)</f>
        <v>2.7E-2</v>
      </c>
      <c r="S522" s="186">
        <f t="shared" si="214"/>
        <v>0</v>
      </c>
      <c r="T522" s="186">
        <f t="shared" si="210"/>
        <v>0</v>
      </c>
      <c r="U522" s="186">
        <f t="shared" si="210"/>
        <v>0</v>
      </c>
      <c r="V522" s="186">
        <f t="shared" si="210"/>
        <v>0</v>
      </c>
      <c r="W522" s="186">
        <f t="shared" si="210"/>
        <v>0</v>
      </c>
      <c r="Y522" s="174">
        <f t="shared" si="215"/>
        <v>0</v>
      </c>
      <c r="Z522" s="31">
        <f t="shared" si="215"/>
        <v>0</v>
      </c>
      <c r="AA522" s="31">
        <f t="shared" si="215"/>
        <v>0</v>
      </c>
      <c r="AB522" s="31">
        <f t="shared" si="215"/>
        <v>0</v>
      </c>
      <c r="AC522" s="220">
        <f t="shared" si="215"/>
        <v>0</v>
      </c>
      <c r="AE522" s="186">
        <f t="shared" si="211"/>
        <v>0</v>
      </c>
      <c r="AF522" s="29">
        <f t="shared" si="211"/>
        <v>0</v>
      </c>
      <c r="AG522" s="29">
        <f t="shared" si="211"/>
        <v>0</v>
      </c>
      <c r="AH522" s="29">
        <f t="shared" si="211"/>
        <v>0</v>
      </c>
      <c r="AI522" s="187">
        <f t="shared" si="211"/>
        <v>0</v>
      </c>
    </row>
    <row r="523" spans="1:35" x14ac:dyDescent="0.2">
      <c r="A523" s="250">
        <v>4</v>
      </c>
      <c r="B523" s="1" t="s">
        <v>30</v>
      </c>
      <c r="C523" s="1" t="str">
        <f>VLOOKUP(B523,Valores!$A$2:$F$223,5,FALSE)</f>
        <v>unid.</v>
      </c>
      <c r="D523" s="1">
        <v>1</v>
      </c>
      <c r="E523" s="64">
        <f>VLOOKUP($B523,Valores!$A$2:$G$300,6,FALSE)*VLOOKUP(VLOOKUP($B523,Indices_Poder!$B$5:$E$250,3,FALSE),Indices_Poder!$G$6:$N$28,4,FALSE)</f>
        <v>54015.592521526502</v>
      </c>
      <c r="F523" s="272">
        <f>$E523*VLOOKUP(F$519,Regional!$A$2:$B$7,2,FALSE)</f>
        <v>54690.78742804558</v>
      </c>
      <c r="G523" s="272">
        <f>$E523*VLOOKUP(G$519,Regional!$A$2:$B$7,2,FALSE)</f>
        <v>52562.57308269744</v>
      </c>
      <c r="H523" s="272">
        <f>$E523*VLOOKUP(H$519,Regional!$A$2:$B$7,2,FALSE)</f>
        <v>55474.01351960771</v>
      </c>
      <c r="I523" s="272">
        <f>$E523*VLOOKUP(I$519,Regional!$A$2:$B$7,2,FALSE)</f>
        <v>54328.882958151356</v>
      </c>
      <c r="J523" s="273">
        <f>$E523*VLOOKUP(J$519,Regional!$A$2:$B$7,2,FALSE)</f>
        <v>54804.220172340785</v>
      </c>
      <c r="K523" s="66">
        <f>D523*E523</f>
        <v>54015.592521526502</v>
      </c>
      <c r="L523" s="65">
        <f>$D523*F523</f>
        <v>54690.78742804558</v>
      </c>
      <c r="M523" s="65">
        <f>$D523*G523</f>
        <v>52562.57308269744</v>
      </c>
      <c r="N523" s="65">
        <f>$D523*H523</f>
        <v>55474.01351960771</v>
      </c>
      <c r="O523" s="65">
        <f>$D523*I523</f>
        <v>54328.882958151356</v>
      </c>
      <c r="P523" s="133">
        <f>$D523*J523</f>
        <v>54804.220172340785</v>
      </c>
      <c r="Q523" s="185">
        <f>VLOOKUP(B523,Valores!$A$2:$P$300,14,FALSE)</f>
        <v>1</v>
      </c>
      <c r="R523" s="185">
        <f>VLOOKUP(B523,Valores!$A$2:$P$300,15,FALSE)</f>
        <v>0.04</v>
      </c>
      <c r="S523" s="186">
        <f t="shared" si="214"/>
        <v>0</v>
      </c>
      <c r="T523" s="186">
        <f t="shared" si="210"/>
        <v>0</v>
      </c>
      <c r="U523" s="186">
        <f t="shared" si="210"/>
        <v>0</v>
      </c>
      <c r="V523" s="186">
        <f t="shared" si="210"/>
        <v>0</v>
      </c>
      <c r="W523" s="186">
        <f t="shared" si="210"/>
        <v>0</v>
      </c>
      <c r="Y523" s="174">
        <f t="shared" si="215"/>
        <v>54690.78742804558</v>
      </c>
      <c r="Z523" s="31">
        <f t="shared" si="215"/>
        <v>52562.57308269744</v>
      </c>
      <c r="AA523" s="31">
        <f t="shared" si="215"/>
        <v>55474.01351960771</v>
      </c>
      <c r="AB523" s="31">
        <f t="shared" si="215"/>
        <v>54328.882958151356</v>
      </c>
      <c r="AC523" s="220">
        <f t="shared" si="215"/>
        <v>54804.220172340785</v>
      </c>
      <c r="AE523" s="186">
        <f t="shared" si="211"/>
        <v>54690.78742804558</v>
      </c>
      <c r="AF523" s="29">
        <f t="shared" si="211"/>
        <v>52562.57308269744</v>
      </c>
      <c r="AG523" s="29">
        <f t="shared" si="211"/>
        <v>55474.01351960771</v>
      </c>
      <c r="AH523" s="29">
        <f t="shared" si="211"/>
        <v>54328.882958151356</v>
      </c>
      <c r="AI523" s="187">
        <f t="shared" si="211"/>
        <v>54804.220172340785</v>
      </c>
    </row>
    <row r="524" spans="1:35" x14ac:dyDescent="0.2">
      <c r="A524" s="250">
        <v>5</v>
      </c>
      <c r="B524" s="1" t="s">
        <v>226</v>
      </c>
      <c r="C524" s="1" t="str">
        <f>VLOOKUP(B524,Valores!$A$2:$F$223,5,FALSE)</f>
        <v>kg</v>
      </c>
      <c r="D524" s="1">
        <v>0</v>
      </c>
      <c r="E524" s="64">
        <f>VLOOKUP($B524,Valores!$A$2:$G$300,6,FALSE)*VLOOKUP(VLOOKUP($B524,Indices_Poder!$B$5:$E$250,3,FALSE),Indices_Poder!$G$6:$N$28,4,FALSE)</f>
        <v>132.79382328753289</v>
      </c>
      <c r="F524" s="272">
        <f>$E524*VLOOKUP(F$519,Regional!$A$2:$B$7,2,FALSE)</f>
        <v>134.45374607862703</v>
      </c>
      <c r="G524" s="272">
        <f>$E524*VLOOKUP(G$519,Regional!$A$2:$B$7,2,FALSE)</f>
        <v>129.22166944109824</v>
      </c>
      <c r="H524" s="272">
        <f>$E524*VLOOKUP(H$519,Regional!$A$2:$B$7,2,FALSE)</f>
        <v>136.37925651629627</v>
      </c>
      <c r="I524" s="272">
        <f>$E524*VLOOKUP(I$519,Regional!$A$2:$B$7,2,FALSE)</f>
        <v>133.56402746260059</v>
      </c>
      <c r="J524" s="273">
        <f>$E524*VLOOKUP(J$519,Regional!$A$2:$B$7,2,FALSE)</f>
        <v>134.73261310753085</v>
      </c>
      <c r="K524" s="66">
        <f t="shared" si="212"/>
        <v>0</v>
      </c>
      <c r="L524" s="65">
        <f t="shared" si="213"/>
        <v>0</v>
      </c>
      <c r="M524" s="65">
        <f t="shared" si="213"/>
        <v>0</v>
      </c>
      <c r="N524" s="65">
        <f t="shared" si="213"/>
        <v>0</v>
      </c>
      <c r="O524" s="65">
        <f t="shared" si="213"/>
        <v>0</v>
      </c>
      <c r="P524" s="133">
        <f t="shared" si="213"/>
        <v>0</v>
      </c>
      <c r="Q524" s="185">
        <f>VLOOKUP(B524,Valores!$A$2:$P$300,14,FALSE)</f>
        <v>1</v>
      </c>
      <c r="R524" s="185">
        <f>VLOOKUP(B524,Valores!$A$2:$P$300,15,FALSE)</f>
        <v>2.5000000000000001E-2</v>
      </c>
      <c r="S524" s="186">
        <f t="shared" si="214"/>
        <v>0</v>
      </c>
      <c r="T524" s="186">
        <f t="shared" si="210"/>
        <v>0</v>
      </c>
      <c r="U524" s="186">
        <f t="shared" si="210"/>
        <v>0</v>
      </c>
      <c r="V524" s="186">
        <f t="shared" si="210"/>
        <v>0</v>
      </c>
      <c r="W524" s="186">
        <f t="shared" si="210"/>
        <v>0</v>
      </c>
      <c r="Y524" s="174">
        <f t="shared" si="215"/>
        <v>0</v>
      </c>
      <c r="Z524" s="31">
        <f t="shared" si="215"/>
        <v>0</v>
      </c>
      <c r="AA524" s="31">
        <f t="shared" si="215"/>
        <v>0</v>
      </c>
      <c r="AB524" s="31">
        <f t="shared" si="215"/>
        <v>0</v>
      </c>
      <c r="AC524" s="220">
        <f t="shared" si="215"/>
        <v>0</v>
      </c>
      <c r="AE524" s="186">
        <f t="shared" si="211"/>
        <v>0</v>
      </c>
      <c r="AF524" s="29">
        <f t="shared" si="211"/>
        <v>0</v>
      </c>
      <c r="AG524" s="29">
        <f t="shared" si="211"/>
        <v>0</v>
      </c>
      <c r="AH524" s="29">
        <f t="shared" si="211"/>
        <v>0</v>
      </c>
      <c r="AI524" s="187">
        <f t="shared" si="211"/>
        <v>0</v>
      </c>
    </row>
    <row r="525" spans="1:35" x14ac:dyDescent="0.2">
      <c r="A525" s="250">
        <v>6</v>
      </c>
      <c r="B525" s="1" t="s">
        <v>53</v>
      </c>
      <c r="C525" s="1" t="str">
        <f>VLOOKUP(B525,Valores!$A$2:$F$223,5,FALSE)</f>
        <v>kg</v>
      </c>
      <c r="D525" s="1">
        <v>0</v>
      </c>
      <c r="E525" s="64">
        <f>VLOOKUP($B525,Valores!$A$2:$G$300,6,FALSE)*VLOOKUP(VLOOKUP($B525,Indices_Poder!$B$5:$E$250,3,FALSE),Indices_Poder!$G$6:$N$28,4,FALSE)</f>
        <v>107.00410922919521</v>
      </c>
      <c r="F525" s="272">
        <f>$E525*VLOOKUP(F$519,Regional!$A$2:$B$7,2,FALSE)</f>
        <v>108.34166059456014</v>
      </c>
      <c r="G525" s="272">
        <f>$E525*VLOOKUP(G$519,Regional!$A$2:$B$7,2,FALSE)</f>
        <v>104.12569869092985</v>
      </c>
      <c r="H525" s="272">
        <f>$E525*VLOOKUP(H$519,Regional!$A$2:$B$7,2,FALSE)</f>
        <v>109.89322017838347</v>
      </c>
      <c r="I525" s="272">
        <f>$E525*VLOOKUP(I$519,Regional!$A$2:$B$7,2,FALSE)</f>
        <v>107.62473306272454</v>
      </c>
      <c r="J525" s="273">
        <f>$E525*VLOOKUP(J$519,Regional!$A$2:$B$7,2,FALSE)</f>
        <v>108.56636922394145</v>
      </c>
      <c r="K525" s="66">
        <f t="shared" si="212"/>
        <v>0</v>
      </c>
      <c r="L525" s="65">
        <f t="shared" si="213"/>
        <v>0</v>
      </c>
      <c r="M525" s="65">
        <f t="shared" si="213"/>
        <v>0</v>
      </c>
      <c r="N525" s="65">
        <f t="shared" si="213"/>
        <v>0</v>
      </c>
      <c r="O525" s="65">
        <f t="shared" si="213"/>
        <v>0</v>
      </c>
      <c r="P525" s="133">
        <f t="shared" si="213"/>
        <v>0</v>
      </c>
      <c r="Q525" s="185">
        <f>VLOOKUP(B525,Valores!$A$2:$P$300,14,FALSE)</f>
        <v>1</v>
      </c>
      <c r="R525" s="185" t="str">
        <f>VLOOKUP(B525,Valores!$A$2:$P$300,15,FALSE)</f>
        <v>Rateio</v>
      </c>
      <c r="S525" s="186">
        <f t="shared" si="214"/>
        <v>0</v>
      </c>
      <c r="T525" s="186">
        <f t="shared" si="210"/>
        <v>0</v>
      </c>
      <c r="U525" s="186">
        <f t="shared" si="210"/>
        <v>0</v>
      </c>
      <c r="V525" s="186">
        <f t="shared" si="210"/>
        <v>0</v>
      </c>
      <c r="W525" s="186">
        <f t="shared" si="210"/>
        <v>0</v>
      </c>
      <c r="Y525" s="174">
        <f t="shared" si="215"/>
        <v>0</v>
      </c>
      <c r="Z525" s="31">
        <f t="shared" si="215"/>
        <v>0</v>
      </c>
      <c r="AA525" s="31">
        <f t="shared" si="215"/>
        <v>0</v>
      </c>
      <c r="AB525" s="31">
        <f t="shared" si="215"/>
        <v>0</v>
      </c>
      <c r="AC525" s="220">
        <f t="shared" si="215"/>
        <v>0</v>
      </c>
      <c r="AE525" s="186">
        <f t="shared" si="211"/>
        <v>0</v>
      </c>
      <c r="AF525" s="29">
        <f t="shared" si="211"/>
        <v>0</v>
      </c>
      <c r="AG525" s="29">
        <f t="shared" si="211"/>
        <v>0</v>
      </c>
      <c r="AH525" s="29">
        <f t="shared" si="211"/>
        <v>0</v>
      </c>
      <c r="AI525" s="187">
        <f t="shared" si="211"/>
        <v>0</v>
      </c>
    </row>
    <row r="526" spans="1:35" x14ac:dyDescent="0.2">
      <c r="A526" s="250">
        <v>7</v>
      </c>
      <c r="B526" s="1" t="s">
        <v>242</v>
      </c>
      <c r="C526" s="1" t="str">
        <f>VLOOKUP(B526,Valores!$A$2:$F$223,5,FALSE)</f>
        <v>unid.</v>
      </c>
      <c r="D526" s="1">
        <v>0</v>
      </c>
      <c r="E526" s="64">
        <f>VLOOKUP($B526,Valores!$A$2:$G$300,6,FALSE)*VLOOKUP(VLOOKUP($B526,Indices_Poder!$B$5:$E$250,3,FALSE),Indices_Poder!$G$6:$N$28,4,FALSE)</f>
        <v>318.82451132788094</v>
      </c>
      <c r="F526" s="272">
        <f>$E526*VLOOKUP(F$519,Regional!$A$2:$B$7,2,FALSE)</f>
        <v>322.80981771947944</v>
      </c>
      <c r="G526" s="272">
        <f>$E526*VLOOKUP(G$519,Regional!$A$2:$B$7,2,FALSE)</f>
        <v>310.24813197316092</v>
      </c>
      <c r="H526" s="272">
        <f>$E526*VLOOKUP(H$519,Regional!$A$2:$B$7,2,FALSE)</f>
        <v>327.43277313373369</v>
      </c>
      <c r="I526" s="272">
        <f>$E526*VLOOKUP(I$519,Regional!$A$2:$B$7,2,FALSE)</f>
        <v>320.67369349358268</v>
      </c>
      <c r="J526" s="273">
        <f>$E526*VLOOKUP(J$519,Regional!$A$2:$B$7,2,FALSE)</f>
        <v>323.47934919326798</v>
      </c>
      <c r="K526" s="66">
        <f t="shared" si="212"/>
        <v>0</v>
      </c>
      <c r="L526" s="65">
        <f t="shared" si="213"/>
        <v>0</v>
      </c>
      <c r="M526" s="65">
        <f t="shared" si="213"/>
        <v>0</v>
      </c>
      <c r="N526" s="65">
        <f t="shared" si="213"/>
        <v>0</v>
      </c>
      <c r="O526" s="65">
        <f t="shared" si="213"/>
        <v>0</v>
      </c>
      <c r="P526" s="133">
        <f t="shared" si="213"/>
        <v>0</v>
      </c>
      <c r="Q526" s="185">
        <f>VLOOKUP(B526,Valores!$A$2:$P$300,14,FALSE)</f>
        <v>1</v>
      </c>
      <c r="R526" s="185">
        <f>VLOOKUP(B526,Valores!$A$2:$P$300,15,FALSE)</f>
        <v>2.5000000000000001E-2</v>
      </c>
      <c r="S526" s="186">
        <f t="shared" si="214"/>
        <v>0</v>
      </c>
      <c r="T526" s="186">
        <f t="shared" si="210"/>
        <v>0</v>
      </c>
      <c r="U526" s="186">
        <f t="shared" si="210"/>
        <v>0</v>
      </c>
      <c r="V526" s="186">
        <f t="shared" si="210"/>
        <v>0</v>
      </c>
      <c r="W526" s="186">
        <f t="shared" si="210"/>
        <v>0</v>
      </c>
      <c r="Y526" s="174">
        <f t="shared" si="215"/>
        <v>0</v>
      </c>
      <c r="Z526" s="31">
        <f t="shared" si="215"/>
        <v>0</v>
      </c>
      <c r="AA526" s="31">
        <f t="shared" si="215"/>
        <v>0</v>
      </c>
      <c r="AB526" s="31">
        <f t="shared" si="215"/>
        <v>0</v>
      </c>
      <c r="AC526" s="220">
        <f t="shared" si="215"/>
        <v>0</v>
      </c>
      <c r="AE526" s="186">
        <f t="shared" si="211"/>
        <v>0</v>
      </c>
      <c r="AF526" s="29">
        <f t="shared" si="211"/>
        <v>0</v>
      </c>
      <c r="AG526" s="29">
        <f t="shared" si="211"/>
        <v>0</v>
      </c>
      <c r="AH526" s="29">
        <f t="shared" si="211"/>
        <v>0</v>
      </c>
      <c r="AI526" s="187">
        <f t="shared" si="211"/>
        <v>0</v>
      </c>
    </row>
    <row r="527" spans="1:35" x14ac:dyDescent="0.2">
      <c r="A527" s="250">
        <v>8</v>
      </c>
      <c r="B527" s="1" t="s">
        <v>243</v>
      </c>
      <c r="C527" s="1" t="str">
        <f>VLOOKUP(B527,Valores!$A$2:$F$223,5,FALSE)</f>
        <v>kg</v>
      </c>
      <c r="D527" s="1">
        <v>0</v>
      </c>
      <c r="E527" s="64">
        <f>VLOOKUP($B527,Valores!$A$2:$G$300,6,FALSE)*VLOOKUP(VLOOKUP($B527,Indices_Poder!$B$5:$E$250,3,FALSE),Indices_Poder!$G$6:$N$28,4,FALSE)</f>
        <v>90.692785411365136</v>
      </c>
      <c r="F527" s="272">
        <f>$E527*VLOOKUP(F$519,Regional!$A$2:$B$7,2,FALSE)</f>
        <v>91.826445229007192</v>
      </c>
      <c r="G527" s="272">
        <f>$E527*VLOOKUP(G$519,Regional!$A$2:$B$7,2,FALSE)</f>
        <v>88.253149483799405</v>
      </c>
      <c r="H527" s="272">
        <f>$E527*VLOOKUP(H$519,Regional!$A$2:$B$7,2,FALSE)</f>
        <v>93.141490617471987</v>
      </c>
      <c r="I527" s="272">
        <f>$E527*VLOOKUP(I$519,Regional!$A$2:$B$7,2,FALSE)</f>
        <v>91.218803566751063</v>
      </c>
      <c r="J527" s="273">
        <f>$E527*VLOOKUP(J$519,Regional!$A$2:$B$7,2,FALSE)</f>
        <v>92.016900078371066</v>
      </c>
      <c r="K527" s="66">
        <f>D527*E527</f>
        <v>0</v>
      </c>
      <c r="L527" s="65">
        <f>$D527*F527</f>
        <v>0</v>
      </c>
      <c r="M527" s="65">
        <f>$D527*G527</f>
        <v>0</v>
      </c>
      <c r="N527" s="65">
        <f>$D527*H527</f>
        <v>0</v>
      </c>
      <c r="O527" s="65">
        <f>$D527*I527</f>
        <v>0</v>
      </c>
      <c r="P527" s="133">
        <f>$D527*J527</f>
        <v>0</v>
      </c>
      <c r="Q527" s="185">
        <f>VLOOKUP(B527,Valores!$A$2:$P$300,14,FALSE)</f>
        <v>1</v>
      </c>
      <c r="R527" s="185">
        <f>VLOOKUP(B527,Valores!$A$2:$P$300,15,FALSE)</f>
        <v>3.1300000000000001E-2</v>
      </c>
      <c r="S527" s="186">
        <f t="shared" si="214"/>
        <v>0</v>
      </c>
      <c r="T527" s="186">
        <f t="shared" si="210"/>
        <v>0</v>
      </c>
      <c r="U527" s="186">
        <f t="shared" si="210"/>
        <v>0</v>
      </c>
      <c r="V527" s="186">
        <f t="shared" si="210"/>
        <v>0</v>
      </c>
      <c r="W527" s="186">
        <f t="shared" si="210"/>
        <v>0</v>
      </c>
      <c r="Y527" s="174">
        <f t="shared" si="215"/>
        <v>0</v>
      </c>
      <c r="Z527" s="31">
        <f t="shared" si="215"/>
        <v>0</v>
      </c>
      <c r="AA527" s="31">
        <f t="shared" si="215"/>
        <v>0</v>
      </c>
      <c r="AB527" s="31">
        <f t="shared" si="215"/>
        <v>0</v>
      </c>
      <c r="AC527" s="220">
        <f t="shared" si="215"/>
        <v>0</v>
      </c>
      <c r="AE527" s="186">
        <f t="shared" si="211"/>
        <v>0</v>
      </c>
      <c r="AF527" s="29">
        <f t="shared" si="211"/>
        <v>0</v>
      </c>
      <c r="AG527" s="29">
        <f t="shared" si="211"/>
        <v>0</v>
      </c>
      <c r="AH527" s="29">
        <f t="shared" si="211"/>
        <v>0</v>
      </c>
      <c r="AI527" s="187">
        <f t="shared" si="211"/>
        <v>0</v>
      </c>
    </row>
    <row r="528" spans="1:35" x14ac:dyDescent="0.2">
      <c r="A528" s="250">
        <v>9</v>
      </c>
      <c r="B528" s="1" t="s">
        <v>244</v>
      </c>
      <c r="C528" s="1" t="str">
        <f>VLOOKUP(B528,Valores!$A$2:$F$223,5,FALSE)</f>
        <v>kg</v>
      </c>
      <c r="D528" s="1">
        <v>0</v>
      </c>
      <c r="E528" s="64">
        <f>VLOOKUP($B528,Valores!$A$2:$G$300,6,FALSE)*VLOOKUP(VLOOKUP($B528,Indices_Poder!$B$5:$E$250,3,FALSE),Indices_Poder!$G$6:$N$28,4,FALSE)</f>
        <v>90.692785411365136</v>
      </c>
      <c r="F528" s="272">
        <f>$E528*VLOOKUP(F$519,Regional!$A$2:$B$7,2,FALSE)</f>
        <v>91.826445229007192</v>
      </c>
      <c r="G528" s="272">
        <f>$E528*VLOOKUP(G$519,Regional!$A$2:$B$7,2,FALSE)</f>
        <v>88.253149483799405</v>
      </c>
      <c r="H528" s="272">
        <f>$E528*VLOOKUP(H$519,Regional!$A$2:$B$7,2,FALSE)</f>
        <v>93.141490617471987</v>
      </c>
      <c r="I528" s="272">
        <f>$E528*VLOOKUP(I$519,Regional!$A$2:$B$7,2,FALSE)</f>
        <v>91.218803566751063</v>
      </c>
      <c r="J528" s="273">
        <f>$E528*VLOOKUP(J$519,Regional!$A$2:$B$7,2,FALSE)</f>
        <v>92.016900078371066</v>
      </c>
      <c r="K528" s="66">
        <f t="shared" si="212"/>
        <v>0</v>
      </c>
      <c r="L528" s="65">
        <f t="shared" si="213"/>
        <v>0</v>
      </c>
      <c r="M528" s="65">
        <f t="shared" si="213"/>
        <v>0</v>
      </c>
      <c r="N528" s="65">
        <f t="shared" si="213"/>
        <v>0</v>
      </c>
      <c r="O528" s="65">
        <f t="shared" si="213"/>
        <v>0</v>
      </c>
      <c r="P528" s="133">
        <f t="shared" si="213"/>
        <v>0</v>
      </c>
      <c r="Q528" s="185">
        <f>VLOOKUP(B528,Valores!$A$2:$P$300,14,FALSE)</f>
        <v>1</v>
      </c>
      <c r="R528" s="185">
        <f>VLOOKUP(B528,Valores!$A$2:$P$300,15,FALSE)</f>
        <v>3.1300000000000001E-2</v>
      </c>
      <c r="S528" s="186">
        <f t="shared" si="214"/>
        <v>0</v>
      </c>
      <c r="T528" s="186">
        <f t="shared" si="210"/>
        <v>0</v>
      </c>
      <c r="U528" s="186">
        <f t="shared" si="210"/>
        <v>0</v>
      </c>
      <c r="V528" s="186">
        <f t="shared" si="210"/>
        <v>0</v>
      </c>
      <c r="W528" s="186">
        <f t="shared" si="210"/>
        <v>0</v>
      </c>
      <c r="Y528" s="174">
        <f t="shared" si="215"/>
        <v>0</v>
      </c>
      <c r="Z528" s="31">
        <f t="shared" si="215"/>
        <v>0</v>
      </c>
      <c r="AA528" s="31">
        <f t="shared" si="215"/>
        <v>0</v>
      </c>
      <c r="AB528" s="31">
        <f t="shared" si="215"/>
        <v>0</v>
      </c>
      <c r="AC528" s="220">
        <f t="shared" si="215"/>
        <v>0</v>
      </c>
      <c r="AE528" s="186">
        <f t="shared" si="211"/>
        <v>0</v>
      </c>
      <c r="AF528" s="29">
        <f t="shared" si="211"/>
        <v>0</v>
      </c>
      <c r="AG528" s="29">
        <f t="shared" si="211"/>
        <v>0</v>
      </c>
      <c r="AH528" s="29">
        <f t="shared" si="211"/>
        <v>0</v>
      </c>
      <c r="AI528" s="187">
        <f t="shared" si="211"/>
        <v>0</v>
      </c>
    </row>
    <row r="529" spans="1:35" x14ac:dyDescent="0.2">
      <c r="A529" s="250">
        <v>10</v>
      </c>
      <c r="B529" s="1" t="s">
        <v>265</v>
      </c>
      <c r="C529" s="1" t="str">
        <f>VLOOKUP(B529,Valores!$A$2:$F$223,5,FALSE)</f>
        <v>m³</v>
      </c>
      <c r="D529" s="1">
        <v>38.4</v>
      </c>
      <c r="E529" s="64">
        <f>VLOOKUP($B529,Valores!$A$2:$G$300,6,FALSE)*VLOOKUP(VLOOKUP($B529,Indices_Poder!$B$5:$E$250,3,FALSE),Indices_Poder!$G$6:$N$28,4,FALSE)</f>
        <v>5744.0577699282558</v>
      </c>
      <c r="F529" s="272">
        <f>$E529*VLOOKUP(F$519,Regional!$A$2:$B$7,2,FALSE)</f>
        <v>5815.858492052359</v>
      </c>
      <c r="G529" s="272">
        <f>$E529*VLOOKUP(G$519,Regional!$A$2:$B$7,2,FALSE)</f>
        <v>5589.5426159171857</v>
      </c>
      <c r="H529" s="272">
        <f>$E529*VLOOKUP(H$519,Regional!$A$2:$B$7,2,FALSE)</f>
        <v>5899.1473297163184</v>
      </c>
      <c r="I529" s="272">
        <f>$E529*VLOOKUP(I$519,Regional!$A$2:$B$7,2,FALSE)</f>
        <v>5777.3733049938401</v>
      </c>
      <c r="J529" s="273">
        <f>$E529*VLOOKUP(J$519,Regional!$A$2:$B$7,2,FALSE)</f>
        <v>5827.9210133692077</v>
      </c>
      <c r="K529" s="66">
        <f t="shared" si="212"/>
        <v>220571.81836524501</v>
      </c>
      <c r="L529" s="65">
        <f t="shared" si="213"/>
        <v>223328.96609481057</v>
      </c>
      <c r="M529" s="65">
        <f t="shared" si="213"/>
        <v>214638.43645121992</v>
      </c>
      <c r="N529" s="65">
        <f t="shared" si="213"/>
        <v>226527.25746110661</v>
      </c>
      <c r="O529" s="65">
        <f t="shared" si="213"/>
        <v>221851.13491176345</v>
      </c>
      <c r="P529" s="133">
        <f t="shared" si="213"/>
        <v>223792.16691337756</v>
      </c>
      <c r="Q529" s="185">
        <f>VLOOKUP(B529,Valores!$A$2:$P$300,14,FALSE)</f>
        <v>1</v>
      </c>
      <c r="R529" s="185">
        <f>VLOOKUP(B529,Valores!$A$2:$P$300,15,FALSE)</f>
        <v>3.1300000000000001E-2</v>
      </c>
      <c r="S529" s="186">
        <f t="shared" si="214"/>
        <v>0</v>
      </c>
      <c r="T529" s="186">
        <f t="shared" si="210"/>
        <v>0</v>
      </c>
      <c r="U529" s="186">
        <f t="shared" si="210"/>
        <v>0</v>
      </c>
      <c r="V529" s="186">
        <f t="shared" si="210"/>
        <v>0</v>
      </c>
      <c r="W529" s="186">
        <f t="shared" si="210"/>
        <v>0</v>
      </c>
      <c r="Y529" s="174">
        <f t="shared" si="215"/>
        <v>223328.96609481057</v>
      </c>
      <c r="Z529" s="31">
        <f t="shared" si="215"/>
        <v>214638.43645121992</v>
      </c>
      <c r="AA529" s="31">
        <f t="shared" si="215"/>
        <v>226527.25746110661</v>
      </c>
      <c r="AB529" s="31">
        <f t="shared" si="215"/>
        <v>221851.13491176345</v>
      </c>
      <c r="AC529" s="220">
        <f t="shared" si="215"/>
        <v>223792.16691337756</v>
      </c>
      <c r="AE529" s="186">
        <f t="shared" si="211"/>
        <v>223328.96609481057</v>
      </c>
      <c r="AF529" s="29">
        <f t="shared" si="211"/>
        <v>214638.43645121992</v>
      </c>
      <c r="AG529" s="29">
        <f t="shared" si="211"/>
        <v>226527.25746110661</v>
      </c>
      <c r="AH529" s="29">
        <f t="shared" si="211"/>
        <v>221851.13491176345</v>
      </c>
      <c r="AI529" s="187">
        <f t="shared" si="211"/>
        <v>223792.16691337756</v>
      </c>
    </row>
    <row r="530" spans="1:35" x14ac:dyDescent="0.2">
      <c r="A530" s="250">
        <v>11</v>
      </c>
      <c r="B530" s="1" t="s">
        <v>214</v>
      </c>
      <c r="C530" s="1" t="str">
        <f>VLOOKUP(B530,Valores!$A$2:$F$223,5,FALSE)</f>
        <v>m³</v>
      </c>
      <c r="D530" s="251">
        <v>38.51</v>
      </c>
      <c r="E530" s="64">
        <f>VLOOKUP($B530,Valores!$A$2:$G$300,6,FALSE)*VLOOKUP(VLOOKUP($B530,Indices_Poder!$B$5:$E$250,3,FALSE),Indices_Poder!$G$6:$N$28,4,FALSE)</f>
        <v>5744.0577699282558</v>
      </c>
      <c r="F530" s="272">
        <f>$E530*VLOOKUP(F$519,Regional!$A$2:$B$7,2,FALSE)</f>
        <v>5815.858492052359</v>
      </c>
      <c r="G530" s="272">
        <f>$E530*VLOOKUP(G$519,Regional!$A$2:$B$7,2,FALSE)</f>
        <v>5589.5426159171857</v>
      </c>
      <c r="H530" s="272">
        <f>$E530*VLOOKUP(H$519,Regional!$A$2:$B$7,2,FALSE)</f>
        <v>5899.1473297163184</v>
      </c>
      <c r="I530" s="272">
        <f>$E530*VLOOKUP(I$519,Regional!$A$2:$B$7,2,FALSE)</f>
        <v>5777.3733049938401</v>
      </c>
      <c r="J530" s="273">
        <f>$E530*VLOOKUP(J$519,Regional!$A$2:$B$7,2,FALSE)</f>
        <v>5827.9210133692077</v>
      </c>
      <c r="K530" s="66">
        <f t="shared" si="212"/>
        <v>221203.66471993711</v>
      </c>
      <c r="L530" s="65">
        <f t="shared" si="213"/>
        <v>223968.71052893632</v>
      </c>
      <c r="M530" s="65">
        <f t="shared" si="213"/>
        <v>215253.28613897081</v>
      </c>
      <c r="N530" s="65">
        <f t="shared" si="213"/>
        <v>227176.1636673754</v>
      </c>
      <c r="O530" s="65">
        <f t="shared" si="213"/>
        <v>222486.64597531277</v>
      </c>
      <c r="P530" s="133">
        <f t="shared" si="213"/>
        <v>224433.23822484817</v>
      </c>
      <c r="Q530" s="185">
        <f>VLOOKUP(B530,Valores!$A$2:$P$300,14,FALSE)</f>
        <v>1</v>
      </c>
      <c r="R530" s="185">
        <f>VLOOKUP(B530,Valores!$A$2:$P$300,15,FALSE)</f>
        <v>3.1300000000000001E-2</v>
      </c>
      <c r="S530" s="186">
        <f t="shared" si="214"/>
        <v>0</v>
      </c>
      <c r="T530" s="186">
        <f t="shared" si="210"/>
        <v>0</v>
      </c>
      <c r="U530" s="186">
        <f t="shared" si="210"/>
        <v>0</v>
      </c>
      <c r="V530" s="186">
        <f t="shared" si="210"/>
        <v>0</v>
      </c>
      <c r="W530" s="186">
        <f t="shared" si="210"/>
        <v>0</v>
      </c>
      <c r="Y530" s="174">
        <f t="shared" si="215"/>
        <v>223968.71052893632</v>
      </c>
      <c r="Z530" s="31">
        <f t="shared" si="215"/>
        <v>215253.28613897081</v>
      </c>
      <c r="AA530" s="31">
        <f t="shared" si="215"/>
        <v>227176.1636673754</v>
      </c>
      <c r="AB530" s="31">
        <f t="shared" si="215"/>
        <v>222486.64597531277</v>
      </c>
      <c r="AC530" s="220">
        <f t="shared" si="215"/>
        <v>224433.23822484817</v>
      </c>
      <c r="AE530" s="186">
        <f t="shared" si="211"/>
        <v>223968.71052893632</v>
      </c>
      <c r="AF530" s="29">
        <f t="shared" si="211"/>
        <v>215253.28613897081</v>
      </c>
      <c r="AG530" s="29">
        <f t="shared" si="211"/>
        <v>227176.1636673754</v>
      </c>
      <c r="AH530" s="29">
        <f t="shared" si="211"/>
        <v>222486.64597531277</v>
      </c>
      <c r="AI530" s="187">
        <f t="shared" si="211"/>
        <v>224433.23822484817</v>
      </c>
    </row>
    <row r="531" spans="1:35" x14ac:dyDescent="0.2">
      <c r="A531" s="250">
        <v>12</v>
      </c>
      <c r="B531" s="1" t="s">
        <v>247</v>
      </c>
      <c r="C531" s="1" t="str">
        <f>VLOOKUP(B531,Valores!$A$2:$F$223,5,FALSE)</f>
        <v>m³</v>
      </c>
      <c r="D531" s="1">
        <v>0</v>
      </c>
      <c r="E531" s="64">
        <f>VLOOKUP($B531,Valores!$A$2:$G$300,6,FALSE)*VLOOKUP(VLOOKUP($B531,Indices_Poder!$B$5:$E$250,3,FALSE),Indices_Poder!$G$6:$N$28,4,FALSE)</f>
        <v>5744.0577699282558</v>
      </c>
      <c r="F531" s="272">
        <f>$E531*VLOOKUP(F$519,Regional!$A$2:$B$7,2,FALSE)</f>
        <v>5815.858492052359</v>
      </c>
      <c r="G531" s="272">
        <f>$E531*VLOOKUP(G$519,Regional!$A$2:$B$7,2,FALSE)</f>
        <v>5589.5426159171857</v>
      </c>
      <c r="H531" s="272">
        <f>$E531*VLOOKUP(H$519,Regional!$A$2:$B$7,2,FALSE)</f>
        <v>5899.1473297163184</v>
      </c>
      <c r="I531" s="272">
        <f>$E531*VLOOKUP(I$519,Regional!$A$2:$B$7,2,FALSE)</f>
        <v>5777.3733049938401</v>
      </c>
      <c r="J531" s="273">
        <f>$E531*VLOOKUP(J$519,Regional!$A$2:$B$7,2,FALSE)</f>
        <v>5827.9210133692077</v>
      </c>
      <c r="K531" s="66">
        <f t="shared" si="212"/>
        <v>0</v>
      </c>
      <c r="L531" s="65">
        <f t="shared" si="213"/>
        <v>0</v>
      </c>
      <c r="M531" s="65">
        <f t="shared" si="213"/>
        <v>0</v>
      </c>
      <c r="N531" s="65">
        <f t="shared" si="213"/>
        <v>0</v>
      </c>
      <c r="O531" s="65">
        <f t="shared" si="213"/>
        <v>0</v>
      </c>
      <c r="P531" s="133">
        <f t="shared" si="213"/>
        <v>0</v>
      </c>
      <c r="Q531" s="185">
        <f>VLOOKUP(B531,Valores!$A$2:$P$300,14,FALSE)</f>
        <v>1</v>
      </c>
      <c r="R531" s="185">
        <f>VLOOKUP(B531,Valores!$A$2:$P$300,15,FALSE)</f>
        <v>3.1300000000000001E-2</v>
      </c>
      <c r="S531" s="186">
        <f t="shared" si="214"/>
        <v>0</v>
      </c>
      <c r="T531" s="186">
        <f t="shared" si="210"/>
        <v>0</v>
      </c>
      <c r="U531" s="186">
        <f t="shared" si="210"/>
        <v>0</v>
      </c>
      <c r="V531" s="186">
        <f t="shared" si="210"/>
        <v>0</v>
      </c>
      <c r="W531" s="186">
        <f t="shared" si="210"/>
        <v>0</v>
      </c>
      <c r="Y531" s="174">
        <f t="shared" si="215"/>
        <v>0</v>
      </c>
      <c r="Z531" s="31">
        <f t="shared" si="215"/>
        <v>0</v>
      </c>
      <c r="AA531" s="31">
        <f t="shared" si="215"/>
        <v>0</v>
      </c>
      <c r="AB531" s="31">
        <f t="shared" si="215"/>
        <v>0</v>
      </c>
      <c r="AC531" s="220">
        <f t="shared" si="215"/>
        <v>0</v>
      </c>
      <c r="AE531" s="186">
        <f t="shared" si="211"/>
        <v>0</v>
      </c>
      <c r="AF531" s="29">
        <f t="shared" si="211"/>
        <v>0</v>
      </c>
      <c r="AG531" s="29">
        <f t="shared" si="211"/>
        <v>0</v>
      </c>
      <c r="AH531" s="29">
        <f t="shared" si="211"/>
        <v>0</v>
      </c>
      <c r="AI531" s="187">
        <f t="shared" si="211"/>
        <v>0</v>
      </c>
    </row>
    <row r="532" spans="1:35" x14ac:dyDescent="0.2">
      <c r="A532" s="250">
        <v>13</v>
      </c>
      <c r="B532" s="1" t="s">
        <v>248</v>
      </c>
      <c r="C532" s="1" t="str">
        <f>VLOOKUP(B532,Valores!$A$2:$F$223,5,FALSE)</f>
        <v>m³</v>
      </c>
      <c r="D532" s="1">
        <v>0</v>
      </c>
      <c r="E532" s="64">
        <f>VLOOKUP($B532,Valores!$A$2:$G$300,6,FALSE)*VLOOKUP(VLOOKUP($B532,Indices_Poder!$B$5:$E$250,3,FALSE),Indices_Poder!$G$6:$N$28,4,FALSE)</f>
        <v>5744.0577699282558</v>
      </c>
      <c r="F532" s="272">
        <f>$E532*VLOOKUP(F$519,Regional!$A$2:$B$7,2,FALSE)</f>
        <v>5815.858492052359</v>
      </c>
      <c r="G532" s="272">
        <f>$E532*VLOOKUP(G$519,Regional!$A$2:$B$7,2,FALSE)</f>
        <v>5589.5426159171857</v>
      </c>
      <c r="H532" s="272">
        <f>$E532*VLOOKUP(H$519,Regional!$A$2:$B$7,2,FALSE)</f>
        <v>5899.1473297163184</v>
      </c>
      <c r="I532" s="272">
        <f>$E532*VLOOKUP(I$519,Regional!$A$2:$B$7,2,FALSE)</f>
        <v>5777.3733049938401</v>
      </c>
      <c r="J532" s="273">
        <f>$E532*VLOOKUP(J$519,Regional!$A$2:$B$7,2,FALSE)</f>
        <v>5827.9210133692077</v>
      </c>
      <c r="K532" s="66">
        <f t="shared" si="212"/>
        <v>0</v>
      </c>
      <c r="L532" s="65">
        <f t="shared" si="213"/>
        <v>0</v>
      </c>
      <c r="M532" s="65">
        <f t="shared" si="213"/>
        <v>0</v>
      </c>
      <c r="N532" s="65">
        <f t="shared" si="213"/>
        <v>0</v>
      </c>
      <c r="O532" s="65">
        <f t="shared" si="213"/>
        <v>0</v>
      </c>
      <c r="P532" s="133">
        <f t="shared" si="213"/>
        <v>0</v>
      </c>
      <c r="Q532" s="185">
        <f>VLOOKUP(B532,Valores!$A$2:$P$300,14,FALSE)</f>
        <v>1</v>
      </c>
      <c r="R532" s="185">
        <f>VLOOKUP(B532,Valores!$A$2:$P$300,15,FALSE)</f>
        <v>3.1300000000000001E-2</v>
      </c>
      <c r="S532" s="186">
        <f t="shared" si="214"/>
        <v>0</v>
      </c>
      <c r="T532" s="186">
        <f t="shared" si="210"/>
        <v>0</v>
      </c>
      <c r="U532" s="186">
        <f t="shared" si="210"/>
        <v>0</v>
      </c>
      <c r="V532" s="186">
        <f t="shared" si="210"/>
        <v>0</v>
      </c>
      <c r="W532" s="186">
        <f t="shared" si="210"/>
        <v>0</v>
      </c>
      <c r="Y532" s="174">
        <f t="shared" si="215"/>
        <v>0</v>
      </c>
      <c r="Z532" s="31">
        <f t="shared" si="215"/>
        <v>0</v>
      </c>
      <c r="AA532" s="31">
        <f t="shared" si="215"/>
        <v>0</v>
      </c>
      <c r="AB532" s="31">
        <f t="shared" si="215"/>
        <v>0</v>
      </c>
      <c r="AC532" s="220">
        <f t="shared" si="215"/>
        <v>0</v>
      </c>
      <c r="AE532" s="186">
        <f t="shared" si="211"/>
        <v>0</v>
      </c>
      <c r="AF532" s="29">
        <f t="shared" si="211"/>
        <v>0</v>
      </c>
      <c r="AG532" s="29">
        <f t="shared" si="211"/>
        <v>0</v>
      </c>
      <c r="AH532" s="29">
        <f t="shared" si="211"/>
        <v>0</v>
      </c>
      <c r="AI532" s="187">
        <f t="shared" si="211"/>
        <v>0</v>
      </c>
    </row>
    <row r="533" spans="1:35" x14ac:dyDescent="0.2">
      <c r="A533" s="250">
        <v>14</v>
      </c>
      <c r="B533" s="1" t="s">
        <v>217</v>
      </c>
      <c r="C533" s="1" t="str">
        <f>VLOOKUP(B533,Valores!$A$2:$F$223,5,FALSE)</f>
        <v>m³</v>
      </c>
      <c r="D533" s="135">
        <v>60</v>
      </c>
      <c r="E533" s="64">
        <f>VLOOKUP($B533,Valores!$A$2:$G$300,6,FALSE)*VLOOKUP(VLOOKUP($B533,Indices_Poder!$B$5:$E$250,3,FALSE),Indices_Poder!$G$6:$N$28,4,FALSE)</f>
        <v>5744.0577699282558</v>
      </c>
      <c r="F533" s="272">
        <f>$E533*VLOOKUP(F$519,Regional!$A$2:$B$7,2,FALSE)</f>
        <v>5815.858492052359</v>
      </c>
      <c r="G533" s="272">
        <f>$E533*VLOOKUP(G$519,Regional!$A$2:$B$7,2,FALSE)</f>
        <v>5589.5426159171857</v>
      </c>
      <c r="H533" s="272">
        <f>$E533*VLOOKUP(H$519,Regional!$A$2:$B$7,2,FALSE)</f>
        <v>5899.1473297163184</v>
      </c>
      <c r="I533" s="272">
        <f>$E533*VLOOKUP(I$519,Regional!$A$2:$B$7,2,FALSE)</f>
        <v>5777.3733049938401</v>
      </c>
      <c r="J533" s="273">
        <f>$E533*VLOOKUP(J$519,Regional!$A$2:$B$7,2,FALSE)</f>
        <v>5827.9210133692077</v>
      </c>
      <c r="K533" s="74">
        <f t="shared" si="212"/>
        <v>344643.46619569534</v>
      </c>
      <c r="L533" s="253">
        <f t="shared" si="213"/>
        <v>348951.50952314155</v>
      </c>
      <c r="M533" s="253">
        <f t="shared" si="213"/>
        <v>335372.55695503112</v>
      </c>
      <c r="N533" s="253">
        <f t="shared" si="213"/>
        <v>353948.83978297911</v>
      </c>
      <c r="O533" s="253">
        <f t="shared" si="213"/>
        <v>346642.39829963038</v>
      </c>
      <c r="P533" s="254">
        <f t="shared" si="213"/>
        <v>349675.26080215245</v>
      </c>
      <c r="Q533" s="185">
        <f>VLOOKUP(B533,Valores!$A$2:$P$300,14,FALSE)</f>
        <v>1</v>
      </c>
      <c r="R533" s="185">
        <f>VLOOKUP(B533,Valores!$A$2:$P$300,15,FALSE)</f>
        <v>3.1300000000000001E-2</v>
      </c>
      <c r="S533" s="186">
        <f t="shared" si="214"/>
        <v>0</v>
      </c>
      <c r="T533" s="186">
        <f t="shared" si="210"/>
        <v>0</v>
      </c>
      <c r="U533" s="186">
        <f t="shared" si="210"/>
        <v>0</v>
      </c>
      <c r="V533" s="186">
        <f t="shared" si="210"/>
        <v>0</v>
      </c>
      <c r="W533" s="186">
        <f t="shared" si="210"/>
        <v>0</v>
      </c>
      <c r="Y533" s="174">
        <f t="shared" si="215"/>
        <v>348951.50952314155</v>
      </c>
      <c r="Z533" s="31">
        <f t="shared" si="215"/>
        <v>335372.55695503112</v>
      </c>
      <c r="AA533" s="31">
        <f t="shared" si="215"/>
        <v>353948.83978297911</v>
      </c>
      <c r="AB533" s="31">
        <f t="shared" si="215"/>
        <v>346642.39829963038</v>
      </c>
      <c r="AC533" s="220">
        <f t="shared" si="215"/>
        <v>349675.26080215245</v>
      </c>
      <c r="AE533" s="186">
        <f t="shared" si="211"/>
        <v>348951.50952314155</v>
      </c>
      <c r="AF533" s="29">
        <f t="shared" si="211"/>
        <v>335372.55695503112</v>
      </c>
      <c r="AG533" s="29">
        <f t="shared" si="211"/>
        <v>353948.83978297911</v>
      </c>
      <c r="AH533" s="29">
        <f t="shared" si="211"/>
        <v>346642.39829963038</v>
      </c>
      <c r="AI533" s="187">
        <f t="shared" si="211"/>
        <v>349675.26080215245</v>
      </c>
    </row>
    <row r="534" spans="1:35" s="29" customFormat="1" x14ac:dyDescent="0.2">
      <c r="A534" s="188"/>
      <c r="B534" s="80" t="s">
        <v>143</v>
      </c>
      <c r="C534" s="189"/>
      <c r="D534" s="279"/>
      <c r="E534" s="192"/>
      <c r="F534" s="191"/>
      <c r="G534" s="191"/>
      <c r="H534" s="191"/>
      <c r="I534" s="191"/>
      <c r="J534" s="191"/>
      <c r="K534" s="192">
        <f>SUM(K520:K533)</f>
        <v>14148207.322089039</v>
      </c>
      <c r="L534" s="191">
        <f>SUM(L520:L533)</f>
        <v>14325059.913615152</v>
      </c>
      <c r="M534" s="191">
        <f t="shared" ref="M534:P534" si="216">SUM(M520:M533)</f>
        <v>13767620.545124844</v>
      </c>
      <c r="N534" s="191">
        <f t="shared" si="216"/>
        <v>14530208.919785442</v>
      </c>
      <c r="O534" s="191">
        <f t="shared" si="216"/>
        <v>14230266.924557157</v>
      </c>
      <c r="P534" s="191">
        <f t="shared" si="216"/>
        <v>14354771.148991538</v>
      </c>
      <c r="S534" s="174">
        <f>SUMIF($Q520:$Q533,"&lt;&gt;Rateio",AE520:AE533)</f>
        <v>14325059.913615152</v>
      </c>
      <c r="T534" s="174">
        <f>SUMIF($Q520:$Q533,"&lt;&gt;Rateio",AF520:AF533)</f>
        <v>13767620.545124844</v>
      </c>
      <c r="U534" s="174">
        <f>SUMIF($Q520:$Q533,"&lt;&gt;Rateio",AG520:AG533)</f>
        <v>14530208.919785442</v>
      </c>
      <c r="V534" s="174">
        <f>SUMIF($Q520:$Q533,"&lt;&gt;Rateio",AH520:AH533)</f>
        <v>14230266.924557157</v>
      </c>
      <c r="W534" s="214">
        <f>SUMIF($Q520:$Q533,"&lt;&gt;Rateio",AI520:AI533)</f>
        <v>14354771.148991538</v>
      </c>
      <c r="Y534" s="186"/>
      <c r="AC534" s="187"/>
      <c r="AE534" s="186"/>
      <c r="AI534" s="187"/>
    </row>
    <row r="535" spans="1:35" s="29" customFormat="1" ht="12.75" hidden="1" customHeight="1" x14ac:dyDescent="0.2">
      <c r="A535" s="79"/>
      <c r="B535" s="80"/>
      <c r="C535" s="80"/>
      <c r="D535" s="81"/>
      <c r="E535" s="137" t="s">
        <v>118</v>
      </c>
      <c r="F535" s="87" t="s">
        <v>129</v>
      </c>
      <c r="G535" s="87" t="s">
        <v>130</v>
      </c>
      <c r="H535" s="87" t="s">
        <v>142</v>
      </c>
      <c r="I535" s="87" t="s">
        <v>132</v>
      </c>
      <c r="J535" s="87" t="s">
        <v>133</v>
      </c>
      <c r="K535" s="88"/>
      <c r="L535" s="83"/>
      <c r="M535" s="83"/>
      <c r="N535" s="83"/>
      <c r="O535" s="83"/>
      <c r="P535" s="83"/>
      <c r="S535" s="186"/>
      <c r="T535" s="186"/>
      <c r="U535" s="186"/>
      <c r="V535" s="186"/>
      <c r="W535" s="219"/>
      <c r="Y535" s="186"/>
      <c r="AC535" s="187"/>
      <c r="AE535" s="186"/>
      <c r="AI535" s="187"/>
    </row>
    <row r="536" spans="1:35" s="29" customFormat="1" ht="12.75" hidden="1" customHeight="1" x14ac:dyDescent="0.2">
      <c r="A536" s="89"/>
      <c r="B536" s="90" t="s">
        <v>206</v>
      </c>
      <c r="C536" s="90"/>
      <c r="D536" s="91"/>
      <c r="E536" s="92" t="e">
        <f>(SUMIF(#REF!,"Obras civis",K520:K533)+#REF!)*3.98%</f>
        <v>#REF!</v>
      </c>
      <c r="F536" s="93" t="e">
        <f>(SUMIF(#REF!,"Obras civis",L520:L533)+#REF!)*3.98%</f>
        <v>#REF!</v>
      </c>
      <c r="G536" s="93" t="e">
        <f>(SUMIF(#REF!,"Obras civis",M520:M533)+#REF!)*3.98%</f>
        <v>#REF!</v>
      </c>
      <c r="H536" s="93" t="e">
        <f>(SUMIF(#REF!,"Obras civis",N520:N533)+#REF!)*3.98%</f>
        <v>#REF!</v>
      </c>
      <c r="I536" s="93" t="e">
        <f>(SUMIF(#REF!,"Obras civis",O520:O533)+#REF!)*3.98%</f>
        <v>#REF!</v>
      </c>
      <c r="J536" s="93" t="e">
        <f>(SUMIF(#REF!,"Obras civis",P520:P533)+#REF!)*3.98%</f>
        <v>#REF!</v>
      </c>
      <c r="K536" s="92"/>
      <c r="L536" s="93"/>
      <c r="M536" s="93"/>
      <c r="N536" s="93"/>
      <c r="O536" s="93"/>
      <c r="P536" s="93"/>
      <c r="S536" s="186"/>
      <c r="T536" s="186"/>
      <c r="U536" s="186"/>
      <c r="V536" s="186"/>
      <c r="W536" s="219"/>
      <c r="Y536" s="186"/>
      <c r="AC536" s="187"/>
      <c r="AE536" s="186"/>
      <c r="AI536" s="187"/>
    </row>
    <row r="537" spans="1:35" s="29" customFormat="1" ht="12.75" hidden="1" customHeight="1" x14ac:dyDescent="0.2">
      <c r="A537" s="89"/>
      <c r="B537" s="90" t="s">
        <v>145</v>
      </c>
      <c r="C537" s="97"/>
      <c r="D537" s="98"/>
      <c r="E537" s="99" t="e">
        <f>K534+#REF!+E536</f>
        <v>#REF!</v>
      </c>
      <c r="F537" s="100" t="e">
        <f>L534+#REF!+F536</f>
        <v>#REF!</v>
      </c>
      <c r="G537" s="100" t="e">
        <f>M534+#REF!+G536</f>
        <v>#REF!</v>
      </c>
      <c r="H537" s="100" t="e">
        <f>N534+#REF!+H536</f>
        <v>#REF!</v>
      </c>
      <c r="I537" s="100" t="e">
        <f>O534+#REF!+I536</f>
        <v>#REF!</v>
      </c>
      <c r="J537" s="100" t="e">
        <f>P534+#REF!+J536</f>
        <v>#REF!</v>
      </c>
      <c r="K537" s="99"/>
      <c r="L537" s="100"/>
      <c r="M537" s="100"/>
      <c r="N537" s="100"/>
      <c r="O537" s="100"/>
      <c r="P537" s="100"/>
      <c r="S537" s="186"/>
      <c r="T537" s="186"/>
      <c r="U537" s="186"/>
      <c r="V537" s="186"/>
      <c r="W537" s="219"/>
      <c r="Y537" s="186"/>
      <c r="AC537" s="187"/>
      <c r="AE537" s="186"/>
      <c r="AI537" s="187"/>
    </row>
    <row r="538" spans="1:35" s="29" customFormat="1" ht="12.75" hidden="1" customHeight="1" x14ac:dyDescent="0.2">
      <c r="A538" s="89"/>
      <c r="B538" s="90" t="s">
        <v>146</v>
      </c>
      <c r="C538" s="90"/>
      <c r="D538" s="91"/>
      <c r="E538" s="92" t="e">
        <f>E537*2.7%</f>
        <v>#REF!</v>
      </c>
      <c r="F538" s="93" t="e">
        <f>F537*2.7%</f>
        <v>#REF!</v>
      </c>
      <c r="G538" s="93" t="e">
        <f t="shared" ref="G538:J538" si="217">G537*2.7%</f>
        <v>#REF!</v>
      </c>
      <c r="H538" s="93" t="e">
        <f t="shared" si="217"/>
        <v>#REF!</v>
      </c>
      <c r="I538" s="93" t="e">
        <f t="shared" si="217"/>
        <v>#REF!</v>
      </c>
      <c r="J538" s="93" t="e">
        <f t="shared" si="217"/>
        <v>#REF!</v>
      </c>
      <c r="K538" s="92"/>
      <c r="L538" s="93"/>
      <c r="M538" s="93"/>
      <c r="N538" s="93"/>
      <c r="O538" s="93"/>
      <c r="P538" s="93"/>
      <c r="S538" s="186"/>
      <c r="T538" s="186"/>
      <c r="U538" s="186"/>
      <c r="V538" s="186"/>
      <c r="W538" s="219"/>
      <c r="Y538" s="186"/>
      <c r="AC538" s="187"/>
      <c r="AE538" s="186"/>
      <c r="AI538" s="187"/>
    </row>
    <row r="539" spans="1:35" s="29" customFormat="1" ht="12.75" hidden="1" customHeight="1" x14ac:dyDescent="0.2">
      <c r="A539" s="89"/>
      <c r="B539" s="90" t="s">
        <v>147</v>
      </c>
      <c r="C539" s="97"/>
      <c r="D539" s="98"/>
      <c r="E539" s="99" t="e">
        <f>E537*1.4%</f>
        <v>#REF!</v>
      </c>
      <c r="F539" s="100" t="e">
        <f>F537*1.4%</f>
        <v>#REF!</v>
      </c>
      <c r="G539" s="100" t="e">
        <f t="shared" ref="G539:J539" si="218">G537*1.4%</f>
        <v>#REF!</v>
      </c>
      <c r="H539" s="100" t="e">
        <f t="shared" si="218"/>
        <v>#REF!</v>
      </c>
      <c r="I539" s="100" t="e">
        <f t="shared" si="218"/>
        <v>#REF!</v>
      </c>
      <c r="J539" s="100" t="e">
        <f t="shared" si="218"/>
        <v>#REF!</v>
      </c>
      <c r="K539" s="99"/>
      <c r="L539" s="100"/>
      <c r="M539" s="100"/>
      <c r="N539" s="100"/>
      <c r="O539" s="100"/>
      <c r="P539" s="100"/>
      <c r="S539" s="186"/>
      <c r="T539" s="186"/>
      <c r="U539" s="186"/>
      <c r="V539" s="186"/>
      <c r="W539" s="219"/>
      <c r="Y539" s="186"/>
      <c r="AC539" s="187"/>
      <c r="AE539" s="186"/>
      <c r="AI539" s="187"/>
    </row>
    <row r="540" spans="1:35" s="29" customFormat="1" ht="12.75" hidden="1" customHeight="1" x14ac:dyDescent="0.2">
      <c r="A540" s="89"/>
      <c r="B540" s="90" t="s">
        <v>148</v>
      </c>
      <c r="C540" s="90"/>
      <c r="D540" s="90"/>
      <c r="E540" s="92" t="e">
        <f>E537*3.99%</f>
        <v>#REF!</v>
      </c>
      <c r="F540" s="93" t="e">
        <f>F537*3.99%</f>
        <v>#REF!</v>
      </c>
      <c r="G540" s="93" t="e">
        <f t="shared" ref="G540:J540" si="219">G537*3.99%</f>
        <v>#REF!</v>
      </c>
      <c r="H540" s="93" t="e">
        <f t="shared" si="219"/>
        <v>#REF!</v>
      </c>
      <c r="I540" s="93" t="e">
        <f t="shared" si="219"/>
        <v>#REF!</v>
      </c>
      <c r="J540" s="93" t="e">
        <f t="shared" si="219"/>
        <v>#REF!</v>
      </c>
      <c r="K540" s="92"/>
      <c r="L540" s="93"/>
      <c r="M540" s="93"/>
      <c r="N540" s="93"/>
      <c r="O540" s="93"/>
      <c r="P540" s="93"/>
      <c r="S540" s="186"/>
      <c r="T540" s="186"/>
      <c r="U540" s="186"/>
      <c r="V540" s="186"/>
      <c r="W540" s="219"/>
      <c r="Y540" s="186"/>
      <c r="AC540" s="187"/>
      <c r="AE540" s="186"/>
      <c r="AI540" s="187"/>
    </row>
    <row r="541" spans="1:35" s="29" customFormat="1" ht="12.75" hidden="1" customHeight="1" x14ac:dyDescent="0.2">
      <c r="A541" s="89"/>
      <c r="B541" s="104" t="s">
        <v>149</v>
      </c>
      <c r="C541" s="104"/>
      <c r="D541" s="105"/>
      <c r="E541" s="106" t="e">
        <f>E537*2.7%</f>
        <v>#REF!</v>
      </c>
      <c r="F541" s="107" t="e">
        <f>F537*2.7%</f>
        <v>#REF!</v>
      </c>
      <c r="G541" s="107" t="e">
        <f t="shared" ref="G541:J541" si="220">G537*2.7%</f>
        <v>#REF!</v>
      </c>
      <c r="H541" s="107" t="e">
        <f t="shared" si="220"/>
        <v>#REF!</v>
      </c>
      <c r="I541" s="107" t="e">
        <f t="shared" si="220"/>
        <v>#REF!</v>
      </c>
      <c r="J541" s="107" t="e">
        <f t="shared" si="220"/>
        <v>#REF!</v>
      </c>
      <c r="K541" s="106"/>
      <c r="L541" s="107"/>
      <c r="M541" s="107"/>
      <c r="N541" s="107"/>
      <c r="O541" s="107"/>
      <c r="P541" s="107"/>
      <c r="S541" s="186"/>
      <c r="T541" s="186"/>
      <c r="U541" s="186"/>
      <c r="V541" s="186"/>
      <c r="W541" s="219"/>
      <c r="Y541" s="186"/>
      <c r="AC541" s="187"/>
      <c r="AE541" s="186"/>
      <c r="AI541" s="187"/>
    </row>
    <row r="542" spans="1:35" s="29" customFormat="1" ht="12.75" hidden="1" customHeight="1" x14ac:dyDescent="0.2">
      <c r="A542" s="89"/>
      <c r="B542" s="90" t="s">
        <v>150</v>
      </c>
      <c r="C542" s="90"/>
      <c r="D542" s="91"/>
      <c r="E542" s="106" t="e">
        <f>E537+E538+E539+E540+E541</f>
        <v>#REF!</v>
      </c>
      <c r="F542" s="93" t="e">
        <f>F537+F538+F539+F540+F541</f>
        <v>#REF!</v>
      </c>
      <c r="G542" s="93" t="e">
        <f t="shared" ref="G542:J542" si="221">G537+G538+G539+G540+G541</f>
        <v>#REF!</v>
      </c>
      <c r="H542" s="93" t="e">
        <f t="shared" si="221"/>
        <v>#REF!</v>
      </c>
      <c r="I542" s="93" t="e">
        <f t="shared" si="221"/>
        <v>#REF!</v>
      </c>
      <c r="J542" s="93" t="e">
        <f t="shared" si="221"/>
        <v>#REF!</v>
      </c>
      <c r="K542" s="92"/>
      <c r="L542" s="93"/>
      <c r="M542" s="93"/>
      <c r="N542" s="93"/>
      <c r="O542" s="93"/>
      <c r="P542" s="93"/>
      <c r="S542" s="186"/>
      <c r="T542" s="186"/>
      <c r="U542" s="186"/>
      <c r="V542" s="186"/>
      <c r="W542" s="219"/>
      <c r="Y542" s="186"/>
      <c r="AC542" s="187"/>
      <c r="AE542" s="186"/>
      <c r="AI542" s="187"/>
    </row>
    <row r="543" spans="1:35" s="29" customFormat="1" ht="12.75" hidden="1" customHeight="1" x14ac:dyDescent="0.2">
      <c r="A543" s="90"/>
      <c r="B543" s="90" t="s">
        <v>151</v>
      </c>
      <c r="C543" s="90"/>
      <c r="D543" s="91"/>
      <c r="E543" s="92" t="e">
        <f t="shared" ref="E543:J543" si="222">E542*3%</f>
        <v>#REF!</v>
      </c>
      <c r="F543" s="93" t="e">
        <f t="shared" si="222"/>
        <v>#REF!</v>
      </c>
      <c r="G543" s="93" t="e">
        <f t="shared" si="222"/>
        <v>#REF!</v>
      </c>
      <c r="H543" s="93" t="e">
        <f t="shared" si="222"/>
        <v>#REF!</v>
      </c>
      <c r="I543" s="93" t="e">
        <f t="shared" si="222"/>
        <v>#REF!</v>
      </c>
      <c r="J543" s="93" t="e">
        <f t="shared" si="222"/>
        <v>#REF!</v>
      </c>
      <c r="K543" s="92"/>
      <c r="L543" s="93"/>
      <c r="M543" s="93"/>
      <c r="N543" s="93"/>
      <c r="O543" s="93"/>
      <c r="P543" s="93"/>
      <c r="S543" s="186"/>
      <c r="T543" s="186"/>
      <c r="U543" s="186"/>
      <c r="V543" s="186"/>
      <c r="W543" s="219"/>
      <c r="Y543" s="186"/>
      <c r="AC543" s="187"/>
      <c r="AE543" s="186"/>
      <c r="AI543" s="187"/>
    </row>
    <row r="544" spans="1:35" s="29" customFormat="1" ht="12.75" hidden="1" customHeight="1" x14ac:dyDescent="0.2">
      <c r="A544" s="110"/>
      <c r="B544" s="110" t="s">
        <v>152</v>
      </c>
      <c r="C544" s="110"/>
      <c r="D544" s="111"/>
      <c r="E544" s="112" t="e">
        <f>E542*2.7%</f>
        <v>#REF!</v>
      </c>
      <c r="F544" s="103" t="e">
        <f>F542*2.7%</f>
        <v>#REF!</v>
      </c>
      <c r="G544" s="103" t="e">
        <f t="shared" ref="G544:J544" si="223">G542*2.7%</f>
        <v>#REF!</v>
      </c>
      <c r="H544" s="103" t="e">
        <f t="shared" si="223"/>
        <v>#REF!</v>
      </c>
      <c r="I544" s="103" t="e">
        <f t="shared" si="223"/>
        <v>#REF!</v>
      </c>
      <c r="J544" s="103" t="e">
        <f t="shared" si="223"/>
        <v>#REF!</v>
      </c>
      <c r="K544" s="112"/>
      <c r="L544" s="103"/>
      <c r="M544" s="103"/>
      <c r="N544" s="103"/>
      <c r="O544" s="103"/>
      <c r="P544" s="103"/>
      <c r="S544" s="186"/>
      <c r="T544" s="186"/>
      <c r="U544" s="186"/>
      <c r="V544" s="186"/>
      <c r="W544" s="219"/>
      <c r="Y544" s="186"/>
      <c r="AC544" s="187"/>
      <c r="AE544" s="186"/>
      <c r="AI544" s="187"/>
    </row>
    <row r="545" spans="1:35" s="29" customFormat="1" x14ac:dyDescent="0.2">
      <c r="A545" s="79"/>
      <c r="B545" s="80" t="s">
        <v>153</v>
      </c>
      <c r="C545" s="80"/>
      <c r="D545" s="81"/>
      <c r="E545" s="82">
        <f>K534*(1+Entrada!$K$13)</f>
        <v>20656382.690249994</v>
      </c>
      <c r="F545" s="83">
        <f>L534*(1+Entrada!$K$13)</f>
        <v>20914587.473878123</v>
      </c>
      <c r="G545" s="83">
        <f>M534*(1+Entrada!$K$13)</f>
        <v>20100725.995882273</v>
      </c>
      <c r="H545" s="83">
        <f>N534*(1+Entrada!$K$13)</f>
        <v>21214105.022886746</v>
      </c>
      <c r="I545" s="83">
        <f>O534*(1+Entrada!$K$13)</f>
        <v>20776189.709853448</v>
      </c>
      <c r="J545" s="83">
        <f>P534*(1+Entrada!$K$13)</f>
        <v>20957965.877527647</v>
      </c>
      <c r="K545" s="82"/>
      <c r="L545" s="83"/>
      <c r="M545" s="83"/>
      <c r="N545" s="83"/>
      <c r="O545" s="83"/>
      <c r="P545" s="83"/>
      <c r="S545" s="174">
        <f>SUMIF($Q520:$Q533,"&lt;&gt;Rateio",Y520:Y533)</f>
        <v>14325059.913615152</v>
      </c>
      <c r="T545" s="174">
        <f>SUMIF($Q520:$Q533,"&lt;&gt;Rateio",Z520:Z533)</f>
        <v>13767620.545124844</v>
      </c>
      <c r="U545" s="174">
        <f>SUMIF($Q520:$Q533,"&lt;&gt;Rateio",AA520:AA533)</f>
        <v>14530208.919785442</v>
      </c>
      <c r="V545" s="174">
        <f>SUMIF($Q520:$Q533,"&lt;&gt;Rateio",AB520:AB533)</f>
        <v>14230266.924557157</v>
      </c>
      <c r="W545" s="214">
        <f>SUMIF($Q520:$Q533,"&lt;&gt;Rateio",AC520:AC533)</f>
        <v>14354771.148991538</v>
      </c>
      <c r="Y545" s="186"/>
      <c r="AC545" s="187"/>
      <c r="AE545" s="186"/>
      <c r="AI545" s="187"/>
    </row>
    <row r="546" spans="1:35" s="29" customFormat="1" x14ac:dyDescent="0.2">
      <c r="C546" s="231"/>
      <c r="E546" s="168">
        <f>AVERAGE(F546:J546)</f>
        <v>1</v>
      </c>
      <c r="F546" s="193">
        <f>S546</f>
        <v>1</v>
      </c>
      <c r="G546" s="194">
        <f>T546</f>
        <v>1</v>
      </c>
      <c r="H546" s="194">
        <f>U546</f>
        <v>1</v>
      </c>
      <c r="I546" s="194">
        <f>V546</f>
        <v>1</v>
      </c>
      <c r="J546" s="195">
        <f>W546</f>
        <v>1</v>
      </c>
      <c r="K546" s="233"/>
      <c r="L546" s="233"/>
      <c r="M546" s="233"/>
      <c r="N546" s="31"/>
      <c r="O546" s="31"/>
      <c r="P546" s="31"/>
      <c r="Q546" s="31"/>
      <c r="S546" s="196">
        <f>S534/S545</f>
        <v>1</v>
      </c>
      <c r="T546" s="196">
        <f>T534/T545</f>
        <v>1</v>
      </c>
      <c r="U546" s="196">
        <f>U534/U545</f>
        <v>1</v>
      </c>
      <c r="V546" s="196">
        <f>V534/V545</f>
        <v>1</v>
      </c>
      <c r="W546" s="255">
        <f>W534/W545</f>
        <v>1</v>
      </c>
      <c r="Y546" s="196"/>
      <c r="Z546" s="197"/>
      <c r="AA546" s="197"/>
      <c r="AB546" s="197"/>
      <c r="AC546" s="198"/>
      <c r="AE546" s="196"/>
      <c r="AF546" s="197"/>
      <c r="AG546" s="197"/>
      <c r="AH546" s="197"/>
      <c r="AI546" s="198"/>
    </row>
    <row r="547" spans="1:35" s="29" customFormat="1" x14ac:dyDescent="0.2">
      <c r="C547" s="231"/>
      <c r="E547" s="199"/>
      <c r="F547" s="200"/>
      <c r="G547" s="200"/>
      <c r="H547" s="200"/>
      <c r="I547" s="200"/>
      <c r="J547" s="200"/>
      <c r="K547" s="233"/>
      <c r="L547" s="233"/>
      <c r="M547" s="233"/>
      <c r="N547" s="31"/>
      <c r="O547" s="31"/>
      <c r="P547" s="31"/>
      <c r="Q547" s="31"/>
    </row>
    <row r="548" spans="1:35" s="29" customFormat="1" x14ac:dyDescent="0.2">
      <c r="C548" s="231"/>
      <c r="E548" s="199"/>
      <c r="F548" s="200"/>
      <c r="G548" s="200"/>
      <c r="H548" s="200"/>
      <c r="I548" s="200"/>
      <c r="J548" s="200"/>
      <c r="K548" s="233"/>
      <c r="L548" s="233"/>
      <c r="M548" s="233"/>
      <c r="N548" s="31"/>
      <c r="O548" s="31"/>
      <c r="P548" s="31"/>
      <c r="Q548" s="31"/>
    </row>
    <row r="549" spans="1:35" x14ac:dyDescent="0.2">
      <c r="G549" s="233"/>
      <c r="H549" s="233"/>
      <c r="I549" s="233"/>
      <c r="J549" s="233"/>
      <c r="K549" s="233"/>
      <c r="L549" s="233"/>
      <c r="M549" s="233"/>
    </row>
  </sheetData>
  <mergeCells count="112">
    <mergeCell ref="L8:P8"/>
    <mergeCell ref="B40:B41"/>
    <mergeCell ref="A42:A43"/>
    <mergeCell ref="B42:B43"/>
    <mergeCell ref="C42:C43"/>
    <mergeCell ref="D42:D43"/>
    <mergeCell ref="F42:J42"/>
    <mergeCell ref="L42:P42"/>
    <mergeCell ref="B6:B7"/>
    <mergeCell ref="A8:A9"/>
    <mergeCell ref="B8:B9"/>
    <mergeCell ref="C8:C9"/>
    <mergeCell ref="D8:D9"/>
    <mergeCell ref="F8:J8"/>
    <mergeCell ref="L76:P76"/>
    <mergeCell ref="B109:B110"/>
    <mergeCell ref="A111:A112"/>
    <mergeCell ref="B111:B112"/>
    <mergeCell ref="C111:C112"/>
    <mergeCell ref="D111:D112"/>
    <mergeCell ref="F111:J111"/>
    <mergeCell ref="L111:P111"/>
    <mergeCell ref="B74:B75"/>
    <mergeCell ref="A76:A77"/>
    <mergeCell ref="B76:B77"/>
    <mergeCell ref="C76:C77"/>
    <mergeCell ref="D76:D77"/>
    <mergeCell ref="F76:J76"/>
    <mergeCell ref="L145:P145"/>
    <mergeCell ref="B177:B178"/>
    <mergeCell ref="A179:A180"/>
    <mergeCell ref="B179:B180"/>
    <mergeCell ref="C179:C180"/>
    <mergeCell ref="D179:D180"/>
    <mergeCell ref="F179:J179"/>
    <mergeCell ref="L179:P179"/>
    <mergeCell ref="B143:B144"/>
    <mergeCell ref="A145:A146"/>
    <mergeCell ref="B145:B146"/>
    <mergeCell ref="C145:C146"/>
    <mergeCell ref="D145:D146"/>
    <mergeCell ref="F145:J145"/>
    <mergeCell ref="L213:P213"/>
    <mergeCell ref="B245:B246"/>
    <mergeCell ref="A247:A248"/>
    <mergeCell ref="B247:B248"/>
    <mergeCell ref="C247:C248"/>
    <mergeCell ref="D247:D248"/>
    <mergeCell ref="F247:J247"/>
    <mergeCell ref="L247:P247"/>
    <mergeCell ref="B211:B212"/>
    <mergeCell ref="A213:A214"/>
    <mergeCell ref="B213:B214"/>
    <mergeCell ref="C213:C214"/>
    <mergeCell ref="D213:D214"/>
    <mergeCell ref="F213:J213"/>
    <mergeCell ref="L280:P280"/>
    <mergeCell ref="B312:B313"/>
    <mergeCell ref="A314:A315"/>
    <mergeCell ref="B314:B315"/>
    <mergeCell ref="C314:C315"/>
    <mergeCell ref="D314:D315"/>
    <mergeCell ref="F314:J314"/>
    <mergeCell ref="L314:P314"/>
    <mergeCell ref="B278:B279"/>
    <mergeCell ref="A280:A281"/>
    <mergeCell ref="B280:B281"/>
    <mergeCell ref="C280:C281"/>
    <mergeCell ref="D280:D281"/>
    <mergeCell ref="F280:J280"/>
    <mergeCell ref="L348:P348"/>
    <mergeCell ref="B380:B381"/>
    <mergeCell ref="A382:A383"/>
    <mergeCell ref="B382:B383"/>
    <mergeCell ref="C382:C383"/>
    <mergeCell ref="D382:D383"/>
    <mergeCell ref="F382:J382"/>
    <mergeCell ref="L382:P382"/>
    <mergeCell ref="B346:B347"/>
    <mergeCell ref="A348:A349"/>
    <mergeCell ref="B348:B349"/>
    <mergeCell ref="C348:C349"/>
    <mergeCell ref="D348:D349"/>
    <mergeCell ref="F348:J348"/>
    <mergeCell ref="L416:P416"/>
    <mergeCell ref="B448:B449"/>
    <mergeCell ref="A450:A451"/>
    <mergeCell ref="B450:B451"/>
    <mergeCell ref="C450:C451"/>
    <mergeCell ref="D450:D451"/>
    <mergeCell ref="F450:J450"/>
    <mergeCell ref="L450:P450"/>
    <mergeCell ref="B414:B415"/>
    <mergeCell ref="A416:A417"/>
    <mergeCell ref="B416:B417"/>
    <mergeCell ref="C416:C417"/>
    <mergeCell ref="D416:D417"/>
    <mergeCell ref="F416:J416"/>
    <mergeCell ref="L484:P484"/>
    <mergeCell ref="B516:B517"/>
    <mergeCell ref="A518:A519"/>
    <mergeCell ref="B518:B519"/>
    <mergeCell ref="C518:C519"/>
    <mergeCell ref="D518:D519"/>
    <mergeCell ref="F518:J518"/>
    <mergeCell ref="L518:P518"/>
    <mergeCell ref="B482:B483"/>
    <mergeCell ref="A484:A485"/>
    <mergeCell ref="B484:B485"/>
    <mergeCell ref="C484:C485"/>
    <mergeCell ref="D484:D485"/>
    <mergeCell ref="F484:J484"/>
  </mergeCells>
  <dataValidations count="1">
    <dataValidation type="list" allowBlank="1" showInputMessage="1" showErrorMessage="1" sqref="C4" xr:uid="{00000000-0002-0000-1000-000000000000}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35">
    <tabColor theme="3"/>
  </sheetPr>
  <dimension ref="A1:AG25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7.140625" style="1" customWidth="1"/>
    <col min="3" max="3" width="7.28515625" style="1" customWidth="1"/>
    <col min="4" max="4" width="7.28515625" style="1" bestFit="1" customWidth="1"/>
    <col min="5" max="5" width="12.42578125" style="1" bestFit="1" customWidth="1"/>
    <col min="6" max="6" width="12.42578125" style="70" bestFit="1" customWidth="1"/>
    <col min="7" max="11" width="12.42578125" style="1" bestFit="1" customWidth="1"/>
    <col min="12" max="12" width="12.42578125" style="70" bestFit="1" customWidth="1"/>
    <col min="13" max="16" width="12.42578125" style="1" bestFit="1" customWidth="1"/>
    <col min="17" max="18" width="9.140625" style="1"/>
    <col min="19" max="19" width="16.42578125" style="1" bestFit="1" customWidth="1"/>
    <col min="20" max="20" width="10.28515625" style="1" bestFit="1" customWidth="1"/>
    <col min="21" max="21" width="10.5703125" style="1" bestFit="1" customWidth="1"/>
    <col min="22" max="23" width="10.28515625" style="1" bestFit="1" customWidth="1"/>
    <col min="24" max="24" width="9.140625" style="1"/>
    <col min="25" max="26" width="10.28515625" style="1" bestFit="1" customWidth="1"/>
    <col min="27" max="27" width="9.140625" style="1"/>
    <col min="28" max="29" width="10.28515625" style="1" bestFit="1" customWidth="1"/>
    <col min="30" max="30" width="9.140625" style="1"/>
    <col min="31" max="32" width="10.28515625" style="1" bestFit="1" customWidth="1"/>
    <col min="33" max="16384" width="9.140625" style="1"/>
  </cols>
  <sheetData>
    <row r="1" spans="1:33" s="29" customFormat="1" x14ac:dyDescent="0.2">
      <c r="F1" s="28"/>
      <c r="G1" s="31"/>
      <c r="H1" s="31"/>
      <c r="I1" s="31"/>
      <c r="J1" s="31"/>
      <c r="K1" s="31"/>
      <c r="L1" s="28"/>
      <c r="M1" s="31"/>
      <c r="N1" s="31"/>
      <c r="O1" s="31"/>
      <c r="P1" s="31"/>
    </row>
    <row r="2" spans="1:33" s="29" customFormat="1" ht="15.75" x14ac:dyDescent="0.25">
      <c r="C2" s="34" t="str">
        <f>BCD!C2</f>
        <v>Planilhas de Apoio ANEEL - Ref. 01/2026</v>
      </c>
      <c r="F2" s="28"/>
      <c r="G2" s="31"/>
      <c r="H2" s="31"/>
      <c r="I2" s="31"/>
      <c r="J2" s="31"/>
      <c r="K2" s="31"/>
      <c r="L2" s="28"/>
      <c r="M2" s="31"/>
      <c r="N2" s="31"/>
      <c r="O2" s="31"/>
      <c r="P2" s="31"/>
    </row>
    <row r="3" spans="1:33" s="29" customFormat="1" ht="15.75" x14ac:dyDescent="0.25">
      <c r="C3" s="34" t="s">
        <v>330</v>
      </c>
      <c r="F3" s="28"/>
      <c r="G3" s="31"/>
      <c r="H3" s="31"/>
      <c r="I3" s="31"/>
      <c r="J3" s="31"/>
      <c r="K3" s="31"/>
      <c r="L3" s="28"/>
      <c r="M3" s="31"/>
      <c r="N3" s="31"/>
      <c r="O3" s="31"/>
      <c r="P3" s="31"/>
    </row>
    <row r="4" spans="1:33" s="29" customFormat="1" x14ac:dyDescent="0.2">
      <c r="F4" s="28"/>
      <c r="G4" s="31"/>
      <c r="H4" s="31"/>
      <c r="I4" s="31"/>
      <c r="J4" s="31"/>
      <c r="K4" s="31"/>
      <c r="L4" s="28"/>
      <c r="M4" s="31"/>
      <c r="N4" s="31"/>
      <c r="O4" s="31"/>
      <c r="P4" s="31"/>
    </row>
    <row r="5" spans="1:33" s="29" customFormat="1" x14ac:dyDescent="0.2">
      <c r="E5" s="28"/>
      <c r="F5" s="31"/>
      <c r="G5" s="31"/>
      <c r="H5" s="31"/>
      <c r="I5" s="31"/>
      <c r="J5" s="31"/>
      <c r="K5" s="28"/>
      <c r="L5" s="31"/>
      <c r="M5" s="31"/>
      <c r="N5" s="31"/>
      <c r="O5" s="31"/>
      <c r="P5" s="31"/>
    </row>
    <row r="6" spans="1:33" s="35" customFormat="1" ht="12.75" customHeight="1" x14ac:dyDescent="0.25">
      <c r="B6" s="383" t="s">
        <v>331</v>
      </c>
      <c r="C6" s="36"/>
      <c r="D6" s="36"/>
      <c r="E6" s="37"/>
      <c r="F6" s="36"/>
      <c r="G6" s="38"/>
      <c r="H6" s="39"/>
      <c r="I6" s="36"/>
      <c r="J6" s="36"/>
      <c r="K6" s="37"/>
      <c r="L6" s="36"/>
      <c r="M6" s="36"/>
      <c r="S6" s="400" t="s">
        <v>129</v>
      </c>
      <c r="T6" s="401"/>
      <c r="U6" s="402"/>
      <c r="V6" s="400" t="s">
        <v>130</v>
      </c>
      <c r="W6" s="401"/>
      <c r="X6" s="402"/>
      <c r="Y6" s="400" t="s">
        <v>142</v>
      </c>
      <c r="Z6" s="401"/>
      <c r="AA6" s="402"/>
      <c r="AB6" s="400" t="s">
        <v>132</v>
      </c>
      <c r="AC6" s="401"/>
      <c r="AD6" s="402"/>
      <c r="AE6" s="400" t="s">
        <v>133</v>
      </c>
      <c r="AF6" s="401"/>
      <c r="AG6" s="402"/>
    </row>
    <row r="7" spans="1:33" s="35" customFormat="1" ht="12.75" customHeight="1" x14ac:dyDescent="0.2">
      <c r="B7" s="383"/>
      <c r="C7" s="36"/>
      <c r="D7" s="36"/>
      <c r="E7" s="37"/>
      <c r="F7" s="36"/>
      <c r="G7" s="38"/>
      <c r="H7" s="39"/>
      <c r="I7" s="36"/>
      <c r="J7" s="36"/>
      <c r="K7" s="37"/>
      <c r="L7" s="36"/>
      <c r="M7" s="36"/>
      <c r="Q7" s="29" t="s">
        <v>202</v>
      </c>
      <c r="S7" s="174">
        <f>SUMIF($Q10:$Q12,"Rateio",L10:L12)+F24</f>
        <v>6834735.7175178705</v>
      </c>
      <c r="U7" s="175"/>
      <c r="V7" s="174">
        <f>SUMIF($Q10:$Q12,"Rateio",M10:M12)+G24</f>
        <v>6568771.6807077918</v>
      </c>
      <c r="X7" s="175"/>
      <c r="Y7" s="174">
        <f>SUMIF($Q10:$Q12,"Rateio",N10:N12)+H24</f>
        <v>6932615.8833489884</v>
      </c>
      <c r="AA7" s="175"/>
      <c r="AB7" s="174">
        <f>SUMIF($Q10:$Q12,"Rateio",O10:O12)+I24</f>
        <v>6789508.330547628</v>
      </c>
      <c r="AD7" s="175"/>
      <c r="AE7" s="174">
        <f>SUMIF($Q10:$Q12,"Rateio",P10:P12)+J24</f>
        <v>6848911.4656727212</v>
      </c>
      <c r="AG7" s="175"/>
    </row>
    <row r="8" spans="1:33" s="44" customFormat="1" x14ac:dyDescent="0.2">
      <c r="A8" s="379" t="s">
        <v>136</v>
      </c>
      <c r="B8" s="379" t="s">
        <v>138</v>
      </c>
      <c r="C8" s="379" t="s">
        <v>3</v>
      </c>
      <c r="D8" s="379" t="s">
        <v>139</v>
      </c>
      <c r="E8" s="43">
        <f>BCD!E7</f>
        <v>44228</v>
      </c>
      <c r="F8" s="388" t="str">
        <f>BCD!F7</f>
        <v>Preço Unitário</v>
      </c>
      <c r="G8" s="386"/>
      <c r="H8" s="386"/>
      <c r="I8" s="386"/>
      <c r="J8" s="387"/>
      <c r="K8" s="43">
        <f>E8</f>
        <v>44228</v>
      </c>
      <c r="L8" s="389" t="str">
        <f>BCD!L7</f>
        <v>Preço Total</v>
      </c>
      <c r="M8" s="390"/>
      <c r="N8" s="390"/>
      <c r="O8" s="390"/>
      <c r="P8" s="391"/>
      <c r="Q8" s="176" t="s">
        <v>203</v>
      </c>
      <c r="S8" s="174">
        <f>SUMIF($R10:$R12,"UAR",L10:L12)</f>
        <v>0</v>
      </c>
      <c r="U8" s="177"/>
      <c r="V8" s="174">
        <f>SUMIF($R10:$R12,"UAR",M10:M12)</f>
        <v>0</v>
      </c>
      <c r="X8" s="177"/>
      <c r="Y8" s="174">
        <f>SUMIF($R10:$R12,"UAR",N10:N12)</f>
        <v>0</v>
      </c>
      <c r="AA8" s="177"/>
      <c r="AB8" s="174">
        <f>SUMIF($R10:$R12,"UAR",O10:O12)</f>
        <v>0</v>
      </c>
      <c r="AD8" s="177"/>
      <c r="AE8" s="174">
        <f>SUMIF($R10:$R12,"UAR",P10:P12)</f>
        <v>0</v>
      </c>
      <c r="AG8" s="177"/>
    </row>
    <row r="9" spans="1:33" s="49" customFormat="1" x14ac:dyDescent="0.2">
      <c r="A9" s="380"/>
      <c r="B9" s="380"/>
      <c r="C9" s="379"/>
      <c r="D9" s="380"/>
      <c r="E9" s="46" t="s">
        <v>118</v>
      </c>
      <c r="F9" s="47" t="s">
        <v>129</v>
      </c>
      <c r="G9" s="47" t="s">
        <v>130</v>
      </c>
      <c r="H9" s="47" t="s">
        <v>142</v>
      </c>
      <c r="I9" s="47" t="s">
        <v>132</v>
      </c>
      <c r="J9" s="47" t="s">
        <v>133</v>
      </c>
      <c r="K9" s="46" t="s">
        <v>118</v>
      </c>
      <c r="L9" s="47" t="s">
        <v>129</v>
      </c>
      <c r="M9" s="47" t="s">
        <v>130</v>
      </c>
      <c r="N9" s="47" t="s">
        <v>142</v>
      </c>
      <c r="O9" s="47" t="s">
        <v>132</v>
      </c>
      <c r="P9" s="47" t="s">
        <v>133</v>
      </c>
      <c r="Q9" s="176" t="s">
        <v>204</v>
      </c>
      <c r="S9" s="181">
        <f>S8/S7</f>
        <v>0</v>
      </c>
      <c r="T9" s="182"/>
      <c r="U9" s="183"/>
      <c r="V9" s="181">
        <f>V8/V7</f>
        <v>0</v>
      </c>
      <c r="W9" s="182"/>
      <c r="X9" s="183"/>
      <c r="Y9" s="181">
        <f>Y8/Y7</f>
        <v>0</v>
      </c>
      <c r="Z9" s="182"/>
      <c r="AA9" s="183"/>
      <c r="AB9" s="181">
        <f>AB8/AB7</f>
        <v>0</v>
      </c>
      <c r="AC9" s="182"/>
      <c r="AD9" s="183"/>
      <c r="AE9" s="181">
        <f>AE8/AE7</f>
        <v>0</v>
      </c>
      <c r="AG9" s="184"/>
    </row>
    <row r="10" spans="1:33" x14ac:dyDescent="0.2">
      <c r="A10" s="115">
        <v>1</v>
      </c>
      <c r="B10" s="116" t="s">
        <v>87</v>
      </c>
      <c r="C10" s="1" t="str">
        <f>VLOOKUP(B10,Valores!$A$2:$F$223,5,FALSE)</f>
        <v>unid.</v>
      </c>
      <c r="D10" s="130">
        <v>1</v>
      </c>
      <c r="E10" s="53">
        <f>EXP(10.06941)*POWER(Resumo!C83,0.39621)*POWER(Resumo!E83,0.54447)*0.9331847*(1+Valores!$H$135)*(1+Valores!$I$135)*(1+Valores!$J$135)*VLOOKUP(VLOOKUP($B10,Indices_Poder!$B$5:$E$250,3,FALSE),Indices_Poder!$G$6:$N$28,8,FALSE)</f>
        <v>4188933.3845976177</v>
      </c>
      <c r="F10" s="57">
        <f>$E10*VLOOKUP($F9,Regional!$A$2:$B$7,2,FALSE)</f>
        <v>4241295.0519050881</v>
      </c>
      <c r="G10" s="57">
        <f>$E10*VLOOKUP($G9,Regional!$A$2:$B$7,2,FALSE)</f>
        <v>4076251.0765519417</v>
      </c>
      <c r="H10" s="57">
        <f>$E10*VLOOKUP($H9,Regional!$A$2:$B$7,2,FALSE)</f>
        <v>4302034.5859817527</v>
      </c>
      <c r="I10" s="57">
        <f>$E10*VLOOKUP($I9,Regional!$A$2:$B$7,2,FALSE)</f>
        <v>4213229.1982282838</v>
      </c>
      <c r="J10" s="58">
        <f>$E10*VLOOKUP($J9,Regional!$A$2:$B$7,2,FALSE)</f>
        <v>4250091.8120127423</v>
      </c>
      <c r="K10" s="56">
        <f>D10*E10</f>
        <v>4188933.3845976177</v>
      </c>
      <c r="L10" s="57">
        <f>D10*F10</f>
        <v>4241295.0519050881</v>
      </c>
      <c r="M10" s="57">
        <f>D10*G10</f>
        <v>4076251.0765519417</v>
      </c>
      <c r="N10" s="57">
        <f>D10*H10</f>
        <v>4302034.5859817527</v>
      </c>
      <c r="O10" s="57">
        <f>D10*I10</f>
        <v>4213229.1982282838</v>
      </c>
      <c r="P10" s="58">
        <f>D10*J10</f>
        <v>4250091.8120127423</v>
      </c>
      <c r="Q10" s="185">
        <f>VLOOKUP(B10,Valores!$A$2:$P$300,14,FALSE)</f>
        <v>1</v>
      </c>
      <c r="R10" s="185">
        <f>VLOOKUP(B10,Valores!$A$2:$P$300,15,FALSE)</f>
        <v>3.3300000000000003E-2</v>
      </c>
      <c r="S10" s="186">
        <f>IF($R10="UAR",L10*S$9,0)</f>
        <v>0</v>
      </c>
      <c r="T10" s="31">
        <f>L10+S10</f>
        <v>4241295.0519050881</v>
      </c>
      <c r="U10" s="187">
        <f>IF($Q10="rateio",0,T10*$Q10)</f>
        <v>4241295.0519050881</v>
      </c>
      <c r="V10" s="186">
        <f>IF($R10="UAR",M10*V$9,0)</f>
        <v>0</v>
      </c>
      <c r="W10" s="31">
        <f>M10+V10</f>
        <v>4076251.0765519417</v>
      </c>
      <c r="X10" s="187">
        <f>IF($Q10="rateio",0,W10*$Q10)</f>
        <v>4076251.0765519417</v>
      </c>
      <c r="Y10" s="186">
        <f>IF($R10="UAR",N10*Y$9,0)</f>
        <v>0</v>
      </c>
      <c r="Z10" s="31">
        <f>N10+Y10</f>
        <v>4302034.5859817527</v>
      </c>
      <c r="AA10" s="187">
        <f>IF($Q10="rateio",0,Z10*$Q10)</f>
        <v>4302034.5859817527</v>
      </c>
      <c r="AB10" s="186">
        <f>IF($R10="UAR",O10*AB$9,0)</f>
        <v>0</v>
      </c>
      <c r="AC10" s="31">
        <f>AB10+O10</f>
        <v>4213229.1982282838</v>
      </c>
      <c r="AD10" s="187">
        <f>IF($Q10="rateio",0,AC10*$Q10)</f>
        <v>4213229.1982282838</v>
      </c>
      <c r="AE10" s="186">
        <f>IF($R10="UAR",P10*AE$9,0)</f>
        <v>0</v>
      </c>
      <c r="AF10" s="31">
        <f>P10+AE10</f>
        <v>4250091.8120127423</v>
      </c>
      <c r="AG10" s="187">
        <f>IF($Q10="rateio",0,AF10*$Q10)</f>
        <v>4250091.8120127423</v>
      </c>
    </row>
    <row r="11" spans="1:33" x14ac:dyDescent="0.2">
      <c r="A11" s="118">
        <v>2</v>
      </c>
      <c r="B11" s="1" t="s">
        <v>30</v>
      </c>
      <c r="C11" s="1" t="str">
        <f>VLOOKUP(B11,Valores!$A$2:$F$223,5,FALSE)</f>
        <v>unid.</v>
      </c>
      <c r="D11" s="132">
        <v>1</v>
      </c>
      <c r="E11" s="64">
        <f>VLOOKUP($B11,Valores!$A$2:$G$300,6,FALSE)*VLOOKUP(VLOOKUP($B11,Indices_Poder!$B$5:$E$250,3,FALSE),Indices_Poder!$G$6:$N$28,4,FALSE)</f>
        <v>54015.592521526502</v>
      </c>
      <c r="F11" s="65">
        <f>$E11*VLOOKUP($F9,Regional!$A$2:$B$7,2,FALSE)</f>
        <v>54690.78742804558</v>
      </c>
      <c r="G11" s="65">
        <f>$E11*VLOOKUP($G9,Regional!$A$2:$B$7,2,FALSE)</f>
        <v>52562.57308269744</v>
      </c>
      <c r="H11" s="65">
        <f>$E11*VLOOKUP($H9,Regional!$A$2:$B$7,2,FALSE)</f>
        <v>55474.01351960771</v>
      </c>
      <c r="I11" s="65">
        <f>$E11*VLOOKUP($I9,Regional!$A$2:$B$7,2,FALSE)</f>
        <v>54328.882958151356</v>
      </c>
      <c r="J11" s="65">
        <f>$E11*VLOOKUP($J9,Regional!$A$2:$B$7,2,FALSE)</f>
        <v>54804.220172340785</v>
      </c>
      <c r="K11" s="66">
        <f>D11*E11</f>
        <v>54015.592521526502</v>
      </c>
      <c r="L11" s="67">
        <f t="shared" ref="L11:P12" si="0">$D11*F11</f>
        <v>54690.78742804558</v>
      </c>
      <c r="M11" s="67">
        <f t="shared" si="0"/>
        <v>52562.57308269744</v>
      </c>
      <c r="N11" s="67">
        <f t="shared" si="0"/>
        <v>55474.01351960771</v>
      </c>
      <c r="O11" s="67">
        <f t="shared" si="0"/>
        <v>54328.882958151356</v>
      </c>
      <c r="P11" s="68">
        <f t="shared" si="0"/>
        <v>54804.220172340785</v>
      </c>
      <c r="Q11" s="185">
        <f>VLOOKUP(B11,Valores!$A$2:$P$300,14,FALSE)</f>
        <v>1</v>
      </c>
      <c r="R11" s="185">
        <f>VLOOKUP(B11,Valores!$A$2:$P$300,15,FALSE)</f>
        <v>0.04</v>
      </c>
      <c r="S11" s="186">
        <f>IF($R11="UAR",L11*S$9,0)</f>
        <v>0</v>
      </c>
      <c r="T11" s="31">
        <f>L11+S11</f>
        <v>54690.78742804558</v>
      </c>
      <c r="U11" s="187">
        <f>IF($Q11="rateio",0,T11*$Q11)</f>
        <v>54690.78742804558</v>
      </c>
      <c r="V11" s="186">
        <f>IF($R11="UAR",M11*V$9,0)</f>
        <v>0</v>
      </c>
      <c r="W11" s="31">
        <f>M11+V11</f>
        <v>52562.57308269744</v>
      </c>
      <c r="X11" s="187">
        <f>IF($Q11="rateio",0,W11*$Q11)</f>
        <v>52562.57308269744</v>
      </c>
      <c r="Y11" s="186">
        <f>IF($R11="UAR",N11*Y$9,0)</f>
        <v>0</v>
      </c>
      <c r="Z11" s="31">
        <f>N11+Y11</f>
        <v>55474.01351960771</v>
      </c>
      <c r="AA11" s="187">
        <f>IF($Q11="rateio",0,Z11*$Q11)</f>
        <v>55474.01351960771</v>
      </c>
      <c r="AB11" s="186">
        <f>IF($R11="UAR",O11*AB$9,0)</f>
        <v>0</v>
      </c>
      <c r="AC11" s="31">
        <f>AB11+O11</f>
        <v>54328.882958151356</v>
      </c>
      <c r="AD11" s="187">
        <f>IF($Q11="rateio",0,AC11*$Q11)</f>
        <v>54328.882958151356</v>
      </c>
      <c r="AE11" s="186">
        <f>IF($R11="UAR",P11*AE$9,0)</f>
        <v>0</v>
      </c>
      <c r="AF11" s="31">
        <f>P11+AE11</f>
        <v>54804.220172340785</v>
      </c>
      <c r="AG11" s="187">
        <f>IF($Q11="rateio",0,AF11*$Q11)</f>
        <v>54804.220172340785</v>
      </c>
    </row>
    <row r="12" spans="1:33" x14ac:dyDescent="0.2">
      <c r="A12" s="118">
        <v>3</v>
      </c>
      <c r="B12" s="123" t="s">
        <v>332</v>
      </c>
      <c r="C12" s="123" t="str">
        <f>VLOOKUP(B12,Valores!$A$2:$F$223,5,FALSE)</f>
        <v>m³</v>
      </c>
      <c r="D12" s="135">
        <v>37.65</v>
      </c>
      <c r="E12" s="64">
        <f>VLOOKUP($B12,Valores!$A$2:$G$300,6,FALSE)*VLOOKUP(VLOOKUP($B12,Indices_Poder!$B$5:$E$250,3,FALSE),Indices_Poder!$G$6:$N$28,4,FALSE)</f>
        <v>5744.0577699282558</v>
      </c>
      <c r="F12" s="65">
        <f>$E12*VLOOKUP($F9,Regional!$A$2:$B$7,2,FALSE)</f>
        <v>5815.858492052359</v>
      </c>
      <c r="G12" s="65">
        <f>$E12*VLOOKUP($G9,Regional!$A$2:$B$7,2,FALSE)</f>
        <v>5589.5426159171857</v>
      </c>
      <c r="H12" s="65">
        <f>$E12*VLOOKUP($H9,Regional!$A$2:$B$7,2,FALSE)</f>
        <v>5899.1473297163184</v>
      </c>
      <c r="I12" s="65">
        <f>$E12*VLOOKUP($I9,Regional!$A$2:$B$7,2,FALSE)</f>
        <v>5777.3733049938401</v>
      </c>
      <c r="J12" s="65">
        <f>$E12*VLOOKUP($J9,Regional!$A$2:$B$7,2,FALSE)</f>
        <v>5827.9210133692077</v>
      </c>
      <c r="K12" s="66">
        <f>D12*E12</f>
        <v>216263.77503779883</v>
      </c>
      <c r="L12" s="67">
        <f t="shared" si="0"/>
        <v>218967.07222577132</v>
      </c>
      <c r="M12" s="67">
        <f t="shared" si="0"/>
        <v>210446.27948928202</v>
      </c>
      <c r="N12" s="67">
        <f t="shared" si="0"/>
        <v>222102.89696381937</v>
      </c>
      <c r="O12" s="67">
        <f t="shared" si="0"/>
        <v>217518.10493301807</v>
      </c>
      <c r="P12" s="68">
        <f t="shared" si="0"/>
        <v>219421.22615335067</v>
      </c>
      <c r="Q12" s="185">
        <f>VLOOKUP(B12,Valores!$A$2:$P$300,14,FALSE)</f>
        <v>1</v>
      </c>
      <c r="R12" s="185">
        <f>VLOOKUP(B12,Valores!$A$2:$P$300,15,FALSE)</f>
        <v>3.1300000000000001E-2</v>
      </c>
      <c r="S12" s="186">
        <f>IF($R12="UAR",L12*S$9,0)</f>
        <v>0</v>
      </c>
      <c r="T12" s="31">
        <f>L12+S12</f>
        <v>218967.07222577132</v>
      </c>
      <c r="U12" s="187">
        <f>IF($Q12="rateio",0,T12*$Q12)</f>
        <v>218967.07222577132</v>
      </c>
      <c r="V12" s="186">
        <f>IF($R12="UAR",M12*V$9,0)</f>
        <v>0</v>
      </c>
      <c r="W12" s="31">
        <f>M12+V12</f>
        <v>210446.27948928202</v>
      </c>
      <c r="X12" s="187">
        <f>IF($Q12="rateio",0,W12*$Q12)</f>
        <v>210446.27948928202</v>
      </c>
      <c r="Y12" s="186">
        <f>IF($R12="UAR",N12*Y$9,0)</f>
        <v>0</v>
      </c>
      <c r="Z12" s="31">
        <f>N12+Y12</f>
        <v>222102.89696381937</v>
      </c>
      <c r="AA12" s="187">
        <f>IF($Q12="rateio",0,Z12*$Q12)</f>
        <v>222102.89696381937</v>
      </c>
      <c r="AB12" s="186">
        <f>IF($R12="UAR",O12*AB$9,0)</f>
        <v>0</v>
      </c>
      <c r="AC12" s="31">
        <f>AB12+O12</f>
        <v>217518.10493301807</v>
      </c>
      <c r="AD12" s="187">
        <f>IF($Q12="rateio",0,AC12*$Q12)</f>
        <v>217518.10493301807</v>
      </c>
      <c r="AE12" s="186">
        <f>IF($R12="UAR",P12*AE$9,0)</f>
        <v>0</v>
      </c>
      <c r="AF12" s="31">
        <f>P12+AE12</f>
        <v>219421.22615335067</v>
      </c>
      <c r="AG12" s="187">
        <f>IF($Q12="rateio",0,AF12*$Q12)</f>
        <v>219421.22615335067</v>
      </c>
    </row>
    <row r="13" spans="1:33" s="29" customFormat="1" x14ac:dyDescent="0.2">
      <c r="A13" s="79"/>
      <c r="B13" s="80" t="s">
        <v>143</v>
      </c>
      <c r="C13" s="80"/>
      <c r="D13" s="80"/>
      <c r="E13" s="137"/>
      <c r="F13" s="83"/>
      <c r="G13" s="83"/>
      <c r="H13" s="83"/>
      <c r="I13" s="83"/>
      <c r="J13" s="83"/>
      <c r="K13" s="82">
        <f t="shared" ref="K13:P13" si="1">SUM(K10:K12)</f>
        <v>4459212.7521569431</v>
      </c>
      <c r="L13" s="83">
        <f t="shared" si="1"/>
        <v>4514952.9115589047</v>
      </c>
      <c r="M13" s="83">
        <f t="shared" si="1"/>
        <v>4339259.9291239213</v>
      </c>
      <c r="N13" s="83">
        <f t="shared" si="1"/>
        <v>4579611.4964651791</v>
      </c>
      <c r="O13" s="83">
        <f t="shared" si="1"/>
        <v>4485076.1861194531</v>
      </c>
      <c r="P13" s="83">
        <f t="shared" si="1"/>
        <v>4524317.2583384337</v>
      </c>
      <c r="S13" s="174">
        <f>SUMIF($Q10:$Q12,"&lt;&gt;Rateio",U10:U12)</f>
        <v>4514952.9115589047</v>
      </c>
      <c r="U13" s="187"/>
      <c r="V13" s="174">
        <f>SUMIF($Q10:$Q12,"&lt;&gt;Rateio",X10:X12)</f>
        <v>4339259.9291239213</v>
      </c>
      <c r="X13" s="187"/>
      <c r="Y13" s="174">
        <f>SUMIF($Q10:$Q12,"&lt;&gt;Rateio",AA10:AA12)</f>
        <v>4579611.4964651791</v>
      </c>
      <c r="AA13" s="187"/>
      <c r="AB13" s="174">
        <f>SUMIF($Q10:$Q12,"&lt;&gt;Rateio",AD10:AD12)</f>
        <v>4485076.1861194531</v>
      </c>
      <c r="AD13" s="187"/>
      <c r="AE13" s="174">
        <f>SUMIF($Q10:$Q12,"&lt;&gt;Rateio",AG10:AG12)</f>
        <v>4524317.2583384337</v>
      </c>
      <c r="AG13" s="187"/>
    </row>
    <row r="14" spans="1:33" s="29" customFormat="1" hidden="1" x14ac:dyDescent="0.2">
      <c r="A14" s="79"/>
      <c r="B14" s="80"/>
      <c r="C14" s="80"/>
      <c r="D14" s="80"/>
      <c r="E14" s="137" t="s">
        <v>118</v>
      </c>
      <c r="F14" s="87" t="s">
        <v>129</v>
      </c>
      <c r="G14" s="87" t="s">
        <v>130</v>
      </c>
      <c r="H14" s="87" t="s">
        <v>142</v>
      </c>
      <c r="I14" s="87" t="s">
        <v>132</v>
      </c>
      <c r="J14" s="87" t="s">
        <v>133</v>
      </c>
      <c r="K14" s="88"/>
      <c r="L14" s="83"/>
      <c r="M14" s="83"/>
      <c r="N14" s="83"/>
      <c r="O14" s="83"/>
      <c r="P14" s="83"/>
      <c r="S14" s="186"/>
      <c r="U14" s="187"/>
      <c r="V14" s="186"/>
      <c r="X14" s="187"/>
      <c r="Y14" s="186"/>
      <c r="AA14" s="187"/>
      <c r="AB14" s="186"/>
      <c r="AD14" s="187"/>
      <c r="AE14" s="186"/>
      <c r="AG14" s="187"/>
    </row>
    <row r="15" spans="1:33" s="29" customFormat="1" hidden="1" x14ac:dyDescent="0.2">
      <c r="A15" s="89"/>
      <c r="B15" s="90" t="s">
        <v>206</v>
      </c>
      <c r="C15" s="90"/>
      <c r="D15" s="90"/>
      <c r="E15" s="92" t="e">
        <f>(SUMIF(#REF!,"Obras civis",K10:K12)+#REF!)*3.98%</f>
        <v>#REF!</v>
      </c>
      <c r="F15" s="93" t="e">
        <f>(SUMIF(#REF!,"Obras civis",L10:L12)+#REF!)*3.98%</f>
        <v>#REF!</v>
      </c>
      <c r="G15" s="93" t="e">
        <f>(SUMIF(#REF!,"Obras civis",M10:M12)+#REF!)*3.98%</f>
        <v>#REF!</v>
      </c>
      <c r="H15" s="93" t="e">
        <f>(SUMIF(#REF!,"Obras civis",N10:N12)+#REF!)*3.98%</f>
        <v>#REF!</v>
      </c>
      <c r="I15" s="93" t="e">
        <f>(SUMIF(#REF!,"Obras civis",O10:O12)+#REF!)*3.98%</f>
        <v>#REF!</v>
      </c>
      <c r="J15" s="93" t="e">
        <f>(SUMIF(#REF!,"Obras civis",P10:P12)+#REF!)*3.98%</f>
        <v>#REF!</v>
      </c>
      <c r="K15" s="92"/>
      <c r="L15" s="93"/>
      <c r="M15" s="93"/>
      <c r="N15" s="93"/>
      <c r="O15" s="93"/>
      <c r="P15" s="93"/>
      <c r="S15" s="186"/>
      <c r="U15" s="187"/>
      <c r="V15" s="186"/>
      <c r="X15" s="187"/>
      <c r="Y15" s="186"/>
      <c r="AA15" s="187"/>
      <c r="AB15" s="186"/>
      <c r="AD15" s="187"/>
      <c r="AE15" s="186"/>
      <c r="AG15" s="187"/>
    </row>
    <row r="16" spans="1:33" s="29" customFormat="1" hidden="1" x14ac:dyDescent="0.2">
      <c r="A16" s="89"/>
      <c r="B16" s="90" t="s">
        <v>145</v>
      </c>
      <c r="C16" s="97"/>
      <c r="D16" s="97"/>
      <c r="E16" s="99" t="e">
        <f>K13+#REF!+E15</f>
        <v>#REF!</v>
      </c>
      <c r="F16" s="100" t="e">
        <f>L13+#REF!+F15</f>
        <v>#REF!</v>
      </c>
      <c r="G16" s="100" t="e">
        <f>M13+#REF!+G15</f>
        <v>#REF!</v>
      </c>
      <c r="H16" s="100" t="e">
        <f>N13+#REF!+H15</f>
        <v>#REF!</v>
      </c>
      <c r="I16" s="100" t="e">
        <f>O13+#REF!+I15</f>
        <v>#REF!</v>
      </c>
      <c r="J16" s="100" t="e">
        <f>P13+#REF!+J15</f>
        <v>#REF!</v>
      </c>
      <c r="K16" s="99"/>
      <c r="L16" s="100"/>
      <c r="M16" s="100"/>
      <c r="N16" s="100"/>
      <c r="O16" s="100"/>
      <c r="P16" s="100"/>
      <c r="S16" s="186"/>
      <c r="U16" s="187"/>
      <c r="V16" s="186"/>
      <c r="X16" s="187"/>
      <c r="Y16" s="186"/>
      <c r="AA16" s="187"/>
      <c r="AB16" s="186"/>
      <c r="AD16" s="187"/>
      <c r="AE16" s="186"/>
      <c r="AG16" s="187"/>
    </row>
    <row r="17" spans="1:33" s="29" customFormat="1" hidden="1" x14ac:dyDescent="0.2">
      <c r="A17" s="89"/>
      <c r="B17" s="90" t="s">
        <v>146</v>
      </c>
      <c r="C17" s="90"/>
      <c r="D17" s="91"/>
      <c r="E17" s="92" t="e">
        <f>E16*2.7%</f>
        <v>#REF!</v>
      </c>
      <c r="F17" s="93" t="e">
        <f>F16*2.7%</f>
        <v>#REF!</v>
      </c>
      <c r="G17" s="93" t="e">
        <f t="shared" ref="G17:J17" si="2">G16*2.7%</f>
        <v>#REF!</v>
      </c>
      <c r="H17" s="93" t="e">
        <f t="shared" si="2"/>
        <v>#REF!</v>
      </c>
      <c r="I17" s="93" t="e">
        <f t="shared" si="2"/>
        <v>#REF!</v>
      </c>
      <c r="J17" s="93" t="e">
        <f t="shared" si="2"/>
        <v>#REF!</v>
      </c>
      <c r="K17" s="92"/>
      <c r="L17" s="93"/>
      <c r="M17" s="93"/>
      <c r="N17" s="93"/>
      <c r="O17" s="93"/>
      <c r="P17" s="93"/>
      <c r="S17" s="186"/>
      <c r="U17" s="187"/>
      <c r="V17" s="186"/>
      <c r="X17" s="187"/>
      <c r="Y17" s="186"/>
      <c r="AA17" s="187"/>
      <c r="AB17" s="186"/>
      <c r="AD17" s="187"/>
      <c r="AE17" s="186"/>
      <c r="AG17" s="187"/>
    </row>
    <row r="18" spans="1:33" s="29" customFormat="1" hidden="1" x14ac:dyDescent="0.2">
      <c r="A18" s="89"/>
      <c r="B18" s="90" t="s">
        <v>147</v>
      </c>
      <c r="C18" s="97"/>
      <c r="D18" s="98"/>
      <c r="E18" s="99" t="e">
        <f>E16*1.4%</f>
        <v>#REF!</v>
      </c>
      <c r="F18" s="100" t="e">
        <f>F16*1.4%</f>
        <v>#REF!</v>
      </c>
      <c r="G18" s="100" t="e">
        <f t="shared" ref="G18:J18" si="3">G16*1.4%</f>
        <v>#REF!</v>
      </c>
      <c r="H18" s="100" t="e">
        <f t="shared" si="3"/>
        <v>#REF!</v>
      </c>
      <c r="I18" s="100" t="e">
        <f t="shared" si="3"/>
        <v>#REF!</v>
      </c>
      <c r="J18" s="100" t="e">
        <f t="shared" si="3"/>
        <v>#REF!</v>
      </c>
      <c r="K18" s="99"/>
      <c r="L18" s="100"/>
      <c r="M18" s="100"/>
      <c r="N18" s="100"/>
      <c r="O18" s="100"/>
      <c r="P18" s="100"/>
      <c r="S18" s="186"/>
      <c r="U18" s="187"/>
      <c r="V18" s="186"/>
      <c r="X18" s="187"/>
      <c r="Y18" s="186"/>
      <c r="AA18" s="187"/>
      <c r="AB18" s="186"/>
      <c r="AD18" s="187"/>
      <c r="AE18" s="186"/>
      <c r="AG18" s="187"/>
    </row>
    <row r="19" spans="1:33" s="29" customFormat="1" hidden="1" x14ac:dyDescent="0.2">
      <c r="A19" s="89"/>
      <c r="B19" s="90" t="s">
        <v>148</v>
      </c>
      <c r="C19" s="90"/>
      <c r="D19" s="90"/>
      <c r="E19" s="92" t="e">
        <f>E16*3.99%</f>
        <v>#REF!</v>
      </c>
      <c r="F19" s="93" t="e">
        <f>F16*3.99%</f>
        <v>#REF!</v>
      </c>
      <c r="G19" s="93" t="e">
        <f t="shared" ref="G19:J19" si="4">G16*3.99%</f>
        <v>#REF!</v>
      </c>
      <c r="H19" s="93" t="e">
        <f t="shared" si="4"/>
        <v>#REF!</v>
      </c>
      <c r="I19" s="93" t="e">
        <f t="shared" si="4"/>
        <v>#REF!</v>
      </c>
      <c r="J19" s="93" t="e">
        <f t="shared" si="4"/>
        <v>#REF!</v>
      </c>
      <c r="K19" s="92"/>
      <c r="L19" s="93"/>
      <c r="M19" s="93"/>
      <c r="N19" s="93"/>
      <c r="O19" s="93"/>
      <c r="P19" s="93"/>
      <c r="S19" s="186"/>
      <c r="U19" s="187"/>
      <c r="V19" s="186"/>
      <c r="X19" s="187"/>
      <c r="Y19" s="186"/>
      <c r="AA19" s="187"/>
      <c r="AB19" s="186"/>
      <c r="AD19" s="187"/>
      <c r="AE19" s="186"/>
      <c r="AG19" s="187"/>
    </row>
    <row r="20" spans="1:33" s="29" customFormat="1" hidden="1" x14ac:dyDescent="0.2">
      <c r="A20" s="89"/>
      <c r="B20" s="104" t="s">
        <v>149</v>
      </c>
      <c r="C20" s="104"/>
      <c r="D20" s="105"/>
      <c r="E20" s="106" t="e">
        <f>E16*2.7%</f>
        <v>#REF!</v>
      </c>
      <c r="F20" s="107" t="e">
        <f>F16*2.7%</f>
        <v>#REF!</v>
      </c>
      <c r="G20" s="107" t="e">
        <f t="shared" ref="G20:J20" si="5">G16*2.7%</f>
        <v>#REF!</v>
      </c>
      <c r="H20" s="107" t="e">
        <f t="shared" si="5"/>
        <v>#REF!</v>
      </c>
      <c r="I20" s="107" t="e">
        <f t="shared" si="5"/>
        <v>#REF!</v>
      </c>
      <c r="J20" s="107" t="e">
        <f t="shared" si="5"/>
        <v>#REF!</v>
      </c>
      <c r="K20" s="106"/>
      <c r="L20" s="107"/>
      <c r="M20" s="107"/>
      <c r="N20" s="107"/>
      <c r="O20" s="107"/>
      <c r="P20" s="107"/>
      <c r="S20" s="186"/>
      <c r="U20" s="187"/>
      <c r="V20" s="186"/>
      <c r="X20" s="187"/>
      <c r="Y20" s="186"/>
      <c r="AA20" s="187"/>
      <c r="AB20" s="186"/>
      <c r="AD20" s="187"/>
      <c r="AE20" s="186"/>
      <c r="AG20" s="187"/>
    </row>
    <row r="21" spans="1:33" s="29" customFormat="1" hidden="1" x14ac:dyDescent="0.2">
      <c r="A21" s="89"/>
      <c r="B21" s="90" t="s">
        <v>150</v>
      </c>
      <c r="C21" s="90"/>
      <c r="D21" s="91"/>
      <c r="E21" s="106" t="e">
        <f>E16+E17+E18+E19+E20</f>
        <v>#REF!</v>
      </c>
      <c r="F21" s="93" t="e">
        <f>F16+F17+F18+F19+F20</f>
        <v>#REF!</v>
      </c>
      <c r="G21" s="93" t="e">
        <f t="shared" ref="G21:J21" si="6">G16+G17+G18+G19+G20</f>
        <v>#REF!</v>
      </c>
      <c r="H21" s="93" t="e">
        <f t="shared" si="6"/>
        <v>#REF!</v>
      </c>
      <c r="I21" s="93" t="e">
        <f t="shared" si="6"/>
        <v>#REF!</v>
      </c>
      <c r="J21" s="93" t="e">
        <f t="shared" si="6"/>
        <v>#REF!</v>
      </c>
      <c r="K21" s="92"/>
      <c r="L21" s="93"/>
      <c r="M21" s="93"/>
      <c r="N21" s="93"/>
      <c r="O21" s="93"/>
      <c r="P21" s="93"/>
      <c r="S21" s="186"/>
      <c r="U21" s="187"/>
      <c r="V21" s="186"/>
      <c r="X21" s="187"/>
      <c r="Y21" s="186"/>
      <c r="AA21" s="187"/>
      <c r="AB21" s="186"/>
      <c r="AD21" s="187"/>
      <c r="AE21" s="186"/>
      <c r="AG21" s="187"/>
    </row>
    <row r="22" spans="1:33" s="29" customFormat="1" hidden="1" x14ac:dyDescent="0.2">
      <c r="A22" s="90"/>
      <c r="B22" s="90" t="s">
        <v>151</v>
      </c>
      <c r="C22" s="90"/>
      <c r="D22" s="91"/>
      <c r="E22" s="92" t="e">
        <f t="shared" ref="E22:J22" si="7">E21*3%</f>
        <v>#REF!</v>
      </c>
      <c r="F22" s="93" t="e">
        <f t="shared" si="7"/>
        <v>#REF!</v>
      </c>
      <c r="G22" s="93" t="e">
        <f t="shared" si="7"/>
        <v>#REF!</v>
      </c>
      <c r="H22" s="93" t="e">
        <f t="shared" si="7"/>
        <v>#REF!</v>
      </c>
      <c r="I22" s="93" t="e">
        <f t="shared" si="7"/>
        <v>#REF!</v>
      </c>
      <c r="J22" s="93" t="e">
        <f t="shared" si="7"/>
        <v>#REF!</v>
      </c>
      <c r="K22" s="92"/>
      <c r="L22" s="93"/>
      <c r="M22" s="93"/>
      <c r="N22" s="93"/>
      <c r="O22" s="93"/>
      <c r="P22" s="93"/>
      <c r="S22" s="186"/>
      <c r="U22" s="187"/>
      <c r="V22" s="186"/>
      <c r="X22" s="187"/>
      <c r="Y22" s="186"/>
      <c r="AA22" s="187"/>
      <c r="AB22" s="186"/>
      <c r="AD22" s="187"/>
      <c r="AE22" s="186"/>
      <c r="AG22" s="187"/>
    </row>
    <row r="23" spans="1:33" s="29" customFormat="1" hidden="1" x14ac:dyDescent="0.2">
      <c r="A23" s="110"/>
      <c r="B23" s="110" t="s">
        <v>152</v>
      </c>
      <c r="C23" s="110"/>
      <c r="D23" s="111"/>
      <c r="E23" s="112" t="e">
        <f>E21*2.7%</f>
        <v>#REF!</v>
      </c>
      <c r="F23" s="103" t="e">
        <f>F21*2.7%</f>
        <v>#REF!</v>
      </c>
      <c r="G23" s="103" t="e">
        <f t="shared" ref="G23:J23" si="8">G21*2.7%</f>
        <v>#REF!</v>
      </c>
      <c r="H23" s="103" t="e">
        <f t="shared" si="8"/>
        <v>#REF!</v>
      </c>
      <c r="I23" s="103" t="e">
        <f t="shared" si="8"/>
        <v>#REF!</v>
      </c>
      <c r="J23" s="103" t="e">
        <f t="shared" si="8"/>
        <v>#REF!</v>
      </c>
      <c r="K23" s="112"/>
      <c r="L23" s="103"/>
      <c r="M23" s="103"/>
      <c r="N23" s="103"/>
      <c r="O23" s="103"/>
      <c r="P23" s="103"/>
      <c r="S23" s="186"/>
      <c r="U23" s="187"/>
      <c r="V23" s="186"/>
      <c r="X23" s="187"/>
      <c r="Y23" s="186"/>
      <c r="AA23" s="187"/>
      <c r="AB23" s="186"/>
      <c r="AD23" s="187"/>
      <c r="AE23" s="186"/>
      <c r="AG23" s="187"/>
    </row>
    <row r="24" spans="1:33" s="29" customFormat="1" x14ac:dyDescent="0.2">
      <c r="A24" s="79"/>
      <c r="B24" s="80" t="s">
        <v>153</v>
      </c>
      <c r="C24" s="80"/>
      <c r="D24" s="80"/>
      <c r="E24" s="82">
        <f>K13*(1+Entrada!$G$13)</f>
        <v>6750356.2642151807</v>
      </c>
      <c r="F24" s="83">
        <f>L13*(1+Entrada!$G$13)</f>
        <v>6834735.7175178705</v>
      </c>
      <c r="G24" s="83">
        <f>M13*(1+Entrada!$G$13)</f>
        <v>6568771.6807077918</v>
      </c>
      <c r="H24" s="83">
        <f>N13*(1+Entrada!$G$13)</f>
        <v>6932615.8833489884</v>
      </c>
      <c r="I24" s="83">
        <f>O13*(1+Entrada!$G$13)</f>
        <v>6789508.330547628</v>
      </c>
      <c r="J24" s="83">
        <f>P13*(1+Entrada!$G$13)</f>
        <v>6848911.4656727212</v>
      </c>
      <c r="K24" s="82"/>
      <c r="L24" s="83"/>
      <c r="M24" s="83"/>
      <c r="N24" s="83"/>
      <c r="O24" s="83"/>
      <c r="P24" s="83"/>
      <c r="S24" s="174">
        <f>SUMIF($Q10:$Q12,"&lt;&gt;Rateio",T10:T12)</f>
        <v>4514952.9115589047</v>
      </c>
      <c r="U24" s="187"/>
      <c r="V24" s="174">
        <f>SUMIF($Q10:$Q12,"&lt;&gt;Rateio",W10:W12)</f>
        <v>4339259.9291239213</v>
      </c>
      <c r="X24" s="187"/>
      <c r="Y24" s="174">
        <f>SUMIF($Q10:$Q12,"&lt;&gt;Rateio",Z10:Z12)</f>
        <v>4579611.4964651791</v>
      </c>
      <c r="AA24" s="187"/>
      <c r="AB24" s="174">
        <f>SUMIF($Q10:$Q12,"&lt;&gt;Rateio",AC10:AC12)</f>
        <v>4485076.1861194531</v>
      </c>
      <c r="AD24" s="187"/>
      <c r="AE24" s="174">
        <f>SUMIF($Q10:$Q12,"&lt;&gt;Rateio",AF10:AF12)</f>
        <v>4524317.2583384337</v>
      </c>
      <c r="AG24" s="187"/>
    </row>
    <row r="25" spans="1:33" s="29" customFormat="1" x14ac:dyDescent="0.2">
      <c r="E25" s="168">
        <f>AVERAGE(F25:J25)</f>
        <v>1</v>
      </c>
      <c r="F25" s="193">
        <f>S25</f>
        <v>1</v>
      </c>
      <c r="G25" s="194">
        <f>V25</f>
        <v>1</v>
      </c>
      <c r="H25" s="194">
        <f>Y25</f>
        <v>1</v>
      </c>
      <c r="I25" s="194">
        <f>AB25</f>
        <v>1</v>
      </c>
      <c r="J25" s="195">
        <f>AE25</f>
        <v>1</v>
      </c>
      <c r="K25" s="31"/>
      <c r="L25" s="28"/>
      <c r="M25" s="31"/>
      <c r="N25" s="31"/>
      <c r="O25" s="31"/>
      <c r="P25" s="31"/>
      <c r="Q25" s="31"/>
      <c r="S25" s="196">
        <f>S13/S24</f>
        <v>1</v>
      </c>
      <c r="T25" s="197"/>
      <c r="U25" s="198"/>
      <c r="V25" s="196">
        <f>V13/V24</f>
        <v>1</v>
      </c>
      <c r="W25" s="197"/>
      <c r="X25" s="198"/>
      <c r="Y25" s="196">
        <f>Y13/Y24</f>
        <v>1</v>
      </c>
      <c r="Z25" s="197"/>
      <c r="AA25" s="198"/>
      <c r="AB25" s="196">
        <f>AB13/AB24</f>
        <v>1</v>
      </c>
      <c r="AC25" s="197"/>
      <c r="AD25" s="198"/>
      <c r="AE25" s="196">
        <f>AE13/AE24</f>
        <v>1</v>
      </c>
      <c r="AF25" s="197"/>
      <c r="AG25" s="198"/>
    </row>
  </sheetData>
  <mergeCells count="12">
    <mergeCell ref="AB6:AD6"/>
    <mergeCell ref="AE6:AG6"/>
    <mergeCell ref="L8:P8"/>
    <mergeCell ref="B6:B7"/>
    <mergeCell ref="S6:U6"/>
    <mergeCell ref="V6:X6"/>
    <mergeCell ref="Y6:AA6"/>
    <mergeCell ref="A8:A9"/>
    <mergeCell ref="B8:B9"/>
    <mergeCell ref="C8:C9"/>
    <mergeCell ref="D8:D9"/>
    <mergeCell ref="F8:J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38">
    <tabColor theme="3"/>
  </sheetPr>
  <dimension ref="A1:Q222"/>
  <sheetViews>
    <sheetView zoomScale="80" zoomScaleNormal="80" workbookViewId="0"/>
  </sheetViews>
  <sheetFormatPr defaultColWidth="9.140625" defaultRowHeight="12.75" x14ac:dyDescent="0.2"/>
  <cols>
    <col min="1" max="1" width="59.42578125" style="1" customWidth="1"/>
    <col min="2" max="2" width="21.140625" style="1" customWidth="1"/>
    <col min="3" max="3" width="19.85546875" style="1" customWidth="1"/>
    <col min="4" max="4" width="6.42578125" style="1" customWidth="1"/>
    <col min="5" max="5" width="6.28515625" style="1" customWidth="1"/>
    <col min="6" max="6" width="11.42578125" style="1" bestFit="1" customWidth="1"/>
    <col min="7" max="7" width="57.28515625" style="1" customWidth="1"/>
    <col min="8" max="10" width="7" style="1" customWidth="1"/>
    <col min="11" max="11" width="10" style="1" customWidth="1"/>
    <col min="12" max="12" width="12.5703125" style="1" customWidth="1"/>
    <col min="13" max="14" width="9.140625" style="1" customWidth="1"/>
    <col min="15" max="15" width="14.5703125" style="321" customWidth="1"/>
    <col min="16" max="16" width="11.42578125" style="322" bestFit="1" customWidth="1"/>
    <col min="17" max="16384" width="9.140625" style="1"/>
  </cols>
  <sheetData>
    <row r="1" spans="1:17" ht="45.75" thickBot="1" x14ac:dyDescent="0.25">
      <c r="A1" s="283" t="s">
        <v>333</v>
      </c>
      <c r="B1" s="284" t="s">
        <v>334</v>
      </c>
      <c r="C1" s="284" t="s">
        <v>335</v>
      </c>
      <c r="D1" s="284" t="s">
        <v>336</v>
      </c>
      <c r="E1" s="284" t="s">
        <v>337</v>
      </c>
      <c r="F1" s="285" t="s">
        <v>338</v>
      </c>
      <c r="G1" s="286" t="s">
        <v>339</v>
      </c>
      <c r="H1" s="287" t="s">
        <v>125</v>
      </c>
      <c r="I1" s="287" t="s">
        <v>126</v>
      </c>
      <c r="J1" s="287" t="s">
        <v>340</v>
      </c>
      <c r="K1" s="288" t="s">
        <v>341</v>
      </c>
      <c r="L1" s="287" t="s">
        <v>342</v>
      </c>
      <c r="M1" s="287" t="s">
        <v>343</v>
      </c>
      <c r="N1" s="287" t="s">
        <v>344</v>
      </c>
      <c r="O1" s="289" t="s">
        <v>345</v>
      </c>
      <c r="P1" s="290" t="s">
        <v>346</v>
      </c>
      <c r="Q1" s="291"/>
    </row>
    <row r="2" spans="1:17" ht="13.5" thickBot="1" x14ac:dyDescent="0.25">
      <c r="A2" s="283" t="s">
        <v>347</v>
      </c>
      <c r="B2" s="284" t="s">
        <v>348</v>
      </c>
      <c r="C2" s="284" t="s">
        <v>349</v>
      </c>
      <c r="D2" s="284" t="s">
        <v>350</v>
      </c>
      <c r="E2" s="284" t="s">
        <v>351</v>
      </c>
      <c r="F2" s="285">
        <f t="shared" ref="F2:F10" si="0">(L2*(1+H2)*(1+I2))*(1+J2)*N2</f>
        <v>138.5733118</v>
      </c>
      <c r="G2" s="292" t="s">
        <v>352</v>
      </c>
      <c r="H2" s="293">
        <f>IF(Entrada!$F$3="LEILÃO",10%,0)</f>
        <v>0.1</v>
      </c>
      <c r="I2" s="293">
        <v>0.18</v>
      </c>
      <c r="J2" s="294">
        <v>9.2499999999999999E-2</v>
      </c>
      <c r="K2" s="295">
        <v>42887</v>
      </c>
      <c r="L2" s="296">
        <v>97.72</v>
      </c>
      <c r="N2" s="297">
        <v>1</v>
      </c>
      <c r="O2" s="298">
        <v>3.3300000000000003E-2</v>
      </c>
      <c r="P2" s="299" t="s">
        <v>350</v>
      </c>
    </row>
    <row r="3" spans="1:17" ht="23.25" thickBot="1" x14ac:dyDescent="0.25">
      <c r="A3" s="300" t="s">
        <v>57</v>
      </c>
      <c r="B3" s="284" t="s">
        <v>348</v>
      </c>
      <c r="C3" s="284" t="s">
        <v>113</v>
      </c>
      <c r="D3" s="284" t="s">
        <v>350</v>
      </c>
      <c r="E3" s="284" t="s">
        <v>9</v>
      </c>
      <c r="F3" s="285">
        <f t="shared" si="0"/>
        <v>0</v>
      </c>
      <c r="G3" s="301" t="s">
        <v>353</v>
      </c>
      <c r="H3" s="293">
        <f>IF(Entrada!$F$3="LEILÃO",10%,0)</f>
        <v>0.1</v>
      </c>
      <c r="I3" s="293">
        <v>0.18</v>
      </c>
      <c r="J3" s="294">
        <v>9.2499999999999999E-2</v>
      </c>
      <c r="K3" s="295">
        <v>42856</v>
      </c>
      <c r="L3" s="296">
        <v>0</v>
      </c>
      <c r="N3" s="297">
        <v>1</v>
      </c>
      <c r="O3" s="298">
        <v>2.86E-2</v>
      </c>
      <c r="P3" s="299" t="s">
        <v>350</v>
      </c>
    </row>
    <row r="4" spans="1:17" ht="23.25" thickBot="1" x14ac:dyDescent="0.25">
      <c r="A4" s="300" t="s">
        <v>177</v>
      </c>
      <c r="B4" s="284" t="s">
        <v>348</v>
      </c>
      <c r="C4" s="284" t="s">
        <v>113</v>
      </c>
      <c r="D4" s="284" t="s">
        <v>350</v>
      </c>
      <c r="E4" s="284" t="s">
        <v>9</v>
      </c>
      <c r="F4" s="285">
        <f t="shared" si="0"/>
        <v>0</v>
      </c>
      <c r="G4" s="301" t="s">
        <v>353</v>
      </c>
      <c r="H4" s="293">
        <f>IF(Entrada!$F$3="LEILÃO",10%,0)</f>
        <v>0.1</v>
      </c>
      <c r="I4" s="293">
        <v>0.18</v>
      </c>
      <c r="J4" s="294">
        <v>9.2499999999999999E-2</v>
      </c>
      <c r="K4" s="295">
        <v>42856</v>
      </c>
      <c r="L4" s="296">
        <v>0</v>
      </c>
      <c r="N4" s="297">
        <v>1</v>
      </c>
      <c r="O4" s="298">
        <v>2.86E-2</v>
      </c>
      <c r="P4" s="299" t="s">
        <v>350</v>
      </c>
    </row>
    <row r="5" spans="1:17" ht="13.5" thickBot="1" x14ac:dyDescent="0.25">
      <c r="A5" s="300" t="s">
        <v>354</v>
      </c>
      <c r="B5" s="284" t="s">
        <v>348</v>
      </c>
      <c r="C5" s="284" t="s">
        <v>355</v>
      </c>
      <c r="D5" s="284" t="s">
        <v>350</v>
      </c>
      <c r="E5" s="284" t="s">
        <v>9</v>
      </c>
      <c r="F5" s="285">
        <f t="shared" si="0"/>
        <v>38245.992985750003</v>
      </c>
      <c r="G5" s="301" t="s">
        <v>356</v>
      </c>
      <c r="H5" s="293">
        <f>IF(Entrada!$F$3="LEILÃO",10%,0)</f>
        <v>0.1</v>
      </c>
      <c r="I5" s="293">
        <v>0.18</v>
      </c>
      <c r="J5" s="294">
        <v>9.2499999999999999E-2</v>
      </c>
      <c r="K5" s="295">
        <v>42887</v>
      </c>
      <c r="L5" s="296">
        <v>26970.55</v>
      </c>
      <c r="M5" s="302"/>
      <c r="N5" s="297">
        <v>1</v>
      </c>
      <c r="O5" s="298">
        <v>5.8799999999999998E-2</v>
      </c>
      <c r="P5" s="299" t="s">
        <v>350</v>
      </c>
    </row>
    <row r="6" spans="1:17" ht="13.5" thickBot="1" x14ac:dyDescent="0.25">
      <c r="A6" s="300" t="s">
        <v>357</v>
      </c>
      <c r="B6" s="284" t="s">
        <v>348</v>
      </c>
      <c r="C6" s="284" t="s">
        <v>355</v>
      </c>
      <c r="D6" s="284" t="s">
        <v>350</v>
      </c>
      <c r="E6" s="284" t="s">
        <v>9</v>
      </c>
      <c r="F6" s="285">
        <f t="shared" si="0"/>
        <v>43772.007942300006</v>
      </c>
      <c r="G6" s="301" t="s">
        <v>356</v>
      </c>
      <c r="H6" s="293">
        <f>IF(Entrada!$F$3="LEILÃO",10%,0)</f>
        <v>0.1</v>
      </c>
      <c r="I6" s="293">
        <v>0.18</v>
      </c>
      <c r="J6" s="294">
        <v>9.2499999999999999E-2</v>
      </c>
      <c r="K6" s="295">
        <v>42887</v>
      </c>
      <c r="L6" s="296">
        <v>30867.42</v>
      </c>
      <c r="N6" s="297">
        <v>1</v>
      </c>
      <c r="O6" s="298">
        <v>5.8799999999999998E-2</v>
      </c>
      <c r="P6" s="299" t="s">
        <v>350</v>
      </c>
    </row>
    <row r="7" spans="1:17" ht="13.5" thickBot="1" x14ac:dyDescent="0.25">
      <c r="A7" s="283" t="s">
        <v>358</v>
      </c>
      <c r="B7" s="284" t="s">
        <v>348</v>
      </c>
      <c r="C7" s="284" t="s">
        <v>349</v>
      </c>
      <c r="D7" s="284" t="s">
        <v>350</v>
      </c>
      <c r="E7" s="284" t="s">
        <v>9</v>
      </c>
      <c r="F7" s="285">
        <f t="shared" si="0"/>
        <v>45715.636192600003</v>
      </c>
      <c r="G7" s="301" t="s">
        <v>356</v>
      </c>
      <c r="H7" s="293">
        <f>IF(Entrada!$F$3="LEILÃO",10%,0)</f>
        <v>0.1</v>
      </c>
      <c r="I7" s="293">
        <v>0.18</v>
      </c>
      <c r="J7" s="294">
        <v>9.2499999999999999E-2</v>
      </c>
      <c r="K7" s="295">
        <v>42887</v>
      </c>
      <c r="L7" s="296">
        <v>32238.04</v>
      </c>
      <c r="N7" s="297">
        <v>1</v>
      </c>
      <c r="O7" s="298">
        <v>5.8799999999999998E-2</v>
      </c>
      <c r="P7" s="299" t="s">
        <v>350</v>
      </c>
    </row>
    <row r="8" spans="1:17" ht="13.5" thickBot="1" x14ac:dyDescent="0.25">
      <c r="A8" s="283" t="s">
        <v>359</v>
      </c>
      <c r="B8" s="284" t="s">
        <v>348</v>
      </c>
      <c r="C8" s="284" t="s">
        <v>349</v>
      </c>
      <c r="D8" s="284" t="s">
        <v>350</v>
      </c>
      <c r="E8" s="284" t="s">
        <v>9</v>
      </c>
      <c r="F8" s="285">
        <f t="shared" si="0"/>
        <v>47367.611014350005</v>
      </c>
      <c r="G8" s="301" t="s">
        <v>356</v>
      </c>
      <c r="H8" s="293">
        <f>IF(Entrada!$F$3="LEILÃO",10%,0)</f>
        <v>0.1</v>
      </c>
      <c r="I8" s="293">
        <v>0.18</v>
      </c>
      <c r="J8" s="294">
        <v>9.2499999999999999E-2</v>
      </c>
      <c r="K8" s="295">
        <v>42887</v>
      </c>
      <c r="L8" s="296">
        <v>33402.99</v>
      </c>
      <c r="N8" s="297">
        <v>1</v>
      </c>
      <c r="O8" s="298">
        <v>5.8799999999999998E-2</v>
      </c>
      <c r="P8" s="299" t="s">
        <v>350</v>
      </c>
    </row>
    <row r="9" spans="1:17" ht="13.5" thickBot="1" x14ac:dyDescent="0.25">
      <c r="A9" s="301" t="s">
        <v>360</v>
      </c>
      <c r="B9" s="284" t="s">
        <v>348</v>
      </c>
      <c r="C9" s="284" t="s">
        <v>349</v>
      </c>
      <c r="D9" s="284" t="s">
        <v>350</v>
      </c>
      <c r="E9" s="284" t="s">
        <v>9</v>
      </c>
      <c r="F9" s="285">
        <f t="shared" si="0"/>
        <v>52320.926240000001</v>
      </c>
      <c r="G9" s="301" t="s">
        <v>356</v>
      </c>
      <c r="H9" s="293">
        <f>IF(Entrada!$F$3="LEILÃO",10%,0)</f>
        <v>0.1</v>
      </c>
      <c r="I9" s="293">
        <v>0.18</v>
      </c>
      <c r="J9" s="294">
        <v>9.2499999999999999E-2</v>
      </c>
      <c r="K9" s="295">
        <v>42887</v>
      </c>
      <c r="L9" s="296">
        <v>36896</v>
      </c>
      <c r="N9" s="297">
        <v>1</v>
      </c>
      <c r="O9" s="298">
        <v>5.8799999999999998E-2</v>
      </c>
      <c r="P9" s="299" t="s">
        <v>350</v>
      </c>
    </row>
    <row r="10" spans="1:17" ht="13.5" thickBot="1" x14ac:dyDescent="0.25">
      <c r="A10" s="303" t="s">
        <v>361</v>
      </c>
      <c r="B10" s="284" t="s">
        <v>348</v>
      </c>
      <c r="C10" s="284" t="s">
        <v>349</v>
      </c>
      <c r="D10" s="284" t="s">
        <v>350</v>
      </c>
      <c r="E10" s="284" t="s">
        <v>9</v>
      </c>
      <c r="F10" s="285">
        <f t="shared" si="0"/>
        <v>52320.926240000001</v>
      </c>
      <c r="G10" s="301" t="s">
        <v>356</v>
      </c>
      <c r="H10" s="293">
        <f>IF(Entrada!$F$3="LEILÃO",10%,0)</f>
        <v>0.1</v>
      </c>
      <c r="I10" s="293">
        <v>0.18</v>
      </c>
      <c r="J10" s="294">
        <v>9.2499999999999999E-2</v>
      </c>
      <c r="K10" s="295">
        <v>42887</v>
      </c>
      <c r="L10" s="296">
        <v>36896</v>
      </c>
      <c r="N10" s="297">
        <v>1</v>
      </c>
      <c r="O10" s="298">
        <v>5.8799999999999998E-2</v>
      </c>
      <c r="P10" s="299" t="s">
        <v>350</v>
      </c>
    </row>
    <row r="11" spans="1:17" ht="13.5" thickBot="1" x14ac:dyDescent="0.25">
      <c r="A11" s="303" t="s">
        <v>103</v>
      </c>
      <c r="B11" s="284" t="s">
        <v>348</v>
      </c>
      <c r="C11" s="284" t="s">
        <v>113</v>
      </c>
      <c r="D11" s="284" t="s">
        <v>350</v>
      </c>
      <c r="E11" s="284" t="s">
        <v>9</v>
      </c>
      <c r="F11" s="285">
        <f>(L11*(1+H11)*(1+I11))*(1+J11)*N11</f>
        <v>0</v>
      </c>
      <c r="G11" s="301" t="s">
        <v>362</v>
      </c>
      <c r="H11" s="293">
        <f>IF(Entrada!$F$3="LEILÃO",10%,0)</f>
        <v>0.1</v>
      </c>
      <c r="I11" s="293">
        <v>0.18</v>
      </c>
      <c r="J11" s="294">
        <v>9.2499999999999999E-2</v>
      </c>
      <c r="K11" s="295">
        <v>42856</v>
      </c>
      <c r="L11" s="296">
        <v>0</v>
      </c>
      <c r="N11" s="297">
        <v>1</v>
      </c>
      <c r="O11" s="298">
        <v>0.05</v>
      </c>
      <c r="P11" s="299" t="s">
        <v>350</v>
      </c>
    </row>
    <row r="12" spans="1:17" ht="13.5" thickBot="1" x14ac:dyDescent="0.25">
      <c r="A12" s="303" t="s">
        <v>105</v>
      </c>
      <c r="B12" s="284" t="s">
        <v>348</v>
      </c>
      <c r="C12" s="284" t="s">
        <v>113</v>
      </c>
      <c r="D12" s="284" t="s">
        <v>350</v>
      </c>
      <c r="E12" s="284" t="s">
        <v>9</v>
      </c>
      <c r="F12" s="285">
        <f>(L12*(1+H12)*(1+I12))*(1+J12)*N12</f>
        <v>0</v>
      </c>
      <c r="G12" s="301" t="s">
        <v>362</v>
      </c>
      <c r="H12" s="293">
        <f>IF(Entrada!$F$3="LEILÃO",10%,0)</f>
        <v>0.1</v>
      </c>
      <c r="I12" s="293">
        <v>0.18</v>
      </c>
      <c r="J12" s="294">
        <v>9.2499999999999999E-2</v>
      </c>
      <c r="K12" s="295">
        <v>42856</v>
      </c>
      <c r="L12" s="296">
        <v>0</v>
      </c>
      <c r="N12" s="297">
        <v>1</v>
      </c>
      <c r="O12" s="298">
        <v>0.05</v>
      </c>
      <c r="P12" s="299" t="s">
        <v>350</v>
      </c>
    </row>
    <row r="13" spans="1:17" ht="13.5" thickBot="1" x14ac:dyDescent="0.25">
      <c r="A13" s="300" t="s">
        <v>363</v>
      </c>
      <c r="B13" s="284" t="s">
        <v>348</v>
      </c>
      <c r="C13" s="284" t="s">
        <v>364</v>
      </c>
      <c r="D13" s="284" t="s">
        <v>350</v>
      </c>
      <c r="E13" s="284" t="s">
        <v>9</v>
      </c>
      <c r="F13" s="285">
        <f t="shared" ref="F13:F42" si="1">(L13*(1+H13)*(1+I13))*(1+J13)*N13</f>
        <v>19235.030718200003</v>
      </c>
      <c r="G13" s="292" t="s">
        <v>365</v>
      </c>
      <c r="H13" s="293">
        <f>IF(Entrada!$F$3="LEILÃO",10%,0)</f>
        <v>0.1</v>
      </c>
      <c r="I13" s="293">
        <v>0.18</v>
      </c>
      <c r="J13" s="294">
        <v>9.2499999999999999E-2</v>
      </c>
      <c r="K13" s="295">
        <v>42887</v>
      </c>
      <c r="L13" s="296">
        <v>13564.28</v>
      </c>
      <c r="N13" s="297">
        <v>1</v>
      </c>
      <c r="O13" s="298">
        <v>0.05</v>
      </c>
      <c r="P13" s="299" t="s">
        <v>350</v>
      </c>
    </row>
    <row r="14" spans="1:17" ht="13.5" thickBot="1" x14ac:dyDescent="0.25">
      <c r="A14" s="300" t="s">
        <v>366</v>
      </c>
      <c r="B14" s="284" t="s">
        <v>367</v>
      </c>
      <c r="C14" s="284" t="s">
        <v>113</v>
      </c>
      <c r="D14" s="284" t="s">
        <v>368</v>
      </c>
      <c r="E14" s="284" t="s">
        <v>9</v>
      </c>
      <c r="F14" s="285">
        <f t="shared" si="1"/>
        <v>15860.589063550002</v>
      </c>
      <c r="G14" s="292" t="s">
        <v>365</v>
      </c>
      <c r="H14" s="293">
        <f>IF(Entrada!$F$3="LEILÃO",10%,0)</f>
        <v>0.1</v>
      </c>
      <c r="I14" s="293">
        <v>0.18</v>
      </c>
      <c r="J14" s="294">
        <v>9.2499999999999999E-2</v>
      </c>
      <c r="K14" s="295">
        <v>42887</v>
      </c>
      <c r="L14" s="296">
        <v>11184.67</v>
      </c>
      <c r="N14" s="297">
        <v>1</v>
      </c>
      <c r="O14" s="298">
        <v>2.86E-2</v>
      </c>
      <c r="P14" s="299" t="s">
        <v>368</v>
      </c>
    </row>
    <row r="15" spans="1:17" ht="13.5" thickBot="1" x14ac:dyDescent="0.25">
      <c r="A15" s="300" t="s">
        <v>369</v>
      </c>
      <c r="B15" s="284" t="s">
        <v>370</v>
      </c>
      <c r="C15" s="284" t="s">
        <v>113</v>
      </c>
      <c r="D15" s="284" t="s">
        <v>368</v>
      </c>
      <c r="E15" s="284" t="s">
        <v>9</v>
      </c>
      <c r="F15" s="285">
        <f t="shared" si="1"/>
        <v>28894.761872350002</v>
      </c>
      <c r="G15" s="292" t="s">
        <v>365</v>
      </c>
      <c r="H15" s="293">
        <f>IF(Entrada!$F$3="LEILÃO",10%,0)</f>
        <v>0.1</v>
      </c>
      <c r="I15" s="293">
        <v>0.18</v>
      </c>
      <c r="J15" s="294">
        <v>9.2499999999999999E-2</v>
      </c>
      <c r="K15" s="295">
        <v>42887</v>
      </c>
      <c r="L15" s="296">
        <v>20376.189999999999</v>
      </c>
      <c r="N15" s="297">
        <v>1</v>
      </c>
      <c r="O15" s="298">
        <v>2.86E-2</v>
      </c>
      <c r="P15" s="299" t="s">
        <v>368</v>
      </c>
    </row>
    <row r="16" spans="1:17" ht="13.5" thickBot="1" x14ac:dyDescent="0.25">
      <c r="A16" s="300" t="s">
        <v>371</v>
      </c>
      <c r="B16" s="284" t="s">
        <v>372</v>
      </c>
      <c r="C16" s="284" t="s">
        <v>113</v>
      </c>
      <c r="D16" s="284" t="s">
        <v>368</v>
      </c>
      <c r="E16" s="284" t="s">
        <v>9</v>
      </c>
      <c r="F16" s="285">
        <f t="shared" si="1"/>
        <v>33007.348901450001</v>
      </c>
      <c r="G16" s="292" t="s">
        <v>365</v>
      </c>
      <c r="H16" s="293">
        <f>IF(Entrada!$F$3="LEILÃO",10%,0)</f>
        <v>0.1</v>
      </c>
      <c r="I16" s="293">
        <v>0.18</v>
      </c>
      <c r="J16" s="294">
        <v>9.2499999999999999E-2</v>
      </c>
      <c r="K16" s="295">
        <v>42887</v>
      </c>
      <c r="L16" s="296">
        <v>23276.33</v>
      </c>
      <c r="N16" s="297">
        <v>1</v>
      </c>
      <c r="O16" s="298">
        <v>2.86E-2</v>
      </c>
      <c r="P16" s="299" t="s">
        <v>368</v>
      </c>
    </row>
    <row r="17" spans="1:16" ht="13.5" thickBot="1" x14ac:dyDescent="0.25">
      <c r="A17" s="300" t="s">
        <v>373</v>
      </c>
      <c r="B17" s="284" t="s">
        <v>374</v>
      </c>
      <c r="C17" s="284" t="s">
        <v>113</v>
      </c>
      <c r="D17" s="284" t="s">
        <v>368</v>
      </c>
      <c r="E17" s="284" t="s">
        <v>9</v>
      </c>
      <c r="F17" s="285">
        <f t="shared" si="1"/>
        <v>36684.476530350003</v>
      </c>
      <c r="G17" s="292" t="s">
        <v>365</v>
      </c>
      <c r="H17" s="293">
        <f>IF(Entrada!$F$3="LEILÃO",10%,0)</f>
        <v>0.1</v>
      </c>
      <c r="I17" s="293">
        <v>0.18</v>
      </c>
      <c r="J17" s="294">
        <v>9.2499999999999999E-2</v>
      </c>
      <c r="K17" s="295">
        <v>42887</v>
      </c>
      <c r="L17" s="296">
        <v>25869.39</v>
      </c>
      <c r="N17" s="297">
        <v>1</v>
      </c>
      <c r="O17" s="298">
        <v>2.86E-2</v>
      </c>
      <c r="P17" s="299" t="s">
        <v>368</v>
      </c>
    </row>
    <row r="18" spans="1:16" ht="13.5" thickBot="1" x14ac:dyDescent="0.25">
      <c r="A18" s="300" t="s">
        <v>375</v>
      </c>
      <c r="B18" s="284" t="s">
        <v>376</v>
      </c>
      <c r="C18" s="284" t="s">
        <v>113</v>
      </c>
      <c r="D18" s="284" t="s">
        <v>368</v>
      </c>
      <c r="E18" s="284" t="s">
        <v>9</v>
      </c>
      <c r="F18" s="285">
        <f t="shared" si="1"/>
        <v>40407.521103950006</v>
      </c>
      <c r="G18" s="292" t="s">
        <v>365</v>
      </c>
      <c r="H18" s="293">
        <f>IF(Entrada!$F$3="LEILÃO",10%,0)</f>
        <v>0.1</v>
      </c>
      <c r="I18" s="293">
        <v>0.18</v>
      </c>
      <c r="J18" s="294">
        <v>9.2499999999999999E-2</v>
      </c>
      <c r="K18" s="295">
        <v>42887</v>
      </c>
      <c r="L18" s="296">
        <v>28494.83</v>
      </c>
      <c r="N18" s="297">
        <v>1</v>
      </c>
      <c r="O18" s="298">
        <v>2.86E-2</v>
      </c>
      <c r="P18" s="299" t="s">
        <v>368</v>
      </c>
    </row>
    <row r="19" spans="1:16" ht="13.5" thickBot="1" x14ac:dyDescent="0.25">
      <c r="A19" s="300" t="s">
        <v>377</v>
      </c>
      <c r="B19" s="284" t="s">
        <v>378</v>
      </c>
      <c r="C19" s="284" t="s">
        <v>113</v>
      </c>
      <c r="D19" s="284" t="s">
        <v>368</v>
      </c>
      <c r="E19" s="284" t="s">
        <v>9</v>
      </c>
      <c r="F19" s="285">
        <f t="shared" si="1"/>
        <v>24121.299830649994</v>
      </c>
      <c r="G19" s="292" t="s">
        <v>365</v>
      </c>
      <c r="H19" s="293">
        <f>IF(Entrada!$F$3="LEILÃO",10%,0)</f>
        <v>0.1</v>
      </c>
      <c r="I19" s="293">
        <v>0.18</v>
      </c>
      <c r="J19" s="294">
        <v>9.2499999999999999E-2</v>
      </c>
      <c r="K19" s="295">
        <v>42887</v>
      </c>
      <c r="L19" s="296">
        <v>17010.009999999998</v>
      </c>
      <c r="N19" s="297">
        <v>1</v>
      </c>
      <c r="O19" s="298">
        <v>2.86E-2</v>
      </c>
      <c r="P19" s="299" t="s">
        <v>368</v>
      </c>
    </row>
    <row r="20" spans="1:16" ht="13.5" thickBot="1" x14ac:dyDescent="0.25">
      <c r="A20" s="300" t="s">
        <v>379</v>
      </c>
      <c r="B20" s="284" t="s">
        <v>380</v>
      </c>
      <c r="C20" s="284" t="s">
        <v>113</v>
      </c>
      <c r="D20" s="284" t="s">
        <v>368</v>
      </c>
      <c r="E20" s="284" t="s">
        <v>9</v>
      </c>
      <c r="F20" s="285">
        <f t="shared" si="1"/>
        <v>44909.055001250003</v>
      </c>
      <c r="G20" s="292" t="s">
        <v>365</v>
      </c>
      <c r="H20" s="293">
        <f>IF(Entrada!$F$3="LEILÃO",10%,0)</f>
        <v>0.1</v>
      </c>
      <c r="I20" s="293">
        <v>0.18</v>
      </c>
      <c r="J20" s="294">
        <v>9.2499999999999999E-2</v>
      </c>
      <c r="K20" s="295">
        <v>42887</v>
      </c>
      <c r="L20" s="296">
        <v>31669.25</v>
      </c>
      <c r="N20" s="297">
        <v>1</v>
      </c>
      <c r="O20" s="298">
        <v>2.86E-2</v>
      </c>
      <c r="P20" s="299" t="s">
        <v>368</v>
      </c>
    </row>
    <row r="21" spans="1:16" ht="13.5" thickBot="1" x14ac:dyDescent="0.25">
      <c r="A21" s="300" t="s">
        <v>226</v>
      </c>
      <c r="B21" s="284" t="s">
        <v>348</v>
      </c>
      <c r="C21" s="284" t="s">
        <v>113</v>
      </c>
      <c r="D21" s="284" t="s">
        <v>350</v>
      </c>
      <c r="E21" s="284" t="s">
        <v>34</v>
      </c>
      <c r="F21" s="285">
        <f t="shared" si="1"/>
        <v>56.807683900000015</v>
      </c>
      <c r="G21" s="292" t="s">
        <v>381</v>
      </c>
      <c r="H21" s="293">
        <f>IF(Entrada!$F$3="LEILÃO",10%,0)</f>
        <v>0.1</v>
      </c>
      <c r="I21" s="293">
        <v>0.18</v>
      </c>
      <c r="J21" s="294">
        <v>9.2499999999999999E-2</v>
      </c>
      <c r="K21" s="295">
        <v>42887</v>
      </c>
      <c r="L21" s="296">
        <v>40.06</v>
      </c>
      <c r="N21" s="297">
        <v>1</v>
      </c>
      <c r="O21" s="298">
        <v>2.5000000000000001E-2</v>
      </c>
      <c r="P21" s="299" t="s">
        <v>350</v>
      </c>
    </row>
    <row r="22" spans="1:16" ht="13.5" thickBot="1" x14ac:dyDescent="0.25">
      <c r="A22" s="300" t="s">
        <v>226</v>
      </c>
      <c r="B22" s="284" t="s">
        <v>348</v>
      </c>
      <c r="C22" s="284" t="s">
        <v>382</v>
      </c>
      <c r="D22" s="284" t="s">
        <v>350</v>
      </c>
      <c r="E22" s="284" t="s">
        <v>34</v>
      </c>
      <c r="F22" s="285">
        <f t="shared" si="1"/>
        <v>56.807683900000015</v>
      </c>
      <c r="G22" s="292" t="s">
        <v>381</v>
      </c>
      <c r="H22" s="293">
        <f>IF(Entrada!$F$3="LEILÃO",10%,0)</f>
        <v>0.1</v>
      </c>
      <c r="I22" s="293">
        <v>0.18</v>
      </c>
      <c r="J22" s="294">
        <v>9.2499999999999999E-2</v>
      </c>
      <c r="K22" s="295">
        <v>42887</v>
      </c>
      <c r="L22" s="296">
        <v>40.06</v>
      </c>
      <c r="N22" s="297">
        <v>1</v>
      </c>
      <c r="O22" s="298">
        <v>2.5000000000000001E-2</v>
      </c>
      <c r="P22" s="299" t="s">
        <v>350</v>
      </c>
    </row>
    <row r="23" spans="1:16" ht="13.5" thickBot="1" x14ac:dyDescent="0.25">
      <c r="A23" s="300" t="s">
        <v>383</v>
      </c>
      <c r="B23" s="284" t="s">
        <v>348</v>
      </c>
      <c r="C23" s="284" t="s">
        <v>384</v>
      </c>
      <c r="D23" s="284" t="s">
        <v>350</v>
      </c>
      <c r="E23" s="284" t="s">
        <v>34</v>
      </c>
      <c r="F23" s="285">
        <f t="shared" si="1"/>
        <v>45.775138200000001</v>
      </c>
      <c r="G23" s="292" t="s">
        <v>381</v>
      </c>
      <c r="H23" s="293">
        <f>IF(Entrada!$F$3="LEILÃO",10%,0)</f>
        <v>0.1</v>
      </c>
      <c r="I23" s="293">
        <v>0.18</v>
      </c>
      <c r="J23" s="294">
        <v>9.2499999999999999E-2</v>
      </c>
      <c r="K23" s="295">
        <v>42887</v>
      </c>
      <c r="L23" s="296">
        <v>32.28</v>
      </c>
      <c r="N23" s="297">
        <v>1</v>
      </c>
      <c r="O23" s="298">
        <v>2.5000000000000001E-2</v>
      </c>
      <c r="P23" s="299" t="s">
        <v>350</v>
      </c>
    </row>
    <row r="24" spans="1:16" ht="13.5" thickBot="1" x14ac:dyDescent="0.25">
      <c r="A24" s="300" t="s">
        <v>385</v>
      </c>
      <c r="B24" s="284" t="s">
        <v>348</v>
      </c>
      <c r="C24" s="284" t="s">
        <v>349</v>
      </c>
      <c r="D24" s="284" t="s">
        <v>350</v>
      </c>
      <c r="E24" s="284" t="s">
        <v>386</v>
      </c>
      <c r="F24" s="285">
        <f t="shared" si="1"/>
        <v>43.421150300000001</v>
      </c>
      <c r="G24" s="292" t="s">
        <v>381</v>
      </c>
      <c r="H24" s="293">
        <f>IF(Entrada!$F$3="LEILÃO",10%,0)</f>
        <v>0.1</v>
      </c>
      <c r="I24" s="293">
        <v>0.18</v>
      </c>
      <c r="J24" s="294">
        <v>9.2499999999999999E-2</v>
      </c>
      <c r="K24" s="295">
        <v>42887</v>
      </c>
      <c r="L24" s="296">
        <v>30.62</v>
      </c>
      <c r="N24" s="297">
        <v>1</v>
      </c>
      <c r="O24" s="298" t="s">
        <v>387</v>
      </c>
      <c r="P24" s="299" t="s">
        <v>350</v>
      </c>
    </row>
    <row r="25" spans="1:16" ht="13.5" thickBot="1" x14ac:dyDescent="0.25">
      <c r="A25" s="300" t="s">
        <v>388</v>
      </c>
      <c r="B25" s="284" t="s">
        <v>348</v>
      </c>
      <c r="C25" s="284" t="s">
        <v>349</v>
      </c>
      <c r="D25" s="284" t="s">
        <v>350</v>
      </c>
      <c r="E25" s="284" t="s">
        <v>386</v>
      </c>
      <c r="F25" s="285">
        <f t="shared" si="1"/>
        <v>43.421150300000001</v>
      </c>
      <c r="G25" s="292" t="s">
        <v>381</v>
      </c>
      <c r="H25" s="293">
        <f>IF(Entrada!$F$3="LEILÃO",10%,0)</f>
        <v>0.1</v>
      </c>
      <c r="I25" s="293">
        <v>0.18</v>
      </c>
      <c r="J25" s="294">
        <v>9.2499999999999999E-2</v>
      </c>
      <c r="K25" s="295">
        <v>42887</v>
      </c>
      <c r="L25" s="296">
        <v>30.62</v>
      </c>
      <c r="N25" s="297">
        <v>1</v>
      </c>
      <c r="O25" s="298" t="s">
        <v>387</v>
      </c>
      <c r="P25" s="299" t="s">
        <v>350</v>
      </c>
    </row>
    <row r="26" spans="1:16" ht="13.5" thickBot="1" x14ac:dyDescent="0.25">
      <c r="A26" s="300" t="s">
        <v>388</v>
      </c>
      <c r="B26" s="284" t="s">
        <v>348</v>
      </c>
      <c r="C26" s="284" t="s">
        <v>355</v>
      </c>
      <c r="D26" s="284" t="s">
        <v>350</v>
      </c>
      <c r="E26" s="284" t="s">
        <v>386</v>
      </c>
      <c r="F26" s="285">
        <f t="shared" si="1"/>
        <v>43.421150300000001</v>
      </c>
      <c r="G26" s="292" t="s">
        <v>381</v>
      </c>
      <c r="H26" s="293">
        <f>IF(Entrada!$F$3="LEILÃO",10%,0)</f>
        <v>0.1</v>
      </c>
      <c r="I26" s="293">
        <v>0.18</v>
      </c>
      <c r="J26" s="294">
        <v>9.2499999999999999E-2</v>
      </c>
      <c r="K26" s="295">
        <v>42887</v>
      </c>
      <c r="L26" s="296">
        <v>30.62</v>
      </c>
      <c r="N26" s="297">
        <v>1</v>
      </c>
      <c r="O26" s="298" t="s">
        <v>387</v>
      </c>
      <c r="P26" s="299" t="s">
        <v>350</v>
      </c>
    </row>
    <row r="27" spans="1:16" ht="13.5" thickBot="1" x14ac:dyDescent="0.25">
      <c r="A27" s="300" t="s">
        <v>389</v>
      </c>
      <c r="B27" s="284" t="s">
        <v>348</v>
      </c>
      <c r="C27" s="284" t="s">
        <v>349</v>
      </c>
      <c r="D27" s="284" t="s">
        <v>350</v>
      </c>
      <c r="E27" s="284" t="s">
        <v>386</v>
      </c>
      <c r="F27" s="285">
        <f t="shared" si="1"/>
        <v>43.421150300000001</v>
      </c>
      <c r="G27" s="292" t="s">
        <v>381</v>
      </c>
      <c r="H27" s="293">
        <f>IF(Entrada!$F$3="LEILÃO",10%,0)</f>
        <v>0.1</v>
      </c>
      <c r="I27" s="293">
        <v>0.18</v>
      </c>
      <c r="J27" s="294">
        <v>9.2499999999999999E-2</v>
      </c>
      <c r="K27" s="295">
        <v>42887</v>
      </c>
      <c r="L27" s="296">
        <v>30.62</v>
      </c>
      <c r="N27" s="297">
        <v>1</v>
      </c>
      <c r="O27" s="298" t="s">
        <v>387</v>
      </c>
      <c r="P27" s="299" t="s">
        <v>350</v>
      </c>
    </row>
    <row r="28" spans="1:16" ht="13.5" thickBot="1" x14ac:dyDescent="0.25">
      <c r="A28" s="300" t="s">
        <v>390</v>
      </c>
      <c r="B28" s="284" t="s">
        <v>348</v>
      </c>
      <c r="C28" s="284" t="s">
        <v>349</v>
      </c>
      <c r="D28" s="284" t="s">
        <v>350</v>
      </c>
      <c r="E28" s="284" t="s">
        <v>386</v>
      </c>
      <c r="F28" s="285">
        <f t="shared" si="1"/>
        <v>43.421150300000001</v>
      </c>
      <c r="G28" s="292" t="s">
        <v>381</v>
      </c>
      <c r="H28" s="293">
        <f>IF(Entrada!$F$3="LEILÃO",10%,0)</f>
        <v>0.1</v>
      </c>
      <c r="I28" s="293">
        <v>0.18</v>
      </c>
      <c r="J28" s="294">
        <v>9.2499999999999999E-2</v>
      </c>
      <c r="K28" s="295">
        <v>42887</v>
      </c>
      <c r="L28" s="296">
        <v>30.62</v>
      </c>
      <c r="N28" s="297">
        <v>1</v>
      </c>
      <c r="O28" s="298" t="s">
        <v>387</v>
      </c>
      <c r="P28" s="299" t="s">
        <v>350</v>
      </c>
    </row>
    <row r="29" spans="1:16" ht="13.5" thickBot="1" x14ac:dyDescent="0.25">
      <c r="A29" s="300" t="s">
        <v>390</v>
      </c>
      <c r="B29" s="284" t="s">
        <v>348</v>
      </c>
      <c r="C29" s="284" t="s">
        <v>355</v>
      </c>
      <c r="D29" s="284" t="s">
        <v>350</v>
      </c>
      <c r="E29" s="284" t="s">
        <v>386</v>
      </c>
      <c r="F29" s="285">
        <f t="shared" si="1"/>
        <v>43.421150300000001</v>
      </c>
      <c r="G29" s="292" t="s">
        <v>381</v>
      </c>
      <c r="H29" s="293">
        <f>IF(Entrada!$F$3="LEILÃO",10%,0)</f>
        <v>0.1</v>
      </c>
      <c r="I29" s="293">
        <v>0.18</v>
      </c>
      <c r="J29" s="294">
        <v>9.2499999999999999E-2</v>
      </c>
      <c r="K29" s="295">
        <v>42887</v>
      </c>
      <c r="L29" s="296">
        <v>30.62</v>
      </c>
      <c r="N29" s="297">
        <v>1</v>
      </c>
      <c r="O29" s="298" t="s">
        <v>387</v>
      </c>
      <c r="P29" s="299" t="s">
        <v>350</v>
      </c>
    </row>
    <row r="30" spans="1:16" ht="13.5" thickBot="1" x14ac:dyDescent="0.25">
      <c r="A30" s="300" t="s">
        <v>391</v>
      </c>
      <c r="B30" s="284" t="s">
        <v>348</v>
      </c>
      <c r="C30" s="284" t="s">
        <v>349</v>
      </c>
      <c r="D30" s="284" t="s">
        <v>368</v>
      </c>
      <c r="E30" s="284" t="s">
        <v>386</v>
      </c>
      <c r="F30" s="285">
        <f t="shared" si="1"/>
        <v>4.9915888000000006</v>
      </c>
      <c r="G30" s="292" t="s">
        <v>381</v>
      </c>
      <c r="H30" s="293">
        <f>IF(Entrada!$F$3="LEILÃO",10%,0)</f>
        <v>0.1</v>
      </c>
      <c r="I30" s="293">
        <v>0.18</v>
      </c>
      <c r="J30" s="294">
        <v>9.2499999999999999E-2</v>
      </c>
      <c r="K30" s="295">
        <v>42887</v>
      </c>
      <c r="L30" s="296">
        <v>3.52</v>
      </c>
      <c r="N30" s="297">
        <v>1</v>
      </c>
      <c r="O30" s="298" t="s">
        <v>387</v>
      </c>
      <c r="P30" s="299" t="s">
        <v>368</v>
      </c>
    </row>
    <row r="31" spans="1:16" ht="13.5" thickBot="1" x14ac:dyDescent="0.25">
      <c r="A31" s="300" t="s">
        <v>392</v>
      </c>
      <c r="B31" s="284" t="s">
        <v>348</v>
      </c>
      <c r="C31" s="284" t="s">
        <v>382</v>
      </c>
      <c r="D31" s="284" t="s">
        <v>350</v>
      </c>
      <c r="E31" s="284" t="s">
        <v>386</v>
      </c>
      <c r="F31" s="285">
        <f t="shared" si="1"/>
        <v>35.4799863</v>
      </c>
      <c r="G31" s="292" t="s">
        <v>381</v>
      </c>
      <c r="H31" s="293">
        <f>IF(Entrada!$F$3="LEILÃO",10%,0)</f>
        <v>0.1</v>
      </c>
      <c r="I31" s="293">
        <v>0.18</v>
      </c>
      <c r="J31" s="294">
        <v>9.2499999999999999E-2</v>
      </c>
      <c r="K31" s="295">
        <v>42887</v>
      </c>
      <c r="L31" s="296">
        <v>25.02</v>
      </c>
      <c r="N31" s="297">
        <v>1</v>
      </c>
      <c r="O31" s="298" t="s">
        <v>387</v>
      </c>
      <c r="P31" s="299" t="s">
        <v>350</v>
      </c>
    </row>
    <row r="32" spans="1:16" ht="13.5" thickBot="1" x14ac:dyDescent="0.25">
      <c r="A32" s="300" t="s">
        <v>393</v>
      </c>
      <c r="B32" s="284" t="s">
        <v>348</v>
      </c>
      <c r="C32" s="284" t="s">
        <v>349</v>
      </c>
      <c r="D32" s="284" t="s">
        <v>368</v>
      </c>
      <c r="E32" s="284" t="s">
        <v>386</v>
      </c>
      <c r="F32" s="285">
        <f t="shared" si="1"/>
        <v>4.9915888000000006</v>
      </c>
      <c r="G32" s="292" t="s">
        <v>381</v>
      </c>
      <c r="H32" s="293">
        <f>IF(Entrada!$F$3="LEILÃO",10%,0)</f>
        <v>0.1</v>
      </c>
      <c r="I32" s="293">
        <v>0.18</v>
      </c>
      <c r="J32" s="294">
        <v>9.2499999999999999E-2</v>
      </c>
      <c r="K32" s="295">
        <v>42887</v>
      </c>
      <c r="L32" s="296">
        <v>3.52</v>
      </c>
      <c r="N32" s="297">
        <v>1</v>
      </c>
      <c r="O32" s="298" t="s">
        <v>387</v>
      </c>
      <c r="P32" s="299" t="s">
        <v>368</v>
      </c>
    </row>
    <row r="33" spans="1:16" ht="13.5" thickBot="1" x14ac:dyDescent="0.25">
      <c r="A33" s="300" t="s">
        <v>394</v>
      </c>
      <c r="B33" s="284" t="s">
        <v>348</v>
      </c>
      <c r="C33" s="284" t="s">
        <v>395</v>
      </c>
      <c r="D33" s="284" t="s">
        <v>368</v>
      </c>
      <c r="E33" s="284" t="s">
        <v>386</v>
      </c>
      <c r="F33" s="285">
        <f t="shared" si="1"/>
        <v>1802.1337245999998</v>
      </c>
      <c r="G33" s="292" t="s">
        <v>352</v>
      </c>
      <c r="H33" s="293">
        <f>IF(Entrada!$F$3="LEILÃO",10%,0)</f>
        <v>0.1</v>
      </c>
      <c r="I33" s="293">
        <v>0.18</v>
      </c>
      <c r="J33" s="294">
        <v>9.2499999999999999E-2</v>
      </c>
      <c r="K33" s="295">
        <v>42887</v>
      </c>
      <c r="L33" s="296">
        <v>1270.8399999999999</v>
      </c>
      <c r="N33" s="297">
        <v>1</v>
      </c>
      <c r="O33" s="298" t="s">
        <v>387</v>
      </c>
      <c r="P33" s="299" t="s">
        <v>368</v>
      </c>
    </row>
    <row r="34" spans="1:16" ht="13.5" thickBot="1" x14ac:dyDescent="0.25">
      <c r="A34" s="300" t="s">
        <v>396</v>
      </c>
      <c r="B34" s="284" t="s">
        <v>348</v>
      </c>
      <c r="C34" s="284" t="s">
        <v>349</v>
      </c>
      <c r="D34" s="284" t="s">
        <v>350</v>
      </c>
      <c r="E34" s="284" t="s">
        <v>351</v>
      </c>
      <c r="F34" s="285">
        <f t="shared" si="1"/>
        <v>2640.7915462500005</v>
      </c>
      <c r="G34" s="292" t="s">
        <v>352</v>
      </c>
      <c r="H34" s="293">
        <f>IF(Entrada!$F$3="LEILÃO",10%,0)</f>
        <v>0.1</v>
      </c>
      <c r="I34" s="293">
        <v>0.18</v>
      </c>
      <c r="J34" s="294">
        <v>9.2499999999999999E-2</v>
      </c>
      <c r="K34" s="295">
        <v>42887</v>
      </c>
      <c r="L34" s="296">
        <v>1862.25</v>
      </c>
      <c r="N34" s="297">
        <v>1</v>
      </c>
      <c r="O34" s="298">
        <v>3.3300000000000003E-2</v>
      </c>
      <c r="P34" s="299" t="s">
        <v>350</v>
      </c>
    </row>
    <row r="35" spans="1:16" ht="13.5" thickBot="1" x14ac:dyDescent="0.25">
      <c r="A35" s="300" t="s">
        <v>397</v>
      </c>
      <c r="B35" s="284" t="s">
        <v>348</v>
      </c>
      <c r="C35" s="284" t="s">
        <v>398</v>
      </c>
      <c r="D35" s="284" t="s">
        <v>350</v>
      </c>
      <c r="E35" s="284" t="s">
        <v>351</v>
      </c>
      <c r="F35" s="285">
        <f t="shared" si="1"/>
        <v>2640.7915462500005</v>
      </c>
      <c r="G35" s="292" t="s">
        <v>352</v>
      </c>
      <c r="H35" s="293">
        <f>IF(Entrada!$F$3="LEILÃO",10%,0)</f>
        <v>0.1</v>
      </c>
      <c r="I35" s="293">
        <v>0.18</v>
      </c>
      <c r="J35" s="294">
        <v>9.2499999999999999E-2</v>
      </c>
      <c r="K35" s="295">
        <v>42887</v>
      </c>
      <c r="L35" s="304">
        <v>1862.25</v>
      </c>
      <c r="N35" s="297">
        <v>1</v>
      </c>
      <c r="O35" s="298">
        <v>3.3300000000000003E-2</v>
      </c>
      <c r="P35" s="299" t="s">
        <v>350</v>
      </c>
    </row>
    <row r="36" spans="1:16" ht="13.5" thickBot="1" x14ac:dyDescent="0.25">
      <c r="A36" s="300" t="s">
        <v>399</v>
      </c>
      <c r="B36" s="284" t="s">
        <v>348</v>
      </c>
      <c r="C36" s="284" t="s">
        <v>349</v>
      </c>
      <c r="D36" s="284" t="s">
        <v>350</v>
      </c>
      <c r="E36" s="284" t="s">
        <v>351</v>
      </c>
      <c r="F36" s="285">
        <f t="shared" si="1"/>
        <v>2640.7915462500005</v>
      </c>
      <c r="G36" s="292" t="s">
        <v>352</v>
      </c>
      <c r="H36" s="293">
        <f>IF(Entrada!$F$3="LEILÃO",10%,0)</f>
        <v>0.1</v>
      </c>
      <c r="I36" s="293">
        <v>0.18</v>
      </c>
      <c r="J36" s="294">
        <v>9.2499999999999999E-2</v>
      </c>
      <c r="K36" s="295">
        <v>42887</v>
      </c>
      <c r="L36" s="304">
        <v>1862.25</v>
      </c>
      <c r="N36" s="297">
        <v>1</v>
      </c>
      <c r="O36" s="298">
        <v>0.02</v>
      </c>
      <c r="P36" s="299" t="s">
        <v>350</v>
      </c>
    </row>
    <row r="37" spans="1:16" ht="13.5" thickBot="1" x14ac:dyDescent="0.25">
      <c r="A37" s="300" t="s">
        <v>400</v>
      </c>
      <c r="B37" s="284" t="s">
        <v>348</v>
      </c>
      <c r="C37" s="284" t="s">
        <v>401</v>
      </c>
      <c r="D37" s="284" t="s">
        <v>350</v>
      </c>
      <c r="E37" s="284" t="s">
        <v>386</v>
      </c>
      <c r="F37" s="285">
        <f t="shared" si="1"/>
        <v>248.62933645000004</v>
      </c>
      <c r="G37" s="292" t="s">
        <v>352</v>
      </c>
      <c r="H37" s="293">
        <f>IF(Entrada!$F$3="LEILÃO",10%,0)</f>
        <v>0.1</v>
      </c>
      <c r="I37" s="293">
        <v>0.18</v>
      </c>
      <c r="J37" s="294">
        <v>9.2499999999999999E-2</v>
      </c>
      <c r="K37" s="295">
        <v>42887</v>
      </c>
      <c r="L37" s="296">
        <v>175.33</v>
      </c>
      <c r="N37" s="297">
        <v>1</v>
      </c>
      <c r="O37" s="298">
        <v>3.3300000000000003E-2</v>
      </c>
      <c r="P37" s="299" t="s">
        <v>350</v>
      </c>
    </row>
    <row r="38" spans="1:16" ht="13.5" thickBot="1" x14ac:dyDescent="0.25">
      <c r="A38" s="300" t="s">
        <v>402</v>
      </c>
      <c r="B38" s="284" t="s">
        <v>348</v>
      </c>
      <c r="C38" s="284" t="s">
        <v>113</v>
      </c>
      <c r="D38" s="284" t="s">
        <v>350</v>
      </c>
      <c r="E38" s="284" t="s">
        <v>9</v>
      </c>
      <c r="F38" s="285">
        <f t="shared" si="1"/>
        <v>0</v>
      </c>
      <c r="G38" s="292" t="s">
        <v>403</v>
      </c>
      <c r="H38" s="293">
        <f>IF(Entrada!$F$3="LEILÃO",10%,0)</f>
        <v>0.1</v>
      </c>
      <c r="I38" s="293">
        <v>0.18</v>
      </c>
      <c r="J38" s="294">
        <v>9.2499999999999999E-2</v>
      </c>
      <c r="K38" s="295">
        <v>42856</v>
      </c>
      <c r="L38" s="296">
        <v>0</v>
      </c>
      <c r="N38" s="297">
        <v>1</v>
      </c>
      <c r="O38" s="298">
        <v>3.3300000000000003E-2</v>
      </c>
      <c r="P38" s="299" t="s">
        <v>350</v>
      </c>
    </row>
    <row r="39" spans="1:16" ht="13.5" thickBot="1" x14ac:dyDescent="0.25">
      <c r="A39" s="300" t="s">
        <v>404</v>
      </c>
      <c r="B39" s="284" t="s">
        <v>348</v>
      </c>
      <c r="C39" s="284" t="s">
        <v>113</v>
      </c>
      <c r="D39" s="284" t="s">
        <v>350</v>
      </c>
      <c r="E39" s="284" t="s">
        <v>9</v>
      </c>
      <c r="F39" s="285">
        <f t="shared" si="1"/>
        <v>0</v>
      </c>
      <c r="G39" s="292" t="s">
        <v>403</v>
      </c>
      <c r="H39" s="293">
        <f>IF(Entrada!$F$3="LEILÃO",10%,0)</f>
        <v>0.1</v>
      </c>
      <c r="I39" s="293">
        <v>0.18</v>
      </c>
      <c r="J39" s="294">
        <v>9.2499999999999999E-2</v>
      </c>
      <c r="K39" s="295">
        <v>42856</v>
      </c>
      <c r="L39" s="296">
        <v>0</v>
      </c>
      <c r="N39" s="297">
        <v>1</v>
      </c>
      <c r="O39" s="298">
        <v>3.3300000000000003E-2</v>
      </c>
      <c r="P39" s="299" t="s">
        <v>350</v>
      </c>
    </row>
    <row r="40" spans="1:16" ht="13.5" thickBot="1" x14ac:dyDescent="0.25">
      <c r="A40" s="300" t="s">
        <v>67</v>
      </c>
      <c r="B40" s="284" t="s">
        <v>370</v>
      </c>
      <c r="C40" s="284" t="s">
        <v>384</v>
      </c>
      <c r="D40" s="284" t="s">
        <v>368</v>
      </c>
      <c r="E40" s="284" t="s">
        <v>9</v>
      </c>
      <c r="F40" s="285">
        <f t="shared" si="1"/>
        <v>1495.6331555000002</v>
      </c>
      <c r="G40" s="292" t="s">
        <v>365</v>
      </c>
      <c r="H40" s="293">
        <f>IF(Entrada!$F$3="LEILÃO",10%,0)</f>
        <v>0.1</v>
      </c>
      <c r="I40" s="293">
        <v>0.18</v>
      </c>
      <c r="J40" s="294">
        <v>9.2499999999999999E-2</v>
      </c>
      <c r="K40" s="295">
        <v>42887</v>
      </c>
      <c r="L40" s="296">
        <v>1054.7</v>
      </c>
      <c r="N40" s="297">
        <v>1</v>
      </c>
      <c r="O40" s="298">
        <v>2.7E-2</v>
      </c>
      <c r="P40" s="299" t="s">
        <v>368</v>
      </c>
    </row>
    <row r="41" spans="1:16" ht="23.25" thickBot="1" x14ac:dyDescent="0.25">
      <c r="A41" s="300" t="s">
        <v>111</v>
      </c>
      <c r="B41" s="284" t="s">
        <v>348</v>
      </c>
      <c r="C41" s="284" t="s">
        <v>113</v>
      </c>
      <c r="D41" s="284" t="s">
        <v>350</v>
      </c>
      <c r="E41" s="284" t="s">
        <v>9</v>
      </c>
      <c r="F41" s="285">
        <f t="shared" si="1"/>
        <v>0</v>
      </c>
      <c r="G41" s="292" t="s">
        <v>405</v>
      </c>
      <c r="H41" s="293">
        <f>IF(Entrada!$F$3="LEILÃO",10%,0)</f>
        <v>0.1</v>
      </c>
      <c r="I41" s="293">
        <v>0.18</v>
      </c>
      <c r="J41" s="294">
        <v>9.2499999999999999E-2</v>
      </c>
      <c r="K41" s="295">
        <v>42856</v>
      </c>
      <c r="L41" s="296">
        <v>0</v>
      </c>
      <c r="N41" s="297">
        <v>1</v>
      </c>
      <c r="O41" s="298">
        <v>3.3300000000000003E-2</v>
      </c>
      <c r="P41" s="299" t="s">
        <v>350</v>
      </c>
    </row>
    <row r="42" spans="1:16" ht="23.25" thickBot="1" x14ac:dyDescent="0.25">
      <c r="A42" s="300" t="s">
        <v>109</v>
      </c>
      <c r="B42" s="284" t="s">
        <v>348</v>
      </c>
      <c r="C42" s="284" t="s">
        <v>113</v>
      </c>
      <c r="D42" s="284" t="s">
        <v>350</v>
      </c>
      <c r="E42" s="284" t="s">
        <v>9</v>
      </c>
      <c r="F42" s="285">
        <f t="shared" si="1"/>
        <v>0</v>
      </c>
      <c r="G42" s="292" t="s">
        <v>405</v>
      </c>
      <c r="H42" s="293">
        <f>IF(Entrada!$F$3="LEILÃO",10%,0)</f>
        <v>0.1</v>
      </c>
      <c r="I42" s="293">
        <v>0.18</v>
      </c>
      <c r="J42" s="294">
        <v>9.2499999999999999E-2</v>
      </c>
      <c r="K42" s="295">
        <v>42856</v>
      </c>
      <c r="L42" s="296">
        <v>0</v>
      </c>
      <c r="N42" s="297">
        <v>1</v>
      </c>
      <c r="O42" s="298">
        <v>3.3300000000000003E-2</v>
      </c>
      <c r="P42" s="299" t="s">
        <v>350</v>
      </c>
    </row>
    <row r="43" spans="1:16" ht="13.5" thickBot="1" x14ac:dyDescent="0.25">
      <c r="A43" s="300" t="s">
        <v>406</v>
      </c>
      <c r="B43" s="284" t="s">
        <v>348</v>
      </c>
      <c r="C43" s="284" t="s">
        <v>384</v>
      </c>
      <c r="D43" s="284" t="s">
        <v>368</v>
      </c>
      <c r="E43" s="284" t="s">
        <v>58</v>
      </c>
      <c r="F43" s="285">
        <f>L43*M43*N43</f>
        <v>3312.2078298284023</v>
      </c>
      <c r="G43" s="292" t="s">
        <v>352</v>
      </c>
      <c r="H43" s="293">
        <f>IF(Entrada!$F$3="LEILÃO",10%,0)</f>
        <v>0.1</v>
      </c>
      <c r="I43" s="293">
        <v>0.18</v>
      </c>
      <c r="J43" s="294">
        <v>9.2499999999999999E-2</v>
      </c>
      <c r="K43" s="295">
        <v>40878</v>
      </c>
      <c r="L43" s="296">
        <v>2281.1817287999997</v>
      </c>
      <c r="M43" s="305">
        <v>1.4519701731833381</v>
      </c>
      <c r="N43" s="297">
        <v>1</v>
      </c>
      <c r="O43" s="298">
        <v>3.1300000000000001E-2</v>
      </c>
      <c r="P43" s="299" t="s">
        <v>368</v>
      </c>
    </row>
    <row r="44" spans="1:16" ht="13.5" thickBot="1" x14ac:dyDescent="0.25">
      <c r="A44" s="300" t="s">
        <v>407</v>
      </c>
      <c r="B44" s="284" t="s">
        <v>348</v>
      </c>
      <c r="C44" s="284" t="s">
        <v>382</v>
      </c>
      <c r="D44" s="284" t="s">
        <v>368</v>
      </c>
      <c r="E44" s="284" t="s">
        <v>9</v>
      </c>
      <c r="F44" s="285">
        <f>(L44*(1+H44)*(1+I44))*(1+J44)*N44</f>
        <v>136.38949170000001</v>
      </c>
      <c r="G44" s="292" t="s">
        <v>381</v>
      </c>
      <c r="H44" s="293">
        <f>IF(Entrada!$F$3="LEILÃO",10%,0)</f>
        <v>0.1</v>
      </c>
      <c r="I44" s="293">
        <v>0.18</v>
      </c>
      <c r="J44" s="294">
        <v>9.2499999999999999E-2</v>
      </c>
      <c r="K44" s="295">
        <v>42887</v>
      </c>
      <c r="L44" s="296">
        <v>96.18</v>
      </c>
      <c r="N44" s="297">
        <v>1</v>
      </c>
      <c r="O44" s="298">
        <v>2.5000000000000001E-2</v>
      </c>
      <c r="P44" s="299" t="s">
        <v>368</v>
      </c>
    </row>
    <row r="45" spans="1:16" ht="13.5" thickBot="1" x14ac:dyDescent="0.25">
      <c r="A45" s="300" t="s">
        <v>408</v>
      </c>
      <c r="B45" s="284" t="s">
        <v>348</v>
      </c>
      <c r="C45" s="284" t="s">
        <v>382</v>
      </c>
      <c r="D45" s="284" t="s">
        <v>368</v>
      </c>
      <c r="E45" s="284" t="s">
        <v>9</v>
      </c>
      <c r="F45" s="285">
        <f t="shared" ref="F45:F56" si="2">(L45*(1+H45)*(1+I45))*(1+J45)*N45</f>
        <v>138.4882279</v>
      </c>
      <c r="G45" s="292" t="s">
        <v>381</v>
      </c>
      <c r="H45" s="293">
        <f>IF(Entrada!$F$3="LEILÃO",10%,0)</f>
        <v>0.1</v>
      </c>
      <c r="I45" s="293">
        <v>0.18</v>
      </c>
      <c r="J45" s="294">
        <v>9.2499999999999999E-2</v>
      </c>
      <c r="K45" s="295">
        <v>42887</v>
      </c>
      <c r="L45" s="296">
        <v>97.66</v>
      </c>
      <c r="N45" s="297">
        <v>1</v>
      </c>
      <c r="O45" s="298">
        <v>2.5000000000000001E-2</v>
      </c>
      <c r="P45" s="299" t="s">
        <v>368</v>
      </c>
    </row>
    <row r="46" spans="1:16" ht="13.5" thickBot="1" x14ac:dyDescent="0.25">
      <c r="A46" s="300" t="s">
        <v>242</v>
      </c>
      <c r="B46" s="284" t="s">
        <v>348</v>
      </c>
      <c r="C46" s="284" t="s">
        <v>113</v>
      </c>
      <c r="D46" s="284" t="s">
        <v>368</v>
      </c>
      <c r="E46" s="284" t="s">
        <v>9</v>
      </c>
      <c r="F46" s="285">
        <f t="shared" si="2"/>
        <v>136.38949170000001</v>
      </c>
      <c r="G46" s="292" t="s">
        <v>381</v>
      </c>
      <c r="H46" s="293">
        <f>IF(Entrada!$F$3="LEILÃO",10%,0)</f>
        <v>0.1</v>
      </c>
      <c r="I46" s="293">
        <v>0.18</v>
      </c>
      <c r="J46" s="294">
        <v>9.2499999999999999E-2</v>
      </c>
      <c r="K46" s="295">
        <v>42887</v>
      </c>
      <c r="L46" s="296">
        <v>96.18</v>
      </c>
      <c r="N46" s="297">
        <v>1</v>
      </c>
      <c r="O46" s="298">
        <v>2.5000000000000001E-2</v>
      </c>
      <c r="P46" s="299" t="s">
        <v>368</v>
      </c>
    </row>
    <row r="47" spans="1:16" ht="13.5" thickBot="1" x14ac:dyDescent="0.25">
      <c r="A47" s="300" t="s">
        <v>242</v>
      </c>
      <c r="B47" s="284" t="s">
        <v>348</v>
      </c>
      <c r="C47" s="284" t="s">
        <v>382</v>
      </c>
      <c r="D47" s="284" t="s">
        <v>368</v>
      </c>
      <c r="E47" s="284" t="s">
        <v>9</v>
      </c>
      <c r="F47" s="285">
        <f t="shared" si="2"/>
        <v>136.38949170000001</v>
      </c>
      <c r="G47" s="292" t="s">
        <v>381</v>
      </c>
      <c r="H47" s="293">
        <f>IF(Entrada!$F$3="LEILÃO",10%,0)</f>
        <v>0.1</v>
      </c>
      <c r="I47" s="293">
        <v>0.18</v>
      </c>
      <c r="J47" s="294">
        <v>9.2499999999999999E-2</v>
      </c>
      <c r="K47" s="295">
        <v>42887</v>
      </c>
      <c r="L47" s="296">
        <v>96.18</v>
      </c>
      <c r="N47" s="297">
        <v>1</v>
      </c>
      <c r="O47" s="298">
        <v>2.5000000000000001E-2</v>
      </c>
      <c r="P47" s="299" t="s">
        <v>368</v>
      </c>
    </row>
    <row r="48" spans="1:16" ht="13.5" thickBot="1" x14ac:dyDescent="0.25">
      <c r="A48" s="300" t="s">
        <v>409</v>
      </c>
      <c r="B48" s="284" t="s">
        <v>348</v>
      </c>
      <c r="C48" s="284" t="s">
        <v>349</v>
      </c>
      <c r="D48" s="284" t="s">
        <v>350</v>
      </c>
      <c r="E48" s="284" t="s">
        <v>9</v>
      </c>
      <c r="F48" s="285">
        <f t="shared" si="2"/>
        <v>84602.339306650014</v>
      </c>
      <c r="G48" s="292" t="s">
        <v>356</v>
      </c>
      <c r="H48" s="293">
        <f>IF(Entrada!$F$3="LEILÃO",10%,0)</f>
        <v>0.1</v>
      </c>
      <c r="I48" s="293">
        <v>0.18</v>
      </c>
      <c r="J48" s="294">
        <v>9.2499999999999999E-2</v>
      </c>
      <c r="K48" s="295">
        <v>42887</v>
      </c>
      <c r="L48" s="296">
        <v>59660.41</v>
      </c>
      <c r="N48" s="297">
        <v>1</v>
      </c>
      <c r="O48" s="298">
        <v>3.3300000000000003E-2</v>
      </c>
      <c r="P48" s="299" t="s">
        <v>350</v>
      </c>
    </row>
    <row r="49" spans="1:16" ht="13.5" thickBot="1" x14ac:dyDescent="0.25">
      <c r="A49" s="300" t="s">
        <v>237</v>
      </c>
      <c r="B49" s="284" t="s">
        <v>348</v>
      </c>
      <c r="C49" s="284" t="s">
        <v>113</v>
      </c>
      <c r="D49" s="284" t="s">
        <v>350</v>
      </c>
      <c r="E49" s="284" t="s">
        <v>9</v>
      </c>
      <c r="F49" s="285">
        <f t="shared" si="2"/>
        <v>84602.339306650014</v>
      </c>
      <c r="G49" s="292" t="s">
        <v>356</v>
      </c>
      <c r="H49" s="293">
        <f>IF(Entrada!$F$3="LEILÃO",10%,0)</f>
        <v>0.1</v>
      </c>
      <c r="I49" s="293">
        <v>0.18</v>
      </c>
      <c r="J49" s="294">
        <v>9.2499999999999999E-2</v>
      </c>
      <c r="K49" s="295">
        <v>42887</v>
      </c>
      <c r="L49" s="296">
        <v>59660.41</v>
      </c>
      <c r="N49" s="297">
        <v>1</v>
      </c>
      <c r="O49" s="298">
        <v>3.5700000000000003E-2</v>
      </c>
      <c r="P49" s="299" t="s">
        <v>350</v>
      </c>
    </row>
    <row r="50" spans="1:16" ht="13.5" thickBot="1" x14ac:dyDescent="0.25">
      <c r="A50" s="300" t="s">
        <v>410</v>
      </c>
      <c r="B50" s="284" t="s">
        <v>348</v>
      </c>
      <c r="C50" s="284" t="s">
        <v>382</v>
      </c>
      <c r="D50" s="284" t="s">
        <v>350</v>
      </c>
      <c r="E50" s="284" t="s">
        <v>9</v>
      </c>
      <c r="F50" s="285">
        <f t="shared" si="2"/>
        <v>32963.204537999998</v>
      </c>
      <c r="G50" s="292" t="s">
        <v>365</v>
      </c>
      <c r="H50" s="293">
        <f>IF(Entrada!$F$3="LEILÃO",10%,0)</f>
        <v>0.1</v>
      </c>
      <c r="I50" s="293">
        <v>0.18</v>
      </c>
      <c r="J50" s="294">
        <v>9.2499999999999999E-2</v>
      </c>
      <c r="K50" s="295">
        <v>42887</v>
      </c>
      <c r="L50" s="296">
        <v>23245.200000000001</v>
      </c>
      <c r="N50" s="297">
        <v>1</v>
      </c>
      <c r="O50" s="298">
        <v>3.5700000000000003E-2</v>
      </c>
      <c r="P50" s="299" t="s">
        <v>350</v>
      </c>
    </row>
    <row r="51" spans="1:16" ht="17.25" customHeight="1" thickBot="1" x14ac:dyDescent="0.25">
      <c r="A51" s="300" t="s">
        <v>411</v>
      </c>
      <c r="B51" s="284" t="s">
        <v>348</v>
      </c>
      <c r="C51" s="284" t="s">
        <v>113</v>
      </c>
      <c r="D51" s="284" t="s">
        <v>350</v>
      </c>
      <c r="E51" s="284" t="s">
        <v>9</v>
      </c>
      <c r="F51" s="285">
        <f t="shared" si="2"/>
        <v>0</v>
      </c>
      <c r="G51" s="292" t="s">
        <v>412</v>
      </c>
      <c r="H51" s="293">
        <f>IF(Entrada!$F$3="LEILÃO",10%,0)</f>
        <v>0.1</v>
      </c>
      <c r="I51" s="293">
        <v>0.18</v>
      </c>
      <c r="J51" s="294">
        <v>9.2499999999999999E-2</v>
      </c>
      <c r="K51" s="306">
        <v>42856</v>
      </c>
      <c r="L51" s="296">
        <v>0</v>
      </c>
      <c r="N51" s="297">
        <v>1</v>
      </c>
      <c r="O51" s="298">
        <v>3.0300000000000001E-2</v>
      </c>
      <c r="P51" s="299" t="s">
        <v>350</v>
      </c>
    </row>
    <row r="52" spans="1:16" ht="13.5" thickBot="1" x14ac:dyDescent="0.25">
      <c r="A52" s="300" t="s">
        <v>413</v>
      </c>
      <c r="B52" s="284" t="s">
        <v>348</v>
      </c>
      <c r="C52" s="284" t="s">
        <v>401</v>
      </c>
      <c r="D52" s="284" t="s">
        <v>368</v>
      </c>
      <c r="E52" s="284" t="s">
        <v>351</v>
      </c>
      <c r="F52" s="285">
        <f t="shared" si="2"/>
        <v>9.8271904499999998</v>
      </c>
      <c r="G52" s="292" t="s">
        <v>352</v>
      </c>
      <c r="H52" s="293">
        <f>IF(Entrada!$F$3="LEILÃO",10%,0)</f>
        <v>0.1</v>
      </c>
      <c r="I52" s="293">
        <v>0.18</v>
      </c>
      <c r="J52" s="294">
        <v>9.2499999999999999E-2</v>
      </c>
      <c r="K52" s="295">
        <v>42887</v>
      </c>
      <c r="L52" s="296">
        <v>6.93</v>
      </c>
      <c r="N52" s="297">
        <v>1</v>
      </c>
      <c r="O52" s="298">
        <v>3.3300000000000003E-2</v>
      </c>
      <c r="P52" s="299" t="s">
        <v>368</v>
      </c>
    </row>
    <row r="53" spans="1:16" ht="13.5" thickBot="1" x14ac:dyDescent="0.25">
      <c r="A53" s="300" t="s">
        <v>414</v>
      </c>
      <c r="B53" s="284" t="s">
        <v>348</v>
      </c>
      <c r="C53" s="284" t="s">
        <v>401</v>
      </c>
      <c r="D53" s="284" t="s">
        <v>350</v>
      </c>
      <c r="E53" s="284" t="s">
        <v>351</v>
      </c>
      <c r="F53" s="285">
        <f t="shared" si="2"/>
        <v>2640.7915462500005</v>
      </c>
      <c r="G53" s="292" t="s">
        <v>352</v>
      </c>
      <c r="H53" s="293">
        <f>IF(Entrada!$F$3="LEILÃO",10%,0)</f>
        <v>0.1</v>
      </c>
      <c r="I53" s="293">
        <v>0.18</v>
      </c>
      <c r="J53" s="294">
        <v>9.2499999999999999E-2</v>
      </c>
      <c r="K53" s="295">
        <v>42887</v>
      </c>
      <c r="L53" s="304">
        <v>1862.25</v>
      </c>
      <c r="N53" s="297">
        <v>1</v>
      </c>
      <c r="O53" s="298">
        <v>3.3300000000000003E-2</v>
      </c>
      <c r="P53" s="299" t="s">
        <v>350</v>
      </c>
    </row>
    <row r="54" spans="1:16" ht="13.5" thickBot="1" x14ac:dyDescent="0.25">
      <c r="A54" s="300" t="s">
        <v>415</v>
      </c>
      <c r="B54" s="284" t="s">
        <v>348</v>
      </c>
      <c r="C54" s="284" t="s">
        <v>401</v>
      </c>
      <c r="D54" s="284" t="s">
        <v>350</v>
      </c>
      <c r="E54" s="284" t="s">
        <v>416</v>
      </c>
      <c r="F54" s="285">
        <f t="shared" si="2"/>
        <v>41.918001400000001</v>
      </c>
      <c r="G54" s="292" t="s">
        <v>352</v>
      </c>
      <c r="H54" s="293">
        <f>IF(Entrada!$F$3="LEILÃO",10%,0)</f>
        <v>0.1</v>
      </c>
      <c r="I54" s="293">
        <v>0.18</v>
      </c>
      <c r="J54" s="294">
        <v>9.2499999999999999E-2</v>
      </c>
      <c r="K54" s="295">
        <v>42887</v>
      </c>
      <c r="L54" s="304">
        <v>29.56</v>
      </c>
      <c r="N54" s="297">
        <v>1</v>
      </c>
      <c r="O54" s="298">
        <v>3.3300000000000003E-2</v>
      </c>
      <c r="P54" s="299" t="s">
        <v>350</v>
      </c>
    </row>
    <row r="55" spans="1:16" ht="13.5" thickBot="1" x14ac:dyDescent="0.25">
      <c r="A55" s="300" t="s">
        <v>417</v>
      </c>
      <c r="B55" s="284" t="s">
        <v>348</v>
      </c>
      <c r="C55" s="284" t="s">
        <v>382</v>
      </c>
      <c r="D55" s="284" t="s">
        <v>368</v>
      </c>
      <c r="E55" s="284" t="s">
        <v>9</v>
      </c>
      <c r="F55" s="285">
        <f t="shared" si="2"/>
        <v>136.38949170000001</v>
      </c>
      <c r="G55" s="292" t="s">
        <v>381</v>
      </c>
      <c r="H55" s="293">
        <f>IF(Entrada!$F$3="LEILÃO",10%,0)</f>
        <v>0.1</v>
      </c>
      <c r="I55" s="293">
        <v>0.18</v>
      </c>
      <c r="J55" s="294">
        <v>9.2499999999999999E-2</v>
      </c>
      <c r="K55" s="295">
        <v>42887</v>
      </c>
      <c r="L55" s="296">
        <v>96.18</v>
      </c>
      <c r="N55" s="297">
        <v>1</v>
      </c>
      <c r="O55" s="298">
        <v>2.5000000000000001E-2</v>
      </c>
      <c r="P55" s="299" t="s">
        <v>368</v>
      </c>
    </row>
    <row r="56" spans="1:16" ht="13.5" thickBot="1" x14ac:dyDescent="0.25">
      <c r="A56" s="283" t="s">
        <v>418</v>
      </c>
      <c r="B56" s="284" t="s">
        <v>348</v>
      </c>
      <c r="C56" s="284" t="s">
        <v>113</v>
      </c>
      <c r="D56" s="284" t="s">
        <v>350</v>
      </c>
      <c r="E56" s="284" t="s">
        <v>9</v>
      </c>
      <c r="F56" s="285">
        <f t="shared" si="2"/>
        <v>2693.6995514</v>
      </c>
      <c r="G56" s="292" t="s">
        <v>356</v>
      </c>
      <c r="H56" s="293">
        <f>IF(Entrada!$F$3="LEILÃO",10%,0)</f>
        <v>0.1</v>
      </c>
      <c r="I56" s="293">
        <v>0.18</v>
      </c>
      <c r="J56" s="294">
        <v>9.2499999999999999E-2</v>
      </c>
      <c r="K56" s="295">
        <v>42887</v>
      </c>
      <c r="L56" s="304">
        <v>1899.56</v>
      </c>
      <c r="M56" s="302"/>
      <c r="N56" s="297">
        <v>1</v>
      </c>
      <c r="O56" s="298">
        <v>0.04</v>
      </c>
      <c r="P56" s="299" t="s">
        <v>350</v>
      </c>
    </row>
    <row r="57" spans="1:16" ht="13.5" thickBot="1" x14ac:dyDescent="0.25">
      <c r="A57" s="283" t="s">
        <v>419</v>
      </c>
      <c r="B57" s="284" t="s">
        <v>348</v>
      </c>
      <c r="C57" s="284" t="s">
        <v>398</v>
      </c>
      <c r="D57" s="284" t="s">
        <v>350</v>
      </c>
      <c r="E57" s="284" t="s">
        <v>9</v>
      </c>
      <c r="F57" s="285">
        <f>L57*M57*(1-VLOOKUP($A57,Indices_Poder!$B$5:$E$250,4,FALSE))*N57</f>
        <v>72870.277668767521</v>
      </c>
      <c r="G57" s="292" t="s">
        <v>356</v>
      </c>
      <c r="H57" s="293">
        <f>IF(Entrada!$F$3="LEILÃO",10%,0)</f>
        <v>0.1</v>
      </c>
      <c r="I57" s="293">
        <v>0.18</v>
      </c>
      <c r="J57" s="294">
        <v>9.2499999999999999E-2</v>
      </c>
      <c r="K57" s="295">
        <v>39203</v>
      </c>
      <c r="L57" s="304">
        <v>48319.248500000002</v>
      </c>
      <c r="M57" s="305">
        <v>1.5874740982531612</v>
      </c>
      <c r="N57" s="297">
        <v>1</v>
      </c>
      <c r="O57" s="298">
        <v>5.8799999999999998E-2</v>
      </c>
      <c r="P57" s="299" t="s">
        <v>350</v>
      </c>
    </row>
    <row r="58" spans="1:16" ht="13.5" thickBot="1" x14ac:dyDescent="0.25">
      <c r="A58" s="283" t="s">
        <v>420</v>
      </c>
      <c r="B58" s="284" t="s">
        <v>348</v>
      </c>
      <c r="C58" s="284" t="s">
        <v>398</v>
      </c>
      <c r="D58" s="284" t="s">
        <v>350</v>
      </c>
      <c r="E58" s="284" t="s">
        <v>9</v>
      </c>
      <c r="F58" s="285">
        <f>L58*M58*(1-VLOOKUP($A58,Indices_Poder!$B$5:$E$250,4,FALSE))*N58</f>
        <v>89365.861824731255</v>
      </c>
      <c r="G58" s="292" t="s">
        <v>356</v>
      </c>
      <c r="H58" s="293">
        <f>IF(Entrada!$F$3="LEILÃO",10%,0)</f>
        <v>0.1</v>
      </c>
      <c r="I58" s="293">
        <v>0.18</v>
      </c>
      <c r="J58" s="294">
        <v>9.2499999999999999E-2</v>
      </c>
      <c r="K58" s="295">
        <v>39203</v>
      </c>
      <c r="L58" s="304">
        <v>59257.236599999997</v>
      </c>
      <c r="M58" s="305">
        <v>1.5874740982531612</v>
      </c>
      <c r="N58" s="297">
        <v>1</v>
      </c>
      <c r="O58" s="298">
        <v>5.8799999999999998E-2</v>
      </c>
      <c r="P58" s="299" t="s">
        <v>350</v>
      </c>
    </row>
    <row r="59" spans="1:16" ht="13.5" thickBot="1" x14ac:dyDescent="0.25">
      <c r="A59" s="283" t="s">
        <v>421</v>
      </c>
      <c r="B59" s="284" t="s">
        <v>348</v>
      </c>
      <c r="C59" s="284" t="s">
        <v>398</v>
      </c>
      <c r="D59" s="284" t="s">
        <v>350</v>
      </c>
      <c r="E59" s="284" t="s">
        <v>9</v>
      </c>
      <c r="F59" s="285">
        <f>L59*M59*(1-VLOOKUP($A59,Indices_Poder!$B$5:$E$250,4,FALSE))*N59</f>
        <v>105979.69387038624</v>
      </c>
      <c r="G59" s="292" t="s">
        <v>356</v>
      </c>
      <c r="H59" s="293">
        <f>IF(Entrada!$F$3="LEILÃO",10%,0)</f>
        <v>0.1</v>
      </c>
      <c r="I59" s="293">
        <v>0.18</v>
      </c>
      <c r="J59" s="294">
        <v>9.2499999999999999E-2</v>
      </c>
      <c r="K59" s="295">
        <v>39203</v>
      </c>
      <c r="L59" s="304">
        <v>70273.633199999997</v>
      </c>
      <c r="M59" s="305">
        <v>1.5874740982531612</v>
      </c>
      <c r="N59" s="297">
        <v>1</v>
      </c>
      <c r="O59" s="298">
        <v>5.8799999999999998E-2</v>
      </c>
      <c r="P59" s="299" t="s">
        <v>350</v>
      </c>
    </row>
    <row r="60" spans="1:16" ht="13.5" thickBot="1" x14ac:dyDescent="0.25">
      <c r="A60" s="283" t="s">
        <v>422</v>
      </c>
      <c r="B60" s="284" t="s">
        <v>348</v>
      </c>
      <c r="C60" s="284" t="s">
        <v>398</v>
      </c>
      <c r="D60" s="284" t="s">
        <v>350</v>
      </c>
      <c r="E60" s="284" t="s">
        <v>9</v>
      </c>
      <c r="F60" s="285">
        <f>L60*M60*(1-VLOOKUP($A60,Indices_Poder!$B$5:$E$250,4,FALSE))*N60</f>
        <v>58483.817190066773</v>
      </c>
      <c r="G60" s="292" t="s">
        <v>356</v>
      </c>
      <c r="H60" s="293">
        <f>IF(Entrada!$F$3="LEILÃO",10%,0)</f>
        <v>0.1</v>
      </c>
      <c r="I60" s="293">
        <v>0.18</v>
      </c>
      <c r="J60" s="294">
        <v>9.2499999999999999E-2</v>
      </c>
      <c r="K60" s="295">
        <v>39203</v>
      </c>
      <c r="L60" s="304">
        <v>38779.790422653998</v>
      </c>
      <c r="M60" s="305">
        <v>1.5874740982531612</v>
      </c>
      <c r="N60" s="297">
        <v>1</v>
      </c>
      <c r="O60" s="298">
        <v>5.8799999999999998E-2</v>
      </c>
      <c r="P60" s="299" t="s">
        <v>350</v>
      </c>
    </row>
    <row r="61" spans="1:16" ht="13.5" thickBot="1" x14ac:dyDescent="0.25">
      <c r="A61" s="283" t="s">
        <v>423</v>
      </c>
      <c r="B61" s="284" t="s">
        <v>348</v>
      </c>
      <c r="C61" s="284" t="s">
        <v>398</v>
      </c>
      <c r="D61" s="284" t="s">
        <v>350</v>
      </c>
      <c r="E61" s="284" t="s">
        <v>9</v>
      </c>
      <c r="F61" s="285">
        <f>L61*M61*(1-VLOOKUP($A61,Indices_Poder!$B$5:$E$250,4,FALSE))*N61</f>
        <v>87247.256384731969</v>
      </c>
      <c r="G61" s="292" t="s">
        <v>356</v>
      </c>
      <c r="H61" s="293">
        <f>IF(Entrada!$F$3="LEILÃO",10%,0)</f>
        <v>0.1</v>
      </c>
      <c r="I61" s="293">
        <v>0.18</v>
      </c>
      <c r="J61" s="294">
        <v>9.2499999999999999E-2</v>
      </c>
      <c r="K61" s="295">
        <v>39203</v>
      </c>
      <c r="L61" s="304">
        <v>57852.419354838697</v>
      </c>
      <c r="M61" s="305">
        <v>1.5874740982531612</v>
      </c>
      <c r="N61" s="297">
        <v>1</v>
      </c>
      <c r="O61" s="298">
        <v>5.8799999999999998E-2</v>
      </c>
      <c r="P61" s="299" t="s">
        <v>350</v>
      </c>
    </row>
    <row r="62" spans="1:16" ht="13.5" thickBot="1" x14ac:dyDescent="0.25">
      <c r="A62" s="300" t="s">
        <v>424</v>
      </c>
      <c r="B62" s="284" t="s">
        <v>348</v>
      </c>
      <c r="C62" s="284" t="s">
        <v>349</v>
      </c>
      <c r="D62" s="284" t="s">
        <v>350</v>
      </c>
      <c r="E62" s="284" t="s">
        <v>351</v>
      </c>
      <c r="F62" s="285">
        <f>(L62*(1+H62)*(1+I62))*(1+J62)*N62</f>
        <v>17.513102750000002</v>
      </c>
      <c r="G62" s="292" t="s">
        <v>352</v>
      </c>
      <c r="H62" s="293">
        <f>IF(Entrada!$F$3="LEILÃO",10%,0)</f>
        <v>0.1</v>
      </c>
      <c r="I62" s="293">
        <v>0.18</v>
      </c>
      <c r="J62" s="294">
        <v>9.2499999999999999E-2</v>
      </c>
      <c r="K62" s="295">
        <v>42887</v>
      </c>
      <c r="L62" s="304">
        <v>12.35</v>
      </c>
      <c r="N62" s="297">
        <v>1</v>
      </c>
      <c r="O62" s="298">
        <v>3.3300000000000003E-2</v>
      </c>
      <c r="P62" s="299" t="s">
        <v>350</v>
      </c>
    </row>
    <row r="63" spans="1:16" ht="13.5" thickBot="1" x14ac:dyDescent="0.25">
      <c r="A63" s="300" t="s">
        <v>425</v>
      </c>
      <c r="B63" s="284" t="s">
        <v>348</v>
      </c>
      <c r="C63" s="284" t="s">
        <v>349</v>
      </c>
      <c r="D63" s="284" t="s">
        <v>350</v>
      </c>
      <c r="E63" s="284" t="s">
        <v>351</v>
      </c>
      <c r="F63" s="285">
        <f t="shared" ref="F63:F72" si="3">(L63*(1+H63)*(1+I63))*(1+J63)*N63</f>
        <v>2640.7915462500005</v>
      </c>
      <c r="G63" s="292" t="s">
        <v>352</v>
      </c>
      <c r="H63" s="293">
        <f>IF(Entrada!$F$3="LEILÃO",10%,0)</f>
        <v>0.1</v>
      </c>
      <c r="I63" s="293">
        <v>0.18</v>
      </c>
      <c r="J63" s="294">
        <v>9.2499999999999999E-2</v>
      </c>
      <c r="K63" s="295">
        <v>42887</v>
      </c>
      <c r="L63" s="304">
        <v>1862.25</v>
      </c>
      <c r="M63" s="307"/>
      <c r="N63" s="297">
        <v>1</v>
      </c>
      <c r="O63" s="298">
        <v>3.3300000000000003E-2</v>
      </c>
      <c r="P63" s="299" t="s">
        <v>350</v>
      </c>
    </row>
    <row r="64" spans="1:16" ht="13.5" thickBot="1" x14ac:dyDescent="0.25">
      <c r="A64" s="300" t="s">
        <v>426</v>
      </c>
      <c r="B64" s="284" t="s">
        <v>348</v>
      </c>
      <c r="C64" s="284" t="s">
        <v>349</v>
      </c>
      <c r="D64" s="284" t="s">
        <v>350</v>
      </c>
      <c r="E64" s="284" t="s">
        <v>9</v>
      </c>
      <c r="F64" s="285">
        <f t="shared" si="3"/>
        <v>3414.7288813</v>
      </c>
      <c r="G64" s="292" t="s">
        <v>352</v>
      </c>
      <c r="H64" s="293">
        <f>IF(Entrada!$F$3="LEILÃO",10%,0)</f>
        <v>0.1</v>
      </c>
      <c r="I64" s="293">
        <v>0.18</v>
      </c>
      <c r="J64" s="294">
        <v>9.2499999999999999E-2</v>
      </c>
      <c r="K64" s="295">
        <v>42887</v>
      </c>
      <c r="L64" s="304">
        <v>2408.02</v>
      </c>
      <c r="N64" s="297">
        <v>1</v>
      </c>
      <c r="O64" s="298">
        <v>0.04</v>
      </c>
      <c r="P64" s="299" t="s">
        <v>350</v>
      </c>
    </row>
    <row r="65" spans="1:16" ht="13.5" thickBot="1" x14ac:dyDescent="0.25">
      <c r="A65" s="300" t="s">
        <v>427</v>
      </c>
      <c r="B65" s="284" t="s">
        <v>367</v>
      </c>
      <c r="C65" s="284" t="s">
        <v>382</v>
      </c>
      <c r="D65" s="284" t="s">
        <v>368</v>
      </c>
      <c r="E65" s="284" t="s">
        <v>428</v>
      </c>
      <c r="F65" s="285">
        <f t="shared" si="3"/>
        <v>214.68086034999999</v>
      </c>
      <c r="G65" s="292" t="s">
        <v>365</v>
      </c>
      <c r="H65" s="293">
        <f>IF(Entrada!$F$3="LEILÃO",10%,0)</f>
        <v>0.1</v>
      </c>
      <c r="I65" s="293">
        <v>0.18</v>
      </c>
      <c r="J65" s="294">
        <v>9.2499999999999999E-2</v>
      </c>
      <c r="K65" s="295">
        <v>42887</v>
      </c>
      <c r="L65" s="296">
        <v>151.38999999999999</v>
      </c>
      <c r="N65" s="297">
        <v>1</v>
      </c>
      <c r="O65" s="298">
        <v>2.7E-2</v>
      </c>
      <c r="P65" s="299" t="s">
        <v>368</v>
      </c>
    </row>
    <row r="66" spans="1:16" ht="13.5" thickBot="1" x14ac:dyDescent="0.25">
      <c r="A66" s="300" t="s">
        <v>429</v>
      </c>
      <c r="B66" s="284" t="s">
        <v>185</v>
      </c>
      <c r="C66" s="284" t="s">
        <v>382</v>
      </c>
      <c r="D66" s="284" t="s">
        <v>368</v>
      </c>
      <c r="E66" s="284" t="s">
        <v>428</v>
      </c>
      <c r="F66" s="285">
        <f t="shared" si="3"/>
        <v>446.39268135000009</v>
      </c>
      <c r="G66" s="292" t="s">
        <v>365</v>
      </c>
      <c r="H66" s="293">
        <f>IF(Entrada!$F$3="LEILÃO",10%,0)</f>
        <v>0.1</v>
      </c>
      <c r="I66" s="293">
        <v>0.18</v>
      </c>
      <c r="J66" s="294">
        <v>9.2499999999999999E-2</v>
      </c>
      <c r="K66" s="295">
        <v>42887</v>
      </c>
      <c r="L66" s="296">
        <v>314.79000000000002</v>
      </c>
      <c r="N66" s="297">
        <v>1</v>
      </c>
      <c r="O66" s="298">
        <v>2.7E-2</v>
      </c>
      <c r="P66" s="299" t="s">
        <v>368</v>
      </c>
    </row>
    <row r="67" spans="1:16" ht="13.5" thickBot="1" x14ac:dyDescent="0.25">
      <c r="A67" s="300" t="s">
        <v>430</v>
      </c>
      <c r="B67" s="284" t="s">
        <v>186</v>
      </c>
      <c r="C67" s="284" t="s">
        <v>382</v>
      </c>
      <c r="D67" s="284" t="s">
        <v>368</v>
      </c>
      <c r="E67" s="284" t="s">
        <v>428</v>
      </c>
      <c r="F67" s="285">
        <f t="shared" si="3"/>
        <v>765.62747415000001</v>
      </c>
      <c r="G67" s="292" t="s">
        <v>365</v>
      </c>
      <c r="H67" s="293">
        <f>IF(Entrada!$F$3="LEILÃO",10%,0)</f>
        <v>0.1</v>
      </c>
      <c r="I67" s="293">
        <v>0.18</v>
      </c>
      <c r="J67" s="294">
        <v>9.2499999999999999E-2</v>
      </c>
      <c r="K67" s="295">
        <v>42887</v>
      </c>
      <c r="L67" s="296">
        <v>539.91</v>
      </c>
      <c r="N67" s="297">
        <v>1</v>
      </c>
      <c r="O67" s="298">
        <v>2.7E-2</v>
      </c>
      <c r="P67" s="299" t="s">
        <v>368</v>
      </c>
    </row>
    <row r="68" spans="1:16" ht="13.5" thickBot="1" x14ac:dyDescent="0.25">
      <c r="A68" s="300" t="s">
        <v>431</v>
      </c>
      <c r="B68" s="284" t="s">
        <v>432</v>
      </c>
      <c r="C68" s="284" t="s">
        <v>382</v>
      </c>
      <c r="D68" s="284" t="s">
        <v>368</v>
      </c>
      <c r="E68" s="284" t="s">
        <v>428</v>
      </c>
      <c r="F68" s="285">
        <f t="shared" si="3"/>
        <v>214.68086034999999</v>
      </c>
      <c r="G68" s="292" t="s">
        <v>365</v>
      </c>
      <c r="H68" s="293">
        <f>IF(Entrada!$F$3="LEILÃO",10%,0)</f>
        <v>0.1</v>
      </c>
      <c r="I68" s="293">
        <v>0.18</v>
      </c>
      <c r="J68" s="294">
        <v>9.2499999999999999E-2</v>
      </c>
      <c r="K68" s="295">
        <v>42887</v>
      </c>
      <c r="L68" s="296">
        <v>151.38999999999999</v>
      </c>
      <c r="N68" s="297">
        <v>1</v>
      </c>
      <c r="O68" s="298">
        <v>2.7E-2</v>
      </c>
      <c r="P68" s="299" t="s">
        <v>368</v>
      </c>
    </row>
    <row r="69" spans="1:16" ht="13.5" thickBot="1" x14ac:dyDescent="0.25">
      <c r="A69" s="300" t="s">
        <v>433</v>
      </c>
      <c r="B69" s="284" t="s">
        <v>187</v>
      </c>
      <c r="C69" s="284" t="s">
        <v>382</v>
      </c>
      <c r="D69" s="284" t="s">
        <v>368</v>
      </c>
      <c r="E69" s="284" t="s">
        <v>428</v>
      </c>
      <c r="F69" s="285">
        <f t="shared" si="3"/>
        <v>1174.8810331500001</v>
      </c>
      <c r="G69" s="292" t="s">
        <v>365</v>
      </c>
      <c r="H69" s="293">
        <f>IF(Entrada!$F$3="LEILÃO",10%,0)</f>
        <v>0.1</v>
      </c>
      <c r="I69" s="293">
        <v>0.18</v>
      </c>
      <c r="J69" s="294">
        <v>9.2499999999999999E-2</v>
      </c>
      <c r="K69" s="295">
        <v>42887</v>
      </c>
      <c r="L69" s="296">
        <v>828.51</v>
      </c>
      <c r="N69" s="297">
        <v>1</v>
      </c>
      <c r="O69" s="298">
        <v>2.7E-2</v>
      </c>
      <c r="P69" s="299" t="s">
        <v>368</v>
      </c>
    </row>
    <row r="70" spans="1:16" ht="13.5" thickBot="1" x14ac:dyDescent="0.25">
      <c r="A70" s="300" t="s">
        <v>434</v>
      </c>
      <c r="B70" s="284" t="s">
        <v>188</v>
      </c>
      <c r="C70" s="284" t="s">
        <v>382</v>
      </c>
      <c r="D70" s="284" t="s">
        <v>368</v>
      </c>
      <c r="E70" s="284" t="s">
        <v>428</v>
      </c>
      <c r="F70" s="285">
        <f t="shared" si="3"/>
        <v>1738.5335093500003</v>
      </c>
      <c r="G70" s="292" t="s">
        <v>365</v>
      </c>
      <c r="H70" s="293">
        <f>IF(Entrada!$F$3="LEILÃO",10%,0)</f>
        <v>0.1</v>
      </c>
      <c r="I70" s="293">
        <v>0.18</v>
      </c>
      <c r="J70" s="294">
        <v>9.2499999999999999E-2</v>
      </c>
      <c r="K70" s="295">
        <v>42887</v>
      </c>
      <c r="L70" s="296">
        <v>1225.99</v>
      </c>
      <c r="N70" s="297">
        <v>1</v>
      </c>
      <c r="O70" s="298">
        <v>2.7E-2</v>
      </c>
      <c r="P70" s="299" t="s">
        <v>368</v>
      </c>
    </row>
    <row r="71" spans="1:16" ht="13.5" thickBot="1" x14ac:dyDescent="0.25">
      <c r="A71" s="300" t="s">
        <v>435</v>
      </c>
      <c r="B71" s="284" t="s">
        <v>184</v>
      </c>
      <c r="C71" s="284" t="s">
        <v>382</v>
      </c>
      <c r="D71" s="284" t="s">
        <v>368</v>
      </c>
      <c r="E71" s="284" t="s">
        <v>428</v>
      </c>
      <c r="F71" s="285">
        <f t="shared" si="3"/>
        <v>214.68086034999999</v>
      </c>
      <c r="G71" s="292" t="s">
        <v>365</v>
      </c>
      <c r="H71" s="293">
        <f>IF(Entrada!$F$3="LEILÃO",10%,0)</f>
        <v>0.1</v>
      </c>
      <c r="I71" s="293">
        <v>0.18</v>
      </c>
      <c r="J71" s="294">
        <v>9.2499999999999999E-2</v>
      </c>
      <c r="K71" s="295">
        <v>42887</v>
      </c>
      <c r="L71" s="296">
        <v>151.38999999999999</v>
      </c>
      <c r="N71" s="297">
        <v>1</v>
      </c>
      <c r="O71" s="298">
        <v>2.7E-2</v>
      </c>
      <c r="P71" s="299" t="s">
        <v>368</v>
      </c>
    </row>
    <row r="72" spans="1:16" ht="13.5" thickBot="1" x14ac:dyDescent="0.25">
      <c r="A72" s="300" t="s">
        <v>436</v>
      </c>
      <c r="B72" s="284" t="s">
        <v>189</v>
      </c>
      <c r="C72" s="284" t="s">
        <v>382</v>
      </c>
      <c r="D72" s="284" t="s">
        <v>368</v>
      </c>
      <c r="E72" s="284" t="s">
        <v>428</v>
      </c>
      <c r="F72" s="285">
        <f t="shared" si="3"/>
        <v>2667.79150385</v>
      </c>
      <c r="G72" s="292" t="s">
        <v>365</v>
      </c>
      <c r="H72" s="293">
        <f>IF(Entrada!$F$3="LEILÃO",10%,0)</f>
        <v>0.1</v>
      </c>
      <c r="I72" s="293">
        <v>0.18</v>
      </c>
      <c r="J72" s="294">
        <v>9.2499999999999999E-2</v>
      </c>
      <c r="K72" s="295">
        <v>42887</v>
      </c>
      <c r="L72" s="296">
        <v>1881.29</v>
      </c>
      <c r="N72" s="297">
        <v>1</v>
      </c>
      <c r="O72" s="298">
        <v>2.7E-2</v>
      </c>
      <c r="P72" s="299" t="s">
        <v>368</v>
      </c>
    </row>
    <row r="73" spans="1:16" ht="13.5" thickBot="1" x14ac:dyDescent="0.25">
      <c r="A73" s="300" t="s">
        <v>437</v>
      </c>
      <c r="B73" s="284" t="s">
        <v>367</v>
      </c>
      <c r="C73" s="284" t="s">
        <v>382</v>
      </c>
      <c r="D73" s="284" t="s">
        <v>368</v>
      </c>
      <c r="E73" s="284" t="s">
        <v>428</v>
      </c>
      <c r="F73" s="285">
        <f>L73*M73*(1-VLOOKUP($A73,Indices_Poder!$B$5:$E$250,4,FALSE))*N73</f>
        <v>616.08597037181016</v>
      </c>
      <c r="G73" s="292" t="s">
        <v>365</v>
      </c>
      <c r="H73" s="293">
        <f>IF(Entrada!$F$3="LEILÃO",10%,0)</f>
        <v>0.1</v>
      </c>
      <c r="I73" s="293">
        <v>0.18</v>
      </c>
      <c r="J73" s="294">
        <v>9.2499999999999999E-2</v>
      </c>
      <c r="K73" s="295">
        <v>39203</v>
      </c>
      <c r="L73" s="296">
        <v>408.82065677419399</v>
      </c>
      <c r="M73" s="305">
        <v>1.7523063559670851</v>
      </c>
      <c r="N73" s="297">
        <v>1</v>
      </c>
      <c r="O73" s="298">
        <v>2.7E-2</v>
      </c>
      <c r="P73" s="299" t="s">
        <v>368</v>
      </c>
    </row>
    <row r="74" spans="1:16" ht="13.5" thickBot="1" x14ac:dyDescent="0.25">
      <c r="A74" s="300" t="s">
        <v>438</v>
      </c>
      <c r="B74" s="284" t="s">
        <v>185</v>
      </c>
      <c r="C74" s="284" t="s">
        <v>382</v>
      </c>
      <c r="D74" s="284" t="s">
        <v>368</v>
      </c>
      <c r="E74" s="284" t="s">
        <v>428</v>
      </c>
      <c r="F74" s="285">
        <f>L74*M74*(1-VLOOKUP($A74,Indices_Poder!$B$5:$E$250,4,FALSE))*N74</f>
        <v>634.62108531832143</v>
      </c>
      <c r="G74" s="292" t="s">
        <v>365</v>
      </c>
      <c r="H74" s="293">
        <f>IF(Entrada!$F$3="LEILÃO",10%,0)</f>
        <v>0.1</v>
      </c>
      <c r="I74" s="293">
        <v>0.18</v>
      </c>
      <c r="J74" s="294">
        <v>9.2499999999999999E-2</v>
      </c>
      <c r="K74" s="295">
        <v>39203</v>
      </c>
      <c r="L74" s="296">
        <v>421.12013806451603</v>
      </c>
      <c r="M74" s="305">
        <v>1.7523063559670851</v>
      </c>
      <c r="N74" s="297">
        <v>1</v>
      </c>
      <c r="O74" s="298">
        <v>2.7E-2</v>
      </c>
      <c r="P74" s="299" t="s">
        <v>368</v>
      </c>
    </row>
    <row r="75" spans="1:16" ht="13.5" thickBot="1" x14ac:dyDescent="0.25">
      <c r="A75" s="300" t="s">
        <v>439</v>
      </c>
      <c r="B75" s="284" t="s">
        <v>186</v>
      </c>
      <c r="C75" s="284" t="s">
        <v>382</v>
      </c>
      <c r="D75" s="284" t="s">
        <v>368</v>
      </c>
      <c r="E75" s="284" t="s">
        <v>428</v>
      </c>
      <c r="F75" s="285">
        <f>L75*M75*(1-VLOOKUP($A75,Indices_Poder!$B$5:$E$250,4,FALSE))*N75</f>
        <v>877.6731101344501</v>
      </c>
      <c r="G75" s="292" t="s">
        <v>365</v>
      </c>
      <c r="H75" s="293">
        <f>IF(Entrada!$F$3="LEILÃO",10%,0)</f>
        <v>0.1</v>
      </c>
      <c r="I75" s="293">
        <v>0.18</v>
      </c>
      <c r="J75" s="294">
        <v>9.2499999999999999E-2</v>
      </c>
      <c r="K75" s="295">
        <v>39203</v>
      </c>
      <c r="L75" s="296">
        <v>582.40394129032302</v>
      </c>
      <c r="M75" s="305">
        <v>1.7523063559670851</v>
      </c>
      <c r="N75" s="297">
        <v>1</v>
      </c>
      <c r="O75" s="298">
        <v>2.7E-2</v>
      </c>
      <c r="P75" s="299" t="s">
        <v>368</v>
      </c>
    </row>
    <row r="76" spans="1:16" ht="13.5" thickBot="1" x14ac:dyDescent="0.25">
      <c r="A76" s="300" t="s">
        <v>440</v>
      </c>
      <c r="B76" s="284" t="s">
        <v>432</v>
      </c>
      <c r="C76" s="284" t="s">
        <v>382</v>
      </c>
      <c r="D76" s="284" t="s">
        <v>368</v>
      </c>
      <c r="E76" s="284" t="s">
        <v>428</v>
      </c>
      <c r="F76" s="285">
        <f>L76*M76*(1-VLOOKUP($A76,Indices_Poder!$B$5:$E$250,4,FALSE))*N76</f>
        <v>0</v>
      </c>
      <c r="G76" s="292" t="s">
        <v>365</v>
      </c>
      <c r="H76" s="293">
        <f>IF(Entrada!$F$3="LEILÃO",10%,0)</f>
        <v>0.1</v>
      </c>
      <c r="I76" s="293">
        <v>0.18</v>
      </c>
      <c r="J76" s="294">
        <v>9.2499999999999999E-2</v>
      </c>
      <c r="K76" s="295">
        <v>39203</v>
      </c>
      <c r="L76" s="296"/>
      <c r="M76" s="305">
        <v>1.7523063559670851</v>
      </c>
      <c r="N76" s="297">
        <v>1</v>
      </c>
      <c r="O76" s="298">
        <v>2.7E-2</v>
      </c>
      <c r="P76" s="299" t="s">
        <v>368</v>
      </c>
    </row>
    <row r="77" spans="1:16" ht="13.5" thickBot="1" x14ac:dyDescent="0.25">
      <c r="A77" s="300" t="s">
        <v>441</v>
      </c>
      <c r="B77" s="284" t="s">
        <v>187</v>
      </c>
      <c r="C77" s="284" t="s">
        <v>382</v>
      </c>
      <c r="D77" s="284" t="s">
        <v>368</v>
      </c>
      <c r="E77" s="284" t="s">
        <v>428</v>
      </c>
      <c r="F77" s="285">
        <f>L77*M77*(1-VLOOKUP($A77,Indices_Poder!$B$5:$E$250,4,FALSE))*N77</f>
        <v>2419.502614150118</v>
      </c>
      <c r="G77" s="292" t="s">
        <v>365</v>
      </c>
      <c r="H77" s="293">
        <f>IF(Entrada!$F$3="LEILÃO",10%,0)</f>
        <v>0.1</v>
      </c>
      <c r="I77" s="293">
        <v>0.18</v>
      </c>
      <c r="J77" s="294">
        <v>9.2499999999999999E-2</v>
      </c>
      <c r="K77" s="295">
        <v>39203</v>
      </c>
      <c r="L77" s="296">
        <v>1605.5269805718499</v>
      </c>
      <c r="M77" s="305">
        <v>1.7523063559670851</v>
      </c>
      <c r="N77" s="297">
        <v>1</v>
      </c>
      <c r="O77" s="298">
        <v>2.7E-2</v>
      </c>
      <c r="P77" s="299" t="s">
        <v>368</v>
      </c>
    </row>
    <row r="78" spans="1:16" ht="13.5" thickBot="1" x14ac:dyDescent="0.25">
      <c r="A78" s="300" t="s">
        <v>442</v>
      </c>
      <c r="B78" s="284" t="s">
        <v>188</v>
      </c>
      <c r="C78" s="284" t="s">
        <v>382</v>
      </c>
      <c r="D78" s="284" t="s">
        <v>368</v>
      </c>
      <c r="E78" s="284" t="s">
        <v>428</v>
      </c>
      <c r="F78" s="285">
        <f>L78*M78*(1-VLOOKUP($A78,Indices_Poder!$B$5:$E$250,4,FALSE))*N78</f>
        <v>2419.502614150118</v>
      </c>
      <c r="G78" s="292" t="s">
        <v>365</v>
      </c>
      <c r="H78" s="293">
        <f>IF(Entrada!$F$3="LEILÃO",10%,0)</f>
        <v>0.1</v>
      </c>
      <c r="I78" s="293">
        <v>0.18</v>
      </c>
      <c r="J78" s="294">
        <v>9.2499999999999999E-2</v>
      </c>
      <c r="K78" s="295">
        <v>39203</v>
      </c>
      <c r="L78" s="296">
        <v>1605.5269805718499</v>
      </c>
      <c r="M78" s="305">
        <v>1.7523063559670851</v>
      </c>
      <c r="N78" s="297">
        <v>1</v>
      </c>
      <c r="O78" s="298">
        <v>2.7E-2</v>
      </c>
      <c r="P78" s="299" t="s">
        <v>368</v>
      </c>
    </row>
    <row r="79" spans="1:16" ht="13.5" thickBot="1" x14ac:dyDescent="0.25">
      <c r="A79" s="300" t="s">
        <v>443</v>
      </c>
      <c r="B79" s="284" t="s">
        <v>184</v>
      </c>
      <c r="C79" s="284" t="s">
        <v>382</v>
      </c>
      <c r="D79" s="284" t="s">
        <v>368</v>
      </c>
      <c r="E79" s="284" t="s">
        <v>428</v>
      </c>
      <c r="F79" s="285">
        <f>L79*M79*(1-VLOOKUP($A79,Indices_Poder!$B$5:$E$250,4,FALSE))*N79</f>
        <v>616.08597037181016</v>
      </c>
      <c r="G79" s="292" t="s">
        <v>365</v>
      </c>
      <c r="H79" s="293">
        <f>IF(Entrada!$F$3="LEILÃO",10%,0)</f>
        <v>0.1</v>
      </c>
      <c r="I79" s="293">
        <v>0.18</v>
      </c>
      <c r="J79" s="294">
        <v>9.2499999999999999E-2</v>
      </c>
      <c r="K79" s="295">
        <v>39203</v>
      </c>
      <c r="L79" s="296">
        <v>408.82065677419399</v>
      </c>
      <c r="M79" s="305">
        <v>1.7523063559670851</v>
      </c>
      <c r="N79" s="297">
        <v>1</v>
      </c>
      <c r="O79" s="298">
        <v>2.7E-2</v>
      </c>
      <c r="P79" s="299" t="s">
        <v>368</v>
      </c>
    </row>
    <row r="80" spans="1:16" ht="13.5" thickBot="1" x14ac:dyDescent="0.25">
      <c r="A80" s="300" t="s">
        <v>444</v>
      </c>
      <c r="B80" s="284" t="s">
        <v>189</v>
      </c>
      <c r="C80" s="284" t="s">
        <v>382</v>
      </c>
      <c r="D80" s="284" t="s">
        <v>368</v>
      </c>
      <c r="E80" s="284" t="s">
        <v>428</v>
      </c>
      <c r="F80" s="285">
        <f>L80*M80*(1-VLOOKUP($A80,Indices_Poder!$B$5:$E$250,4,FALSE))*N80</f>
        <v>2419.502614150118</v>
      </c>
      <c r="G80" s="292" t="s">
        <v>365</v>
      </c>
      <c r="H80" s="293">
        <f>IF(Entrada!$F$3="LEILÃO",10%,0)</f>
        <v>0.1</v>
      </c>
      <c r="I80" s="293">
        <v>0.18</v>
      </c>
      <c r="J80" s="294">
        <v>9.2499999999999999E-2</v>
      </c>
      <c r="K80" s="295">
        <v>39203</v>
      </c>
      <c r="L80" s="296">
        <v>1605.5269805718499</v>
      </c>
      <c r="M80" s="305">
        <v>1.7523063559670851</v>
      </c>
      <c r="N80" s="297">
        <v>1</v>
      </c>
      <c r="O80" s="298">
        <v>2.7E-2</v>
      </c>
      <c r="P80" s="299" t="s">
        <v>368</v>
      </c>
    </row>
    <row r="81" spans="1:16" ht="13.5" thickBot="1" x14ac:dyDescent="0.25">
      <c r="A81" s="300" t="s">
        <v>445</v>
      </c>
      <c r="B81" s="284" t="s">
        <v>348</v>
      </c>
      <c r="C81" s="284" t="s">
        <v>349</v>
      </c>
      <c r="D81" s="284" t="s">
        <v>368</v>
      </c>
      <c r="E81" s="284" t="s">
        <v>9</v>
      </c>
      <c r="F81" s="285">
        <f>(L81*(1+H81)*(1+I81))*(1+J81)*N81</f>
        <v>0</v>
      </c>
      <c r="G81" s="292" t="s">
        <v>446</v>
      </c>
      <c r="H81" s="293">
        <f>IF(Entrada!$F$3="LEILÃO",10%,0)</f>
        <v>0.1</v>
      </c>
      <c r="I81" s="293">
        <v>0.18</v>
      </c>
      <c r="J81" s="294">
        <v>9.2499999999999999E-2</v>
      </c>
      <c r="K81" s="295">
        <v>42887</v>
      </c>
      <c r="L81" s="304">
        <v>0</v>
      </c>
      <c r="N81" s="297">
        <v>1</v>
      </c>
      <c r="O81" s="298" t="s">
        <v>387</v>
      </c>
      <c r="P81" s="299" t="s">
        <v>368</v>
      </c>
    </row>
    <row r="82" spans="1:16" ht="13.5" thickBot="1" x14ac:dyDescent="0.25">
      <c r="A82" s="300" t="s">
        <v>447</v>
      </c>
      <c r="B82" s="284" t="s">
        <v>348</v>
      </c>
      <c r="C82" s="284" t="s">
        <v>395</v>
      </c>
      <c r="D82" s="284" t="s">
        <v>350</v>
      </c>
      <c r="E82" s="284" t="s">
        <v>351</v>
      </c>
      <c r="F82" s="285">
        <f>L82*M82*N82</f>
        <v>78.4105051964127</v>
      </c>
      <c r="G82" s="292" t="s">
        <v>352</v>
      </c>
      <c r="H82" s="293">
        <f>IF(Entrada!$F$3="LEILÃO",10%,0)</f>
        <v>0.1</v>
      </c>
      <c r="I82" s="293">
        <v>0.18</v>
      </c>
      <c r="J82" s="294">
        <v>9.2499999999999999E-2</v>
      </c>
      <c r="K82" s="295">
        <v>40878</v>
      </c>
      <c r="L82" s="304">
        <v>54.002834661888002</v>
      </c>
      <c r="M82" s="305">
        <v>1.4519701731833381</v>
      </c>
      <c r="N82" s="297">
        <v>1</v>
      </c>
      <c r="O82" s="298">
        <v>3.0300000000000001E-2</v>
      </c>
      <c r="P82" s="299" t="s">
        <v>350</v>
      </c>
    </row>
    <row r="83" spans="1:16" ht="13.5" thickBot="1" x14ac:dyDescent="0.25">
      <c r="A83" s="300" t="s">
        <v>448</v>
      </c>
      <c r="B83" s="284" t="s">
        <v>348</v>
      </c>
      <c r="C83" s="284" t="s">
        <v>349</v>
      </c>
      <c r="D83" s="284" t="s">
        <v>350</v>
      </c>
      <c r="E83" s="284" t="s">
        <v>9</v>
      </c>
      <c r="F83" s="285">
        <f>(L83*(1+H83)*(1+I83))*(1+J83)*N83</f>
        <v>173069.55804820001</v>
      </c>
      <c r="G83" s="292" t="s">
        <v>365</v>
      </c>
      <c r="H83" s="293">
        <f>IF(Entrada!$F$3="LEILÃO",10%,0)</f>
        <v>0.1</v>
      </c>
      <c r="I83" s="293">
        <v>0.18</v>
      </c>
      <c r="J83" s="294">
        <v>9.2499999999999999E-2</v>
      </c>
      <c r="K83" s="295">
        <v>42887</v>
      </c>
      <c r="L83" s="296">
        <v>122046.28</v>
      </c>
      <c r="N83" s="297">
        <v>1</v>
      </c>
      <c r="O83" s="298">
        <v>6.6699999999999995E-2</v>
      </c>
      <c r="P83" s="299" t="s">
        <v>350</v>
      </c>
    </row>
    <row r="84" spans="1:16" ht="13.5" thickBot="1" x14ac:dyDescent="0.25">
      <c r="A84" s="300" t="s">
        <v>449</v>
      </c>
      <c r="B84" s="284" t="s">
        <v>348</v>
      </c>
      <c r="C84" s="284" t="s">
        <v>349</v>
      </c>
      <c r="D84" s="284" t="s">
        <v>350</v>
      </c>
      <c r="E84" s="284" t="s">
        <v>9</v>
      </c>
      <c r="F84" s="285">
        <f t="shared" ref="F84:F108" si="4">(L84*(1+H84)*(1+I84))*(1+J84)*N84</f>
        <v>16297.197096400001</v>
      </c>
      <c r="G84" s="292" t="s">
        <v>365</v>
      </c>
      <c r="H84" s="293">
        <f>IF(Entrada!$F$3="LEILÃO",10%,0)</f>
        <v>0.1</v>
      </c>
      <c r="I84" s="293">
        <v>0.18</v>
      </c>
      <c r="J84" s="294">
        <v>9.2499999999999999E-2</v>
      </c>
      <c r="K84" s="295">
        <v>42887</v>
      </c>
      <c r="L84" s="304">
        <v>11492.56</v>
      </c>
      <c r="N84" s="297">
        <v>1</v>
      </c>
      <c r="O84" s="298">
        <v>6.6699999999999995E-2</v>
      </c>
      <c r="P84" s="299" t="s">
        <v>350</v>
      </c>
    </row>
    <row r="85" spans="1:16" ht="13.5" thickBot="1" x14ac:dyDescent="0.25">
      <c r="A85" s="300" t="s">
        <v>450</v>
      </c>
      <c r="B85" s="284" t="s">
        <v>348</v>
      </c>
      <c r="C85" s="284" t="s">
        <v>349</v>
      </c>
      <c r="D85" s="284" t="s">
        <v>350</v>
      </c>
      <c r="E85" s="284" t="s">
        <v>9</v>
      </c>
      <c r="F85" s="285">
        <f t="shared" si="4"/>
        <v>16297.197096400001</v>
      </c>
      <c r="G85" s="292" t="s">
        <v>365</v>
      </c>
      <c r="H85" s="293">
        <f>IF(Entrada!$F$3="LEILÃO",10%,0)</f>
        <v>0.1</v>
      </c>
      <c r="I85" s="293">
        <v>0.18</v>
      </c>
      <c r="J85" s="294">
        <v>9.2499999999999999E-2</v>
      </c>
      <c r="K85" s="295">
        <v>42887</v>
      </c>
      <c r="L85" s="304">
        <v>11492.56</v>
      </c>
      <c r="N85" s="297">
        <v>1</v>
      </c>
      <c r="O85" s="298">
        <v>6.6699999999999995E-2</v>
      </c>
      <c r="P85" s="299" t="s">
        <v>350</v>
      </c>
    </row>
    <row r="86" spans="1:16" ht="13.5" thickBot="1" x14ac:dyDescent="0.25">
      <c r="A86" s="300" t="s">
        <v>451</v>
      </c>
      <c r="B86" s="284" t="s">
        <v>348</v>
      </c>
      <c r="C86" s="284" t="s">
        <v>349</v>
      </c>
      <c r="D86" s="284" t="s">
        <v>350</v>
      </c>
      <c r="E86" s="284" t="s">
        <v>9</v>
      </c>
      <c r="F86" s="285">
        <f t="shared" si="4"/>
        <v>16297.197096400001</v>
      </c>
      <c r="G86" s="292" t="s">
        <v>365</v>
      </c>
      <c r="H86" s="293">
        <f>IF(Entrada!$F$3="LEILÃO",10%,0)</f>
        <v>0.1</v>
      </c>
      <c r="I86" s="293">
        <v>0.18</v>
      </c>
      <c r="J86" s="294">
        <v>9.2499999999999999E-2</v>
      </c>
      <c r="K86" s="295">
        <v>42887</v>
      </c>
      <c r="L86" s="304">
        <v>11492.56</v>
      </c>
      <c r="N86" s="297">
        <v>1</v>
      </c>
      <c r="O86" s="298">
        <v>6.6699999999999995E-2</v>
      </c>
      <c r="P86" s="299" t="s">
        <v>350</v>
      </c>
    </row>
    <row r="87" spans="1:16" ht="13.5" thickBot="1" x14ac:dyDescent="0.25">
      <c r="A87" s="300" t="s">
        <v>452</v>
      </c>
      <c r="B87" s="284" t="s">
        <v>348</v>
      </c>
      <c r="C87" s="284" t="s">
        <v>349</v>
      </c>
      <c r="D87" s="284" t="s">
        <v>350</v>
      </c>
      <c r="E87" s="284" t="s">
        <v>9</v>
      </c>
      <c r="F87" s="285">
        <f t="shared" si="4"/>
        <v>172464.54061595004</v>
      </c>
      <c r="G87" s="292" t="s">
        <v>365</v>
      </c>
      <c r="H87" s="293">
        <f>IF(Entrada!$F$3="LEILÃO",10%,0)</f>
        <v>0.1</v>
      </c>
      <c r="I87" s="293">
        <v>0.18</v>
      </c>
      <c r="J87" s="294">
        <v>9.2499999999999999E-2</v>
      </c>
      <c r="K87" s="295">
        <v>42887</v>
      </c>
      <c r="L87" s="304">
        <v>121619.63</v>
      </c>
      <c r="N87" s="297">
        <v>1</v>
      </c>
      <c r="O87" s="298">
        <v>6.6699999999999995E-2</v>
      </c>
      <c r="P87" s="299" t="s">
        <v>350</v>
      </c>
    </row>
    <row r="88" spans="1:16" ht="13.5" thickBot="1" x14ac:dyDescent="0.25">
      <c r="A88" s="300" t="s">
        <v>453</v>
      </c>
      <c r="B88" s="284" t="s">
        <v>454</v>
      </c>
      <c r="C88" s="284" t="s">
        <v>398</v>
      </c>
      <c r="D88" s="284" t="s">
        <v>350</v>
      </c>
      <c r="E88" s="284" t="s">
        <v>9</v>
      </c>
      <c r="F88" s="285">
        <f t="shared" si="4"/>
        <v>42079.859339100003</v>
      </c>
      <c r="G88" s="292" t="s">
        <v>365</v>
      </c>
      <c r="H88" s="293">
        <f>IF(Entrada!$F$3="LEILÃO",10%,0)</f>
        <v>0.1</v>
      </c>
      <c r="I88" s="293">
        <v>0.18</v>
      </c>
      <c r="J88" s="294">
        <v>9.2499999999999999E-2</v>
      </c>
      <c r="K88" s="295">
        <v>42887</v>
      </c>
      <c r="L88" s="304">
        <v>29674.14</v>
      </c>
      <c r="N88" s="297">
        <v>1</v>
      </c>
      <c r="O88" s="298">
        <v>3.5700000000000003E-2</v>
      </c>
      <c r="P88" s="299" t="s">
        <v>350</v>
      </c>
    </row>
    <row r="89" spans="1:16" ht="13.5" thickBot="1" x14ac:dyDescent="0.25">
      <c r="A89" s="283" t="s">
        <v>455</v>
      </c>
      <c r="B89" s="284" t="s">
        <v>348</v>
      </c>
      <c r="C89" s="284" t="s">
        <v>382</v>
      </c>
      <c r="D89" s="284" t="s">
        <v>350</v>
      </c>
      <c r="E89" s="284" t="s">
        <v>9</v>
      </c>
      <c r="F89" s="285">
        <f t="shared" si="4"/>
        <v>54056.581077400006</v>
      </c>
      <c r="G89" s="292" t="s">
        <v>365</v>
      </c>
      <c r="H89" s="293">
        <f>IF(Entrada!$F$3="LEILÃO",10%,0)</f>
        <v>0.1</v>
      </c>
      <c r="I89" s="293">
        <v>0.18</v>
      </c>
      <c r="J89" s="294">
        <v>9.2499999999999999E-2</v>
      </c>
      <c r="K89" s="295">
        <v>42887</v>
      </c>
      <c r="L89" s="296">
        <v>38119.96</v>
      </c>
      <c r="N89" s="297">
        <v>1</v>
      </c>
      <c r="O89" s="298">
        <v>6.6699999999999995E-2</v>
      </c>
      <c r="P89" s="299" t="s">
        <v>350</v>
      </c>
    </row>
    <row r="90" spans="1:16" ht="13.5" thickBot="1" x14ac:dyDescent="0.25">
      <c r="A90" s="283" t="s">
        <v>456</v>
      </c>
      <c r="B90" s="284" t="s">
        <v>348</v>
      </c>
      <c r="C90" s="284" t="s">
        <v>382</v>
      </c>
      <c r="D90" s="284" t="s">
        <v>350</v>
      </c>
      <c r="E90" s="284" t="s">
        <v>9</v>
      </c>
      <c r="F90" s="285">
        <f t="shared" si="4"/>
        <v>54056.581077400006</v>
      </c>
      <c r="G90" s="292" t="s">
        <v>365</v>
      </c>
      <c r="H90" s="293">
        <f>IF(Entrada!$F$3="LEILÃO",10%,0)</f>
        <v>0.1</v>
      </c>
      <c r="I90" s="293">
        <v>0.18</v>
      </c>
      <c r="J90" s="294">
        <v>9.2499999999999999E-2</v>
      </c>
      <c r="K90" s="295">
        <v>42887</v>
      </c>
      <c r="L90" s="296">
        <v>38119.96</v>
      </c>
      <c r="N90" s="297">
        <v>1</v>
      </c>
      <c r="O90" s="298">
        <v>6.6699999999999995E-2</v>
      </c>
      <c r="P90" s="299" t="s">
        <v>350</v>
      </c>
    </row>
    <row r="91" spans="1:16" ht="13.5" thickBot="1" x14ac:dyDescent="0.25">
      <c r="A91" s="283" t="s">
        <v>457</v>
      </c>
      <c r="B91" s="284" t="s">
        <v>348</v>
      </c>
      <c r="C91" s="284" t="s">
        <v>382</v>
      </c>
      <c r="D91" s="284" t="s">
        <v>350</v>
      </c>
      <c r="E91" s="284" t="s">
        <v>9</v>
      </c>
      <c r="F91" s="285">
        <f t="shared" si="4"/>
        <v>54056.581077400006</v>
      </c>
      <c r="G91" s="292" t="s">
        <v>365</v>
      </c>
      <c r="H91" s="293">
        <f>IF(Entrada!$F$3="LEILÃO",10%,0)</f>
        <v>0.1</v>
      </c>
      <c r="I91" s="293">
        <v>0.18</v>
      </c>
      <c r="J91" s="294">
        <v>9.2499999999999999E-2</v>
      </c>
      <c r="K91" s="295">
        <v>42887</v>
      </c>
      <c r="L91" s="296">
        <v>38119.96</v>
      </c>
      <c r="N91" s="297">
        <v>1</v>
      </c>
      <c r="O91" s="298">
        <v>6.6699999999999995E-2</v>
      </c>
      <c r="P91" s="299" t="s">
        <v>350</v>
      </c>
    </row>
    <row r="92" spans="1:16" ht="13.5" thickBot="1" x14ac:dyDescent="0.25">
      <c r="A92" s="300" t="s">
        <v>458</v>
      </c>
      <c r="B92" s="284" t="s">
        <v>348</v>
      </c>
      <c r="C92" s="284" t="s">
        <v>382</v>
      </c>
      <c r="D92" s="284" t="s">
        <v>350</v>
      </c>
      <c r="E92" s="284" t="s">
        <v>9</v>
      </c>
      <c r="F92" s="285">
        <f t="shared" si="4"/>
        <v>54056.581077400006</v>
      </c>
      <c r="G92" s="292" t="s">
        <v>365</v>
      </c>
      <c r="H92" s="293">
        <f>IF(Entrada!$F$3="LEILÃO",10%,0)</f>
        <v>0.1</v>
      </c>
      <c r="I92" s="293">
        <v>0.18</v>
      </c>
      <c r="J92" s="294">
        <v>9.2499999999999999E-2</v>
      </c>
      <c r="K92" s="295">
        <v>42887</v>
      </c>
      <c r="L92" s="296">
        <v>38119.96</v>
      </c>
      <c r="N92" s="297">
        <v>1</v>
      </c>
      <c r="O92" s="298">
        <v>6.6699999999999995E-2</v>
      </c>
      <c r="P92" s="299" t="s">
        <v>350</v>
      </c>
    </row>
    <row r="93" spans="1:16" ht="13.5" thickBot="1" x14ac:dyDescent="0.25">
      <c r="A93" s="300" t="s">
        <v>459</v>
      </c>
      <c r="B93" s="284" t="s">
        <v>348</v>
      </c>
      <c r="C93" s="284" t="s">
        <v>382</v>
      </c>
      <c r="D93" s="284" t="s">
        <v>350</v>
      </c>
      <c r="E93" s="284" t="s">
        <v>9</v>
      </c>
      <c r="F93" s="285">
        <f t="shared" si="4"/>
        <v>54056.581077400006</v>
      </c>
      <c r="G93" s="292" t="s">
        <v>365</v>
      </c>
      <c r="H93" s="293">
        <f>IF(Entrada!$F$3="LEILÃO",10%,0)</f>
        <v>0.1</v>
      </c>
      <c r="I93" s="293">
        <v>0.18</v>
      </c>
      <c r="J93" s="294">
        <v>9.2499999999999999E-2</v>
      </c>
      <c r="K93" s="295">
        <v>42887</v>
      </c>
      <c r="L93" s="296">
        <v>38119.96</v>
      </c>
      <c r="N93" s="297">
        <v>1</v>
      </c>
      <c r="O93" s="298">
        <v>6.6699999999999995E-2</v>
      </c>
      <c r="P93" s="299" t="s">
        <v>350</v>
      </c>
    </row>
    <row r="94" spans="1:16" ht="13.5" thickBot="1" x14ac:dyDescent="0.25">
      <c r="A94" s="283" t="s">
        <v>460</v>
      </c>
      <c r="B94" s="284" t="s">
        <v>348</v>
      </c>
      <c r="C94" s="284" t="s">
        <v>382</v>
      </c>
      <c r="D94" s="284" t="s">
        <v>350</v>
      </c>
      <c r="E94" s="284" t="s">
        <v>9</v>
      </c>
      <c r="F94" s="285">
        <f t="shared" si="4"/>
        <v>54056.581077400006</v>
      </c>
      <c r="G94" s="292" t="s">
        <v>365</v>
      </c>
      <c r="H94" s="293">
        <f>IF(Entrada!$F$3="LEILÃO",10%,0)</f>
        <v>0.1</v>
      </c>
      <c r="I94" s="293">
        <v>0.18</v>
      </c>
      <c r="J94" s="294">
        <v>9.2499999999999999E-2</v>
      </c>
      <c r="K94" s="295">
        <v>42887</v>
      </c>
      <c r="L94" s="296">
        <v>38119.96</v>
      </c>
      <c r="N94" s="297">
        <v>1</v>
      </c>
      <c r="O94" s="298">
        <v>6.6699999999999995E-2</v>
      </c>
      <c r="P94" s="299" t="s">
        <v>350</v>
      </c>
    </row>
    <row r="95" spans="1:16" ht="13.5" thickBot="1" x14ac:dyDescent="0.25">
      <c r="A95" s="283" t="s">
        <v>461</v>
      </c>
      <c r="B95" s="284" t="s">
        <v>348</v>
      </c>
      <c r="C95" s="284" t="s">
        <v>382</v>
      </c>
      <c r="D95" s="284" t="s">
        <v>350</v>
      </c>
      <c r="E95" s="284" t="s">
        <v>9</v>
      </c>
      <c r="F95" s="285">
        <f t="shared" si="4"/>
        <v>32963.204537999998</v>
      </c>
      <c r="G95" s="292" t="s">
        <v>365</v>
      </c>
      <c r="H95" s="293">
        <f>IF(Entrada!$F$3="LEILÃO",10%,0)</f>
        <v>0.1</v>
      </c>
      <c r="I95" s="293">
        <v>0.18</v>
      </c>
      <c r="J95" s="294">
        <v>9.2499999999999999E-2</v>
      </c>
      <c r="K95" s="295">
        <v>42887</v>
      </c>
      <c r="L95" s="296">
        <v>23245.200000000001</v>
      </c>
      <c r="N95" s="297">
        <v>1</v>
      </c>
      <c r="O95" s="298">
        <v>6.6699999999999995E-2</v>
      </c>
      <c r="P95" s="299" t="s">
        <v>350</v>
      </c>
    </row>
    <row r="96" spans="1:16" ht="13.5" thickBot="1" x14ac:dyDescent="0.25">
      <c r="A96" s="300" t="s">
        <v>462</v>
      </c>
      <c r="B96" s="284" t="s">
        <v>348</v>
      </c>
      <c r="C96" s="284" t="s">
        <v>382</v>
      </c>
      <c r="D96" s="284" t="s">
        <v>350</v>
      </c>
      <c r="E96" s="284" t="s">
        <v>9</v>
      </c>
      <c r="F96" s="285">
        <f t="shared" si="4"/>
        <v>54056.581077400006</v>
      </c>
      <c r="G96" s="292" t="s">
        <v>365</v>
      </c>
      <c r="H96" s="293">
        <f>IF(Entrada!$F$3="LEILÃO",10%,0)</f>
        <v>0.1</v>
      </c>
      <c r="I96" s="293">
        <v>0.18</v>
      </c>
      <c r="J96" s="294">
        <v>9.2499999999999999E-2</v>
      </c>
      <c r="K96" s="295">
        <v>42887</v>
      </c>
      <c r="L96" s="296">
        <v>38119.96</v>
      </c>
      <c r="N96" s="297">
        <v>1</v>
      </c>
      <c r="O96" s="298">
        <v>6.6699999999999995E-2</v>
      </c>
      <c r="P96" s="299" t="s">
        <v>350</v>
      </c>
    </row>
    <row r="97" spans="1:16" ht="13.5" thickBot="1" x14ac:dyDescent="0.25">
      <c r="A97" s="283" t="s">
        <v>463</v>
      </c>
      <c r="B97" s="284" t="s">
        <v>348</v>
      </c>
      <c r="C97" s="284" t="s">
        <v>382</v>
      </c>
      <c r="D97" s="284" t="s">
        <v>350</v>
      </c>
      <c r="E97" s="284" t="s">
        <v>9</v>
      </c>
      <c r="F97" s="285">
        <f t="shared" si="4"/>
        <v>32963.204537999998</v>
      </c>
      <c r="G97" s="292" t="s">
        <v>365</v>
      </c>
      <c r="H97" s="293">
        <f>IF(Entrada!$F$3="LEILÃO",10%,0)</f>
        <v>0.1</v>
      </c>
      <c r="I97" s="293">
        <v>0.18</v>
      </c>
      <c r="J97" s="294">
        <v>9.2499999999999999E-2</v>
      </c>
      <c r="K97" s="295">
        <v>42887</v>
      </c>
      <c r="L97" s="296">
        <v>23245.200000000001</v>
      </c>
      <c r="N97" s="297">
        <v>1</v>
      </c>
      <c r="O97" s="298">
        <v>6.6699999999999995E-2</v>
      </c>
      <c r="P97" s="299" t="s">
        <v>350</v>
      </c>
    </row>
    <row r="98" spans="1:16" ht="13.5" thickBot="1" x14ac:dyDescent="0.25">
      <c r="A98" s="300" t="s">
        <v>464</v>
      </c>
      <c r="B98" s="284" t="s">
        <v>465</v>
      </c>
      <c r="C98" s="284" t="s">
        <v>398</v>
      </c>
      <c r="D98" s="284" t="s">
        <v>350</v>
      </c>
      <c r="E98" s="284" t="s">
        <v>9</v>
      </c>
      <c r="F98" s="285">
        <f t="shared" si="4"/>
        <v>42079.859339100003</v>
      </c>
      <c r="G98" s="292" t="s">
        <v>365</v>
      </c>
      <c r="H98" s="293">
        <f>IF(Entrada!$F$3="LEILÃO",10%,0)</f>
        <v>0.1</v>
      </c>
      <c r="I98" s="293">
        <v>0.18</v>
      </c>
      <c r="J98" s="294">
        <v>9.2499999999999999E-2</v>
      </c>
      <c r="K98" s="295">
        <v>42887</v>
      </c>
      <c r="L98" s="304">
        <v>29674.14</v>
      </c>
      <c r="N98" s="297">
        <v>1</v>
      </c>
      <c r="O98" s="298">
        <v>3.5700000000000003E-2</v>
      </c>
      <c r="P98" s="299" t="s">
        <v>350</v>
      </c>
    </row>
    <row r="99" spans="1:16" ht="13.5" thickBot="1" x14ac:dyDescent="0.25">
      <c r="A99" s="300" t="s">
        <v>466</v>
      </c>
      <c r="B99" s="284" t="s">
        <v>348</v>
      </c>
      <c r="C99" s="284" t="s">
        <v>382</v>
      </c>
      <c r="D99" s="284" t="s">
        <v>350</v>
      </c>
      <c r="E99" s="284" t="s">
        <v>9</v>
      </c>
      <c r="F99" s="285">
        <f t="shared" si="4"/>
        <v>32026.246450550007</v>
      </c>
      <c r="G99" s="292" t="s">
        <v>365</v>
      </c>
      <c r="H99" s="293">
        <f>IF(Entrada!$F$3="LEILÃO",10%,0)</f>
        <v>0.1</v>
      </c>
      <c r="I99" s="293">
        <v>0.18</v>
      </c>
      <c r="J99" s="294">
        <v>9.2499999999999999E-2</v>
      </c>
      <c r="K99" s="295">
        <v>42887</v>
      </c>
      <c r="L99" s="296">
        <v>22584.47</v>
      </c>
      <c r="N99" s="297">
        <v>1</v>
      </c>
      <c r="O99" s="298">
        <v>6.6699999999999995E-2</v>
      </c>
      <c r="P99" s="299" t="s">
        <v>350</v>
      </c>
    </row>
    <row r="100" spans="1:16" ht="13.5" thickBot="1" x14ac:dyDescent="0.25">
      <c r="A100" s="300" t="s">
        <v>467</v>
      </c>
      <c r="B100" s="284" t="s">
        <v>348</v>
      </c>
      <c r="C100" s="284" t="s">
        <v>382</v>
      </c>
      <c r="D100" s="284" t="s">
        <v>350</v>
      </c>
      <c r="E100" s="284" t="s">
        <v>9</v>
      </c>
      <c r="F100" s="285">
        <f t="shared" si="4"/>
        <v>32026.246450550007</v>
      </c>
      <c r="G100" s="292" t="s">
        <v>365</v>
      </c>
      <c r="H100" s="293">
        <f>IF(Entrada!$F$3="LEILÃO",10%,0)</f>
        <v>0.1</v>
      </c>
      <c r="I100" s="293">
        <v>0.18</v>
      </c>
      <c r="J100" s="294">
        <v>9.2499999999999999E-2</v>
      </c>
      <c r="K100" s="295">
        <v>42887</v>
      </c>
      <c r="L100" s="296">
        <v>22584.47</v>
      </c>
      <c r="N100" s="297">
        <v>1</v>
      </c>
      <c r="O100" s="298">
        <v>6.6699999999999995E-2</v>
      </c>
      <c r="P100" s="299" t="s">
        <v>350</v>
      </c>
    </row>
    <row r="101" spans="1:16" ht="13.5" thickBot="1" x14ac:dyDescent="0.25">
      <c r="A101" s="300" t="s">
        <v>468</v>
      </c>
      <c r="B101" s="284" t="s">
        <v>348</v>
      </c>
      <c r="C101" s="284" t="s">
        <v>382</v>
      </c>
      <c r="D101" s="284" t="s">
        <v>350</v>
      </c>
      <c r="E101" s="284" t="s">
        <v>9</v>
      </c>
      <c r="F101" s="285">
        <f t="shared" si="4"/>
        <v>32026.246450550007</v>
      </c>
      <c r="G101" s="292" t="s">
        <v>365</v>
      </c>
      <c r="H101" s="293">
        <f>IF(Entrada!$F$3="LEILÃO",10%,0)</f>
        <v>0.1</v>
      </c>
      <c r="I101" s="293">
        <v>0.18</v>
      </c>
      <c r="J101" s="294">
        <v>9.2499999999999999E-2</v>
      </c>
      <c r="K101" s="295">
        <v>42887</v>
      </c>
      <c r="L101" s="296">
        <v>22584.47</v>
      </c>
      <c r="N101" s="297">
        <v>1</v>
      </c>
      <c r="O101" s="298">
        <v>6.6699999999999995E-2</v>
      </c>
      <c r="P101" s="299" t="s">
        <v>350</v>
      </c>
    </row>
    <row r="102" spans="1:16" ht="13.5" thickBot="1" x14ac:dyDescent="0.25">
      <c r="A102" s="300" t="s">
        <v>469</v>
      </c>
      <c r="B102" s="284" t="s">
        <v>348</v>
      </c>
      <c r="C102" s="284" t="s">
        <v>382</v>
      </c>
      <c r="D102" s="284" t="s">
        <v>350</v>
      </c>
      <c r="E102" s="284" t="s">
        <v>9</v>
      </c>
      <c r="F102" s="285">
        <f t="shared" si="4"/>
        <v>54056.581077400006</v>
      </c>
      <c r="G102" s="292" t="s">
        <v>365</v>
      </c>
      <c r="H102" s="293">
        <f>IF(Entrada!$F$3="LEILÃO",10%,0)</f>
        <v>0.1</v>
      </c>
      <c r="I102" s="293">
        <v>0.18</v>
      </c>
      <c r="J102" s="294">
        <v>9.2499999999999999E-2</v>
      </c>
      <c r="K102" s="295">
        <v>42887</v>
      </c>
      <c r="L102" s="296">
        <v>38119.96</v>
      </c>
      <c r="N102" s="297">
        <v>1</v>
      </c>
      <c r="O102" s="298">
        <v>6.6699999999999995E-2</v>
      </c>
      <c r="P102" s="299" t="s">
        <v>350</v>
      </c>
    </row>
    <row r="103" spans="1:16" ht="13.5" thickBot="1" x14ac:dyDescent="0.25">
      <c r="A103" s="300" t="s">
        <v>470</v>
      </c>
      <c r="B103" s="284" t="s">
        <v>348</v>
      </c>
      <c r="C103" s="284" t="s">
        <v>382</v>
      </c>
      <c r="D103" s="284" t="s">
        <v>350</v>
      </c>
      <c r="E103" s="284" t="s">
        <v>9</v>
      </c>
      <c r="F103" s="285">
        <f t="shared" si="4"/>
        <v>54056.581077400006</v>
      </c>
      <c r="G103" s="292" t="s">
        <v>365</v>
      </c>
      <c r="H103" s="293">
        <f>IF(Entrada!$F$3="LEILÃO",10%,0)</f>
        <v>0.1</v>
      </c>
      <c r="I103" s="293">
        <v>0.18</v>
      </c>
      <c r="J103" s="294">
        <v>9.2499999999999999E-2</v>
      </c>
      <c r="K103" s="295">
        <v>42887</v>
      </c>
      <c r="L103" s="296">
        <v>38119.96</v>
      </c>
      <c r="N103" s="297">
        <v>1</v>
      </c>
      <c r="O103" s="298">
        <v>6.6699999999999995E-2</v>
      </c>
      <c r="P103" s="299" t="s">
        <v>350</v>
      </c>
    </row>
    <row r="104" spans="1:16" ht="13.5" thickBot="1" x14ac:dyDescent="0.25">
      <c r="A104" s="300" t="s">
        <v>471</v>
      </c>
      <c r="B104" s="284" t="s">
        <v>348</v>
      </c>
      <c r="C104" s="284" t="s">
        <v>382</v>
      </c>
      <c r="D104" s="284" t="s">
        <v>350</v>
      </c>
      <c r="E104" s="284" t="s">
        <v>9</v>
      </c>
      <c r="F104" s="285">
        <f t="shared" si="4"/>
        <v>32963.204537999998</v>
      </c>
      <c r="G104" s="292" t="s">
        <v>365</v>
      </c>
      <c r="H104" s="293">
        <f>IF(Entrada!$F$3="LEILÃO",10%,0)</f>
        <v>0.1</v>
      </c>
      <c r="I104" s="293">
        <v>0.18</v>
      </c>
      <c r="J104" s="294">
        <v>9.2499999999999999E-2</v>
      </c>
      <c r="K104" s="295">
        <v>42887</v>
      </c>
      <c r="L104" s="296">
        <v>23245.200000000001</v>
      </c>
      <c r="N104" s="297">
        <v>1</v>
      </c>
      <c r="O104" s="298">
        <v>6.6699999999999995E-2</v>
      </c>
      <c r="P104" s="299" t="s">
        <v>350</v>
      </c>
    </row>
    <row r="105" spans="1:16" ht="13.5" thickBot="1" x14ac:dyDescent="0.25">
      <c r="A105" s="300" t="s">
        <v>472</v>
      </c>
      <c r="B105" s="284" t="s">
        <v>348</v>
      </c>
      <c r="C105" s="284" t="s">
        <v>382</v>
      </c>
      <c r="D105" s="284" t="s">
        <v>350</v>
      </c>
      <c r="E105" s="284" t="s">
        <v>9</v>
      </c>
      <c r="F105" s="285">
        <f t="shared" si="4"/>
        <v>32963.204537999998</v>
      </c>
      <c r="G105" s="292" t="s">
        <v>365</v>
      </c>
      <c r="H105" s="293">
        <f>IF(Entrada!$F$3="LEILÃO",10%,0)</f>
        <v>0.1</v>
      </c>
      <c r="I105" s="293">
        <v>0.18</v>
      </c>
      <c r="J105" s="294">
        <v>9.2499999999999999E-2</v>
      </c>
      <c r="K105" s="295">
        <v>42887</v>
      </c>
      <c r="L105" s="296">
        <v>23245.200000000001</v>
      </c>
      <c r="N105" s="297">
        <v>1</v>
      </c>
      <c r="O105" s="298">
        <v>6.6699999999999995E-2</v>
      </c>
      <c r="P105" s="299" t="s">
        <v>350</v>
      </c>
    </row>
    <row r="106" spans="1:16" ht="13.5" thickBot="1" x14ac:dyDescent="0.25">
      <c r="A106" s="300" t="s">
        <v>473</v>
      </c>
      <c r="B106" s="284" t="s">
        <v>348</v>
      </c>
      <c r="C106" s="284" t="s">
        <v>382</v>
      </c>
      <c r="D106" s="284" t="s">
        <v>350</v>
      </c>
      <c r="E106" s="284" t="s">
        <v>9</v>
      </c>
      <c r="F106" s="285">
        <f t="shared" si="4"/>
        <v>32963.204537999998</v>
      </c>
      <c r="G106" s="292" t="s">
        <v>365</v>
      </c>
      <c r="H106" s="293">
        <f>IF(Entrada!$F$3="LEILÃO",10%,0)</f>
        <v>0.1</v>
      </c>
      <c r="I106" s="293">
        <v>0.18</v>
      </c>
      <c r="J106" s="294">
        <v>9.2499999999999999E-2</v>
      </c>
      <c r="K106" s="295">
        <v>42887</v>
      </c>
      <c r="L106" s="296">
        <v>23245.200000000001</v>
      </c>
      <c r="N106" s="297">
        <v>1</v>
      </c>
      <c r="O106" s="298">
        <v>6.6699999999999995E-2</v>
      </c>
      <c r="P106" s="299" t="s">
        <v>350</v>
      </c>
    </row>
    <row r="107" spans="1:16" ht="13.5" thickBot="1" x14ac:dyDescent="0.25">
      <c r="A107" s="300" t="s">
        <v>474</v>
      </c>
      <c r="B107" s="284" t="s">
        <v>348</v>
      </c>
      <c r="C107" s="284" t="s">
        <v>382</v>
      </c>
      <c r="D107" s="284" t="s">
        <v>350</v>
      </c>
      <c r="E107" s="284" t="s">
        <v>9</v>
      </c>
      <c r="F107" s="285">
        <f t="shared" si="4"/>
        <v>32963.204537999998</v>
      </c>
      <c r="G107" s="292" t="s">
        <v>365</v>
      </c>
      <c r="H107" s="293">
        <f>IF(Entrada!$F$3="LEILÃO",10%,0)</f>
        <v>0.1</v>
      </c>
      <c r="I107" s="293">
        <v>0.18</v>
      </c>
      <c r="J107" s="294">
        <v>9.2499999999999999E-2</v>
      </c>
      <c r="K107" s="295">
        <v>42887</v>
      </c>
      <c r="L107" s="296">
        <v>23245.200000000001</v>
      </c>
      <c r="N107" s="297">
        <v>1</v>
      </c>
      <c r="O107" s="298">
        <v>6.6699999999999995E-2</v>
      </c>
      <c r="P107" s="299" t="s">
        <v>350</v>
      </c>
    </row>
    <row r="108" spans="1:16" ht="13.5" thickBot="1" x14ac:dyDescent="0.25">
      <c r="A108" s="300" t="s">
        <v>475</v>
      </c>
      <c r="B108" s="284" t="s">
        <v>348</v>
      </c>
      <c r="C108" s="284" t="s">
        <v>382</v>
      </c>
      <c r="D108" s="284" t="s">
        <v>350</v>
      </c>
      <c r="E108" s="284" t="s">
        <v>9</v>
      </c>
      <c r="F108" s="285">
        <f t="shared" si="4"/>
        <v>32963.204537999998</v>
      </c>
      <c r="G108" s="292" t="s">
        <v>365</v>
      </c>
      <c r="H108" s="293">
        <f>IF(Entrada!$F$3="LEILÃO",10%,0)</f>
        <v>0.1</v>
      </c>
      <c r="I108" s="293">
        <v>0.18</v>
      </c>
      <c r="J108" s="294">
        <v>9.2499999999999999E-2</v>
      </c>
      <c r="K108" s="295">
        <v>42887</v>
      </c>
      <c r="L108" s="296">
        <v>23245.200000000001</v>
      </c>
      <c r="M108" s="307"/>
      <c r="N108" s="297">
        <v>1</v>
      </c>
      <c r="O108" s="298">
        <v>6.6699999999999995E-2</v>
      </c>
      <c r="P108" s="299" t="s">
        <v>350</v>
      </c>
    </row>
    <row r="109" spans="1:16" ht="15.75" customHeight="1" thickBot="1" x14ac:dyDescent="0.25">
      <c r="A109" s="300" t="s">
        <v>212</v>
      </c>
      <c r="B109" s="284" t="s">
        <v>348</v>
      </c>
      <c r="C109" s="284" t="s">
        <v>113</v>
      </c>
      <c r="D109" s="284" t="s">
        <v>350</v>
      </c>
      <c r="E109" s="284" t="s">
        <v>9</v>
      </c>
      <c r="F109" s="285">
        <f>(L109*(1+H109)*(1+I109))*(1+J109)*N109</f>
        <v>0</v>
      </c>
      <c r="G109" s="292" t="s">
        <v>476</v>
      </c>
      <c r="H109" s="293">
        <f>IF(Entrada!$F$3="LEILÃO",10%,0)</f>
        <v>0.1</v>
      </c>
      <c r="I109" s="293">
        <v>0.18</v>
      </c>
      <c r="J109" s="294">
        <v>9.2499999999999999E-2</v>
      </c>
      <c r="K109" s="308">
        <v>42856</v>
      </c>
      <c r="L109" s="296">
        <v>0</v>
      </c>
      <c r="N109" s="297">
        <v>1</v>
      </c>
      <c r="O109" s="298">
        <v>4.1700000000000001E-2</v>
      </c>
      <c r="P109" s="299" t="s">
        <v>350</v>
      </c>
    </row>
    <row r="110" spans="1:16" ht="13.5" thickBot="1" x14ac:dyDescent="0.25">
      <c r="A110" s="300" t="s">
        <v>477</v>
      </c>
      <c r="B110" s="284" t="s">
        <v>348</v>
      </c>
      <c r="C110" s="284" t="s">
        <v>349</v>
      </c>
      <c r="D110" s="284" t="s">
        <v>350</v>
      </c>
      <c r="E110" s="284" t="s">
        <v>386</v>
      </c>
      <c r="F110" s="285">
        <f>L110*M110*N110</f>
        <v>76.92129302029808</v>
      </c>
      <c r="G110" s="292" t="s">
        <v>352</v>
      </c>
      <c r="H110" s="293">
        <f>IF(Entrada!$F$3="LEILÃO",10%,0)</f>
        <v>0.1</v>
      </c>
      <c r="I110" s="293">
        <v>0.18</v>
      </c>
      <c r="J110" s="294">
        <v>9.2499999999999999E-2</v>
      </c>
      <c r="K110" s="295">
        <v>39203</v>
      </c>
      <c r="L110" s="296">
        <v>38.2548741196603</v>
      </c>
      <c r="M110" s="305">
        <v>2.0107579698129494</v>
      </c>
      <c r="N110" s="297">
        <v>1</v>
      </c>
      <c r="O110" s="298">
        <v>0.04</v>
      </c>
      <c r="P110" s="299" t="s">
        <v>350</v>
      </c>
    </row>
    <row r="111" spans="1:16" ht="13.5" thickBot="1" x14ac:dyDescent="0.25">
      <c r="A111" s="300" t="s">
        <v>478</v>
      </c>
      <c r="B111" s="284" t="s">
        <v>348</v>
      </c>
      <c r="C111" s="284" t="s">
        <v>382</v>
      </c>
      <c r="D111" s="284" t="s">
        <v>368</v>
      </c>
      <c r="E111" s="284" t="s">
        <v>34</v>
      </c>
      <c r="F111" s="285">
        <f>(L111*(1+H111)*(1+I111))*(1+J111)*N111</f>
        <v>42.215795049999997</v>
      </c>
      <c r="G111" s="292" t="s">
        <v>479</v>
      </c>
      <c r="H111" s="293">
        <f>IF(Entrada!$F$3="LEILÃO",10%,0)</f>
        <v>0.1</v>
      </c>
      <c r="I111" s="293">
        <v>0.18</v>
      </c>
      <c r="J111" s="294">
        <v>9.2499999999999999E-2</v>
      </c>
      <c r="K111" s="295">
        <v>42887</v>
      </c>
      <c r="L111" s="304">
        <v>29.77</v>
      </c>
      <c r="N111" s="297">
        <v>1</v>
      </c>
      <c r="O111" s="298">
        <v>3.1300000000000001E-2</v>
      </c>
      <c r="P111" s="299" t="s">
        <v>368</v>
      </c>
    </row>
    <row r="112" spans="1:16" ht="13.5" thickBot="1" x14ac:dyDescent="0.25">
      <c r="A112" s="300" t="s">
        <v>480</v>
      </c>
      <c r="B112" s="284" t="s">
        <v>348</v>
      </c>
      <c r="C112" s="284" t="s">
        <v>382</v>
      </c>
      <c r="D112" s="284" t="s">
        <v>368</v>
      </c>
      <c r="E112" s="284" t="s">
        <v>34</v>
      </c>
      <c r="F112" s="285">
        <f>(L112*(1+H112)*(1+I112))*(1+J112)*N112</f>
        <v>42.215795049999997</v>
      </c>
      <c r="G112" s="292" t="s">
        <v>479</v>
      </c>
      <c r="H112" s="293">
        <f>IF(Entrada!$F$3="LEILÃO",10%,0)</f>
        <v>0.1</v>
      </c>
      <c r="I112" s="293">
        <v>0.18</v>
      </c>
      <c r="J112" s="294">
        <v>9.2499999999999999E-2</v>
      </c>
      <c r="K112" s="295">
        <v>42887</v>
      </c>
      <c r="L112" s="304">
        <v>29.77</v>
      </c>
      <c r="N112" s="297">
        <v>1</v>
      </c>
      <c r="O112" s="298">
        <v>3.1300000000000001E-2</v>
      </c>
      <c r="P112" s="299" t="s">
        <v>368</v>
      </c>
    </row>
    <row r="113" spans="1:16" ht="13.5" thickBot="1" x14ac:dyDescent="0.25">
      <c r="A113" s="300" t="s">
        <v>481</v>
      </c>
      <c r="B113" s="284" t="s">
        <v>348</v>
      </c>
      <c r="C113" s="284" t="s">
        <v>349</v>
      </c>
      <c r="D113" s="284" t="s">
        <v>350</v>
      </c>
      <c r="E113" s="284" t="s">
        <v>9</v>
      </c>
      <c r="F113" s="285">
        <f t="shared" ref="F113:F115" si="5">(L113*(1+H113)*(1+I113))*(1+J113)*N113</f>
        <v>54056.581077400006</v>
      </c>
      <c r="G113" s="292" t="s">
        <v>365</v>
      </c>
      <c r="H113" s="293">
        <f>IF(Entrada!$F$3="LEILÃO",10%,0)</f>
        <v>0.1</v>
      </c>
      <c r="I113" s="293">
        <v>0.18</v>
      </c>
      <c r="J113" s="294">
        <v>9.2499999999999999E-2</v>
      </c>
      <c r="K113" s="295">
        <v>42887</v>
      </c>
      <c r="L113" s="296">
        <v>38119.96</v>
      </c>
      <c r="N113" s="297">
        <v>1</v>
      </c>
      <c r="O113" s="298">
        <v>6.6699999999999995E-2</v>
      </c>
      <c r="P113" s="299" t="s">
        <v>350</v>
      </c>
    </row>
    <row r="114" spans="1:16" ht="13.5" thickBot="1" x14ac:dyDescent="0.25">
      <c r="A114" s="300" t="s">
        <v>482</v>
      </c>
      <c r="B114" s="284" t="s">
        <v>348</v>
      </c>
      <c r="C114" s="284" t="s">
        <v>355</v>
      </c>
      <c r="D114" s="284" t="s">
        <v>350</v>
      </c>
      <c r="E114" s="284" t="s">
        <v>9</v>
      </c>
      <c r="F114" s="285">
        <f t="shared" si="5"/>
        <v>26792.920110000003</v>
      </c>
      <c r="G114" s="292" t="s">
        <v>365</v>
      </c>
      <c r="H114" s="293">
        <f>IF(Entrada!$F$3="LEILÃO",10%,0)</f>
        <v>0.1</v>
      </c>
      <c r="I114" s="293">
        <v>0.18</v>
      </c>
      <c r="J114" s="294">
        <v>9.2499999999999999E-2</v>
      </c>
      <c r="K114" s="295">
        <v>42887</v>
      </c>
      <c r="L114" s="296">
        <v>18894</v>
      </c>
      <c r="M114" s="307"/>
      <c r="N114" s="297">
        <v>1</v>
      </c>
      <c r="O114" s="298">
        <v>3.5700000000000003E-2</v>
      </c>
      <c r="P114" s="299" t="s">
        <v>350</v>
      </c>
    </row>
    <row r="115" spans="1:16" ht="13.5" thickBot="1" x14ac:dyDescent="0.25">
      <c r="A115" s="300" t="s">
        <v>482</v>
      </c>
      <c r="B115" s="284" t="s">
        <v>348</v>
      </c>
      <c r="C115" s="284" t="s">
        <v>349</v>
      </c>
      <c r="D115" s="284" t="s">
        <v>350</v>
      </c>
      <c r="E115" s="284" t="s">
        <v>9</v>
      </c>
      <c r="F115" s="285">
        <f t="shared" si="5"/>
        <v>26792.920110000003</v>
      </c>
      <c r="G115" s="292" t="s">
        <v>365</v>
      </c>
      <c r="H115" s="293">
        <f>IF(Entrada!$F$3="LEILÃO",10%,0)</f>
        <v>0.1</v>
      </c>
      <c r="I115" s="293">
        <v>0.18</v>
      </c>
      <c r="J115" s="294">
        <v>9.2499999999999999E-2</v>
      </c>
      <c r="K115" s="295">
        <v>42887</v>
      </c>
      <c r="L115" s="296">
        <v>18894</v>
      </c>
      <c r="N115" s="297">
        <v>1</v>
      </c>
      <c r="O115" s="298">
        <v>3.5700000000000003E-2</v>
      </c>
      <c r="P115" s="299" t="s">
        <v>350</v>
      </c>
    </row>
    <row r="116" spans="1:16" ht="23.25" thickBot="1" x14ac:dyDescent="0.25">
      <c r="A116" s="300" t="s">
        <v>222</v>
      </c>
      <c r="B116" s="284" t="s">
        <v>348</v>
      </c>
      <c r="C116" s="284" t="s">
        <v>113</v>
      </c>
      <c r="D116" s="284" t="s">
        <v>350</v>
      </c>
      <c r="E116" s="284" t="s">
        <v>9</v>
      </c>
      <c r="F116" s="285">
        <f>(L116*(1+H116)*(1+I116))*(1+J116)*N116</f>
        <v>0</v>
      </c>
      <c r="G116" s="292" t="s">
        <v>353</v>
      </c>
      <c r="H116" s="293">
        <f>IF(Entrada!$F$3="LEILÃO",10%,0)</f>
        <v>0.1</v>
      </c>
      <c r="I116" s="293">
        <v>0.18</v>
      </c>
      <c r="J116" s="294">
        <v>9.2499999999999999E-2</v>
      </c>
      <c r="K116" s="295">
        <v>42856</v>
      </c>
      <c r="L116" s="296">
        <v>0</v>
      </c>
      <c r="N116" s="297">
        <v>1</v>
      </c>
      <c r="O116" s="298">
        <v>2.7799999999999998E-2</v>
      </c>
      <c r="P116" s="299" t="s">
        <v>350</v>
      </c>
    </row>
    <row r="117" spans="1:16" ht="23.25" thickBot="1" x14ac:dyDescent="0.25">
      <c r="A117" s="300" t="s">
        <v>70</v>
      </c>
      <c r="B117" s="284" t="s">
        <v>348</v>
      </c>
      <c r="C117" s="284" t="s">
        <v>113</v>
      </c>
      <c r="D117" s="284" t="s">
        <v>350</v>
      </c>
      <c r="E117" s="284" t="s">
        <v>9</v>
      </c>
      <c r="F117" s="285">
        <f>(L117*(1+H117)*(1+I117))*(1+J117)*N117</f>
        <v>0</v>
      </c>
      <c r="G117" s="292" t="s">
        <v>353</v>
      </c>
      <c r="H117" s="293">
        <f>IF(Entrada!$F$3="LEILÃO",10%,0)</f>
        <v>0.1</v>
      </c>
      <c r="I117" s="293">
        <v>0.18</v>
      </c>
      <c r="J117" s="294">
        <v>9.2499999999999999E-2</v>
      </c>
      <c r="K117" s="295">
        <v>42856</v>
      </c>
      <c r="L117" s="296">
        <v>0</v>
      </c>
      <c r="N117" s="297">
        <v>1</v>
      </c>
      <c r="O117" s="298">
        <v>2.7799999999999998E-2</v>
      </c>
      <c r="P117" s="299" t="s">
        <v>350</v>
      </c>
    </row>
    <row r="118" spans="1:16" ht="23.25" thickBot="1" x14ac:dyDescent="0.25">
      <c r="A118" s="300" t="s">
        <v>80</v>
      </c>
      <c r="B118" s="284" t="s">
        <v>348</v>
      </c>
      <c r="C118" s="284" t="s">
        <v>113</v>
      </c>
      <c r="D118" s="284" t="s">
        <v>350</v>
      </c>
      <c r="E118" s="284" t="s">
        <v>9</v>
      </c>
      <c r="F118" s="285">
        <f>(L118*(1+H118)*(1+I118))*(1+J118)*N118</f>
        <v>0</v>
      </c>
      <c r="G118" s="292" t="s">
        <v>353</v>
      </c>
      <c r="H118" s="293">
        <f>IF(Entrada!$F$3="LEILÃO",10%,0)</f>
        <v>0.1</v>
      </c>
      <c r="I118" s="293">
        <v>0.18</v>
      </c>
      <c r="J118" s="294">
        <v>9.2499999999999999E-2</v>
      </c>
      <c r="K118" s="295">
        <v>42856</v>
      </c>
      <c r="L118" s="296">
        <v>0</v>
      </c>
      <c r="N118" s="297">
        <v>1</v>
      </c>
      <c r="O118" s="298">
        <v>2.7799999999999998E-2</v>
      </c>
      <c r="P118" s="299" t="s">
        <v>350</v>
      </c>
    </row>
    <row r="119" spans="1:16" ht="13.5" thickBot="1" x14ac:dyDescent="0.25">
      <c r="A119" s="300" t="s">
        <v>483</v>
      </c>
      <c r="B119" s="284" t="s">
        <v>348</v>
      </c>
      <c r="C119" s="284" t="s">
        <v>349</v>
      </c>
      <c r="D119" s="284" t="s">
        <v>350</v>
      </c>
      <c r="E119" s="284" t="s">
        <v>9</v>
      </c>
      <c r="F119" s="285">
        <f>L119*M119*N119</f>
        <v>97158.31404954748</v>
      </c>
      <c r="G119" s="292" t="s">
        <v>352</v>
      </c>
      <c r="H119" s="293">
        <f>IF(Entrada!$F$3="LEILÃO",10%,0)</f>
        <v>0.1</v>
      </c>
      <c r="I119" s="293">
        <v>0.18</v>
      </c>
      <c r="J119" s="294">
        <v>9.2499999999999999E-2</v>
      </c>
      <c r="K119" s="295">
        <v>39203</v>
      </c>
      <c r="L119" s="296">
        <v>48319.248516312298</v>
      </c>
      <c r="M119" s="305">
        <v>2.0107579698129494</v>
      </c>
      <c r="N119" s="297">
        <v>1</v>
      </c>
      <c r="O119" s="298">
        <v>0.04</v>
      </c>
      <c r="P119" s="299" t="s">
        <v>350</v>
      </c>
    </row>
    <row r="120" spans="1:16" ht="13.5" thickBot="1" x14ac:dyDescent="0.25">
      <c r="A120" s="300" t="s">
        <v>241</v>
      </c>
      <c r="B120" s="284" t="s">
        <v>348</v>
      </c>
      <c r="C120" s="284" t="s">
        <v>113</v>
      </c>
      <c r="D120" s="284" t="s">
        <v>350</v>
      </c>
      <c r="E120" s="284" t="s">
        <v>9</v>
      </c>
      <c r="F120" s="285">
        <f>(L120*(1+H120)*(1+I120))*(1+J120)*N120</f>
        <v>30507.484654899999</v>
      </c>
      <c r="G120" s="292" t="s">
        <v>381</v>
      </c>
      <c r="H120" s="293">
        <f>IF(Entrada!$F$3="LEILÃO",10%,0)</f>
        <v>0.1</v>
      </c>
      <c r="I120" s="293">
        <v>0.18</v>
      </c>
      <c r="J120" s="294">
        <v>9.2499999999999999E-2</v>
      </c>
      <c r="K120" s="295">
        <v>42887</v>
      </c>
      <c r="L120" s="296">
        <v>21513.46</v>
      </c>
      <c r="N120" s="297">
        <v>1</v>
      </c>
      <c r="O120" s="298">
        <v>2.7799999999999998E-2</v>
      </c>
      <c r="P120" s="299" t="s">
        <v>350</v>
      </c>
    </row>
    <row r="121" spans="1:16" ht="13.5" thickBot="1" x14ac:dyDescent="0.25">
      <c r="A121" s="300" t="s">
        <v>484</v>
      </c>
      <c r="B121" s="284" t="s">
        <v>348</v>
      </c>
      <c r="C121" s="284" t="s">
        <v>349</v>
      </c>
      <c r="D121" s="284" t="s">
        <v>350</v>
      </c>
      <c r="E121" s="284" t="s">
        <v>9</v>
      </c>
      <c r="F121" s="285">
        <f t="shared" ref="F121:F147" si="6">(L121*(1+H121)*(1+I121))*(1+J121)*N121</f>
        <v>48385.880948899998</v>
      </c>
      <c r="G121" s="292" t="s">
        <v>381</v>
      </c>
      <c r="H121" s="293">
        <f>IF(Entrada!$F$3="LEILÃO",10%,0)</f>
        <v>0.1</v>
      </c>
      <c r="I121" s="293">
        <v>0.18</v>
      </c>
      <c r="J121" s="294">
        <v>9.2499999999999999E-2</v>
      </c>
      <c r="K121" s="295">
        <v>42887</v>
      </c>
      <c r="L121" s="296">
        <v>34121.06</v>
      </c>
      <c r="N121" s="297">
        <v>1</v>
      </c>
      <c r="O121" s="298">
        <v>5.8799999999999998E-2</v>
      </c>
      <c r="P121" s="299" t="s">
        <v>350</v>
      </c>
    </row>
    <row r="122" spans="1:16" ht="13.5" thickBot="1" x14ac:dyDescent="0.25">
      <c r="A122" s="300" t="s">
        <v>485</v>
      </c>
      <c r="B122" s="284" t="s">
        <v>348</v>
      </c>
      <c r="C122" s="284" t="s">
        <v>349</v>
      </c>
      <c r="D122" s="284" t="s">
        <v>350</v>
      </c>
      <c r="E122" s="284" t="s">
        <v>9</v>
      </c>
      <c r="F122" s="285">
        <f t="shared" si="6"/>
        <v>26907.428858750001</v>
      </c>
      <c r="G122" s="292" t="s">
        <v>381</v>
      </c>
      <c r="H122" s="293">
        <f>IF(Entrada!$F$3="LEILÃO",10%,0)</f>
        <v>0.1</v>
      </c>
      <c r="I122" s="293">
        <v>0.18</v>
      </c>
      <c r="J122" s="294">
        <v>9.2499999999999999E-2</v>
      </c>
      <c r="K122" s="295">
        <v>42887</v>
      </c>
      <c r="L122" s="296">
        <v>18974.75</v>
      </c>
      <c r="N122" s="297">
        <v>1</v>
      </c>
      <c r="O122" s="298">
        <v>5.8799999999999998E-2</v>
      </c>
      <c r="P122" s="299" t="s">
        <v>350</v>
      </c>
    </row>
    <row r="123" spans="1:16" ht="13.5" thickBot="1" x14ac:dyDescent="0.25">
      <c r="A123" s="300" t="s">
        <v>486</v>
      </c>
      <c r="B123" s="284" t="s">
        <v>348</v>
      </c>
      <c r="C123" s="284" t="s">
        <v>349</v>
      </c>
      <c r="D123" s="284" t="s">
        <v>350</v>
      </c>
      <c r="E123" s="284" t="s">
        <v>9</v>
      </c>
      <c r="F123" s="285">
        <f t="shared" si="6"/>
        <v>51012.108967600005</v>
      </c>
      <c r="G123" s="292" t="s">
        <v>381</v>
      </c>
      <c r="H123" s="293">
        <f>IF(Entrada!$F$3="LEILÃO",10%,0)</f>
        <v>0.1</v>
      </c>
      <c r="I123" s="293">
        <v>0.18</v>
      </c>
      <c r="J123" s="294">
        <v>9.2499999999999999E-2</v>
      </c>
      <c r="K123" s="295">
        <v>42887</v>
      </c>
      <c r="L123" s="296">
        <v>35973.040000000001</v>
      </c>
      <c r="N123" s="297">
        <v>1</v>
      </c>
      <c r="O123" s="298">
        <v>5.8799999999999998E-2</v>
      </c>
      <c r="P123" s="299" t="s">
        <v>350</v>
      </c>
    </row>
    <row r="124" spans="1:16" ht="13.5" thickBot="1" x14ac:dyDescent="0.25">
      <c r="A124" s="300" t="s">
        <v>487</v>
      </c>
      <c r="B124" s="284" t="s">
        <v>348</v>
      </c>
      <c r="C124" s="284" t="s">
        <v>349</v>
      </c>
      <c r="D124" s="284" t="s">
        <v>350</v>
      </c>
      <c r="E124" s="284" t="s">
        <v>9</v>
      </c>
      <c r="F124" s="285">
        <f t="shared" si="6"/>
        <v>28367.865640950007</v>
      </c>
      <c r="G124" s="292" t="s">
        <v>381</v>
      </c>
      <c r="H124" s="293">
        <f>IF(Entrada!$F$3="LEILÃO",10%,0)</f>
        <v>0.1</v>
      </c>
      <c r="I124" s="293">
        <v>0.18</v>
      </c>
      <c r="J124" s="294">
        <v>9.2499999999999999E-2</v>
      </c>
      <c r="K124" s="295">
        <v>42887</v>
      </c>
      <c r="L124" s="296">
        <v>20004.63</v>
      </c>
      <c r="N124" s="297">
        <v>1</v>
      </c>
      <c r="O124" s="298">
        <v>5.8799999999999998E-2</v>
      </c>
      <c r="P124" s="299" t="s">
        <v>350</v>
      </c>
    </row>
    <row r="125" spans="1:16" ht="13.5" thickBot="1" x14ac:dyDescent="0.25">
      <c r="A125" s="300" t="s">
        <v>488</v>
      </c>
      <c r="B125" s="284" t="s">
        <v>348</v>
      </c>
      <c r="C125" s="284" t="s">
        <v>349</v>
      </c>
      <c r="D125" s="284" t="s">
        <v>350</v>
      </c>
      <c r="E125" s="284" t="s">
        <v>9</v>
      </c>
      <c r="F125" s="285">
        <f t="shared" si="6"/>
        <v>59154.439668500003</v>
      </c>
      <c r="G125" s="292" t="s">
        <v>381</v>
      </c>
      <c r="H125" s="293">
        <f>IF(Entrada!$F$3="LEILÃO",10%,0)</f>
        <v>0.1</v>
      </c>
      <c r="I125" s="293">
        <v>0.18</v>
      </c>
      <c r="J125" s="294">
        <v>9.2499999999999999E-2</v>
      </c>
      <c r="K125" s="295">
        <v>42887</v>
      </c>
      <c r="L125" s="296">
        <v>41714.9</v>
      </c>
      <c r="N125" s="297">
        <v>1</v>
      </c>
      <c r="O125" s="298">
        <v>5.8799999999999998E-2</v>
      </c>
      <c r="P125" s="299" t="s">
        <v>350</v>
      </c>
    </row>
    <row r="126" spans="1:16" ht="13.5" thickBot="1" x14ac:dyDescent="0.25">
      <c r="A126" s="300" t="s">
        <v>489</v>
      </c>
      <c r="B126" s="284" t="s">
        <v>348</v>
      </c>
      <c r="C126" s="284" t="s">
        <v>349</v>
      </c>
      <c r="D126" s="284" t="s">
        <v>350</v>
      </c>
      <c r="E126" s="284" t="s">
        <v>9</v>
      </c>
      <c r="F126" s="285">
        <f t="shared" si="6"/>
        <v>32489.41484085</v>
      </c>
      <c r="G126" s="292" t="s">
        <v>381</v>
      </c>
      <c r="H126" s="293">
        <f>IF(Entrada!$F$3="LEILÃO",10%,0)</f>
        <v>0.1</v>
      </c>
      <c r="I126" s="293">
        <v>0.18</v>
      </c>
      <c r="J126" s="294">
        <v>9.2499999999999999E-2</v>
      </c>
      <c r="K126" s="295">
        <v>42887</v>
      </c>
      <c r="L126" s="296">
        <v>22911.09</v>
      </c>
      <c r="N126" s="297">
        <v>1</v>
      </c>
      <c r="O126" s="298">
        <v>5.8799999999999998E-2</v>
      </c>
      <c r="P126" s="299" t="s">
        <v>350</v>
      </c>
    </row>
    <row r="127" spans="1:16" ht="13.5" thickBot="1" x14ac:dyDescent="0.25">
      <c r="A127" s="300" t="s">
        <v>490</v>
      </c>
      <c r="B127" s="284" t="s">
        <v>348</v>
      </c>
      <c r="C127" s="284" t="s">
        <v>355</v>
      </c>
      <c r="D127" s="284" t="s">
        <v>350</v>
      </c>
      <c r="E127" s="284" t="s">
        <v>9</v>
      </c>
      <c r="F127" s="285">
        <f t="shared" si="6"/>
        <v>41725.811050550008</v>
      </c>
      <c r="G127" s="292" t="s">
        <v>381</v>
      </c>
      <c r="H127" s="293">
        <f>IF(Entrada!$F$3="LEILÃO",10%,0)</f>
        <v>0.1</v>
      </c>
      <c r="I127" s="293">
        <v>0.18</v>
      </c>
      <c r="J127" s="294">
        <v>9.2499999999999999E-2</v>
      </c>
      <c r="K127" s="295">
        <v>42887</v>
      </c>
      <c r="L127" s="296">
        <v>29424.47</v>
      </c>
      <c r="N127" s="297">
        <v>1</v>
      </c>
      <c r="O127" s="298">
        <v>5.8799999999999998E-2</v>
      </c>
      <c r="P127" s="299" t="s">
        <v>350</v>
      </c>
    </row>
    <row r="128" spans="1:16" ht="13.5" thickBot="1" x14ac:dyDescent="0.25">
      <c r="A128" s="300" t="s">
        <v>491</v>
      </c>
      <c r="B128" s="284" t="s">
        <v>348</v>
      </c>
      <c r="C128" s="284" t="s">
        <v>355</v>
      </c>
      <c r="D128" s="284" t="s">
        <v>350</v>
      </c>
      <c r="E128" s="284" t="s">
        <v>9</v>
      </c>
      <c r="F128" s="285">
        <f t="shared" si="6"/>
        <v>23203.740872400002</v>
      </c>
      <c r="G128" s="292" t="s">
        <v>381</v>
      </c>
      <c r="H128" s="293">
        <f>IF(Entrada!$F$3="LEILÃO",10%,0)</f>
        <v>0.1</v>
      </c>
      <c r="I128" s="293">
        <v>0.18</v>
      </c>
      <c r="J128" s="294">
        <v>9.2499999999999999E-2</v>
      </c>
      <c r="K128" s="295">
        <v>42887</v>
      </c>
      <c r="L128" s="296">
        <v>16362.96</v>
      </c>
      <c r="N128" s="297">
        <v>1</v>
      </c>
      <c r="O128" s="298">
        <v>5.8799999999999998E-2</v>
      </c>
      <c r="P128" s="299" t="s">
        <v>350</v>
      </c>
    </row>
    <row r="129" spans="1:16" ht="13.5" thickBot="1" x14ac:dyDescent="0.25">
      <c r="A129" s="300" t="s">
        <v>492</v>
      </c>
      <c r="B129" s="284" t="s">
        <v>348</v>
      </c>
      <c r="C129" s="284" t="s">
        <v>382</v>
      </c>
      <c r="D129" s="284" t="s">
        <v>350</v>
      </c>
      <c r="E129" s="284" t="s">
        <v>9</v>
      </c>
      <c r="F129" s="285">
        <f t="shared" si="6"/>
        <v>45753.314179650006</v>
      </c>
      <c r="G129" s="292" t="s">
        <v>365</v>
      </c>
      <c r="H129" s="293">
        <f>IF(Entrada!$F$3="LEILÃO",10%,0)</f>
        <v>0.1</v>
      </c>
      <c r="I129" s="293">
        <v>0.18</v>
      </c>
      <c r="J129" s="294">
        <v>9.2499999999999999E-2</v>
      </c>
      <c r="K129" s="295">
        <v>42887</v>
      </c>
      <c r="L129" s="304">
        <v>32264.61</v>
      </c>
      <c r="N129" s="297">
        <v>1</v>
      </c>
      <c r="O129" s="298">
        <v>0.05</v>
      </c>
      <c r="P129" s="299" t="s">
        <v>350</v>
      </c>
    </row>
    <row r="130" spans="1:16" ht="13.5" thickBot="1" x14ac:dyDescent="0.25">
      <c r="A130" s="300" t="s">
        <v>493</v>
      </c>
      <c r="B130" s="284" t="s">
        <v>348</v>
      </c>
      <c r="C130" s="284" t="s">
        <v>349</v>
      </c>
      <c r="D130" s="284" t="s">
        <v>350</v>
      </c>
      <c r="E130" s="284" t="s">
        <v>9</v>
      </c>
      <c r="F130" s="285">
        <f t="shared" si="6"/>
        <v>51015.455601000001</v>
      </c>
      <c r="G130" s="292" t="s">
        <v>365</v>
      </c>
      <c r="H130" s="293">
        <f>IF(Entrada!$F$3="LEILÃO",10%,0)</f>
        <v>0.1</v>
      </c>
      <c r="I130" s="293">
        <v>0.18</v>
      </c>
      <c r="J130" s="294">
        <v>9.2499999999999999E-2</v>
      </c>
      <c r="K130" s="295">
        <v>42887</v>
      </c>
      <c r="L130" s="304">
        <v>35975.4</v>
      </c>
      <c r="N130" s="297">
        <v>1</v>
      </c>
      <c r="O130" s="298">
        <v>6.6699999999999995E-2</v>
      </c>
      <c r="P130" s="299" t="s">
        <v>350</v>
      </c>
    </row>
    <row r="131" spans="1:16" ht="13.5" thickBot="1" x14ac:dyDescent="0.25">
      <c r="A131" s="300" t="s">
        <v>493</v>
      </c>
      <c r="B131" s="284" t="s">
        <v>454</v>
      </c>
      <c r="C131" s="284" t="s">
        <v>355</v>
      </c>
      <c r="D131" s="284" t="s">
        <v>350</v>
      </c>
      <c r="E131" s="284" t="s">
        <v>9</v>
      </c>
      <c r="F131" s="285">
        <f t="shared" si="6"/>
        <v>51015.455601000001</v>
      </c>
      <c r="G131" s="292" t="s">
        <v>365</v>
      </c>
      <c r="H131" s="293">
        <f>IF(Entrada!$F$3="LEILÃO",10%,0)</f>
        <v>0.1</v>
      </c>
      <c r="I131" s="293">
        <v>0.18</v>
      </c>
      <c r="J131" s="294">
        <v>9.2499999999999999E-2</v>
      </c>
      <c r="K131" s="295">
        <v>42887</v>
      </c>
      <c r="L131" s="304">
        <v>35975.4</v>
      </c>
      <c r="N131" s="297">
        <v>1</v>
      </c>
      <c r="O131" s="298">
        <v>6.6699999999999995E-2</v>
      </c>
      <c r="P131" s="299" t="s">
        <v>350</v>
      </c>
    </row>
    <row r="132" spans="1:16" ht="13.5" thickBot="1" x14ac:dyDescent="0.25">
      <c r="A132" s="300" t="s">
        <v>493</v>
      </c>
      <c r="B132" s="284" t="s">
        <v>465</v>
      </c>
      <c r="C132" s="284" t="s">
        <v>355</v>
      </c>
      <c r="D132" s="284" t="s">
        <v>350</v>
      </c>
      <c r="E132" s="284" t="s">
        <v>9</v>
      </c>
      <c r="F132" s="285">
        <f t="shared" si="6"/>
        <v>51015.455601000001</v>
      </c>
      <c r="G132" s="292" t="s">
        <v>365</v>
      </c>
      <c r="H132" s="293">
        <f>IF(Entrada!$F$3="LEILÃO",10%,0)</f>
        <v>0.1</v>
      </c>
      <c r="I132" s="293">
        <v>0.18</v>
      </c>
      <c r="J132" s="294">
        <v>9.2499999999999999E-2</v>
      </c>
      <c r="K132" s="295">
        <v>42887</v>
      </c>
      <c r="L132" s="304">
        <v>35975.4</v>
      </c>
      <c r="N132" s="297">
        <v>1</v>
      </c>
      <c r="O132" s="298">
        <v>6.6699999999999995E-2</v>
      </c>
      <c r="P132" s="299" t="s">
        <v>350</v>
      </c>
    </row>
    <row r="133" spans="1:16" ht="13.5" thickBot="1" x14ac:dyDescent="0.25">
      <c r="A133" s="300" t="s">
        <v>494</v>
      </c>
      <c r="B133" s="284" t="s">
        <v>348</v>
      </c>
      <c r="C133" s="284" t="s">
        <v>364</v>
      </c>
      <c r="D133" s="284" t="s">
        <v>350</v>
      </c>
      <c r="E133" s="284" t="s">
        <v>9</v>
      </c>
      <c r="F133" s="285">
        <f t="shared" si="6"/>
        <v>13245.067435600002</v>
      </c>
      <c r="G133" s="292" t="s">
        <v>365</v>
      </c>
      <c r="H133" s="293">
        <f>IF(Entrada!$F$3="LEILÃO",10%,0)</f>
        <v>0.1</v>
      </c>
      <c r="I133" s="293">
        <v>0.18</v>
      </c>
      <c r="J133" s="294">
        <v>9.2499999999999999E-2</v>
      </c>
      <c r="K133" s="295">
        <v>42887</v>
      </c>
      <c r="L133" s="296">
        <v>9340.24</v>
      </c>
      <c r="N133" s="297">
        <v>1</v>
      </c>
      <c r="O133" s="298">
        <v>6.6699999999999995E-2</v>
      </c>
      <c r="P133" s="299" t="s">
        <v>350</v>
      </c>
    </row>
    <row r="134" spans="1:16" ht="13.5" thickBot="1" x14ac:dyDescent="0.25">
      <c r="A134" s="300" t="s">
        <v>30</v>
      </c>
      <c r="B134" s="284" t="s">
        <v>378</v>
      </c>
      <c r="C134" s="284" t="s">
        <v>349</v>
      </c>
      <c r="D134" s="284" t="s">
        <v>350</v>
      </c>
      <c r="E134" s="284" t="s">
        <v>9</v>
      </c>
      <c r="F134" s="285">
        <f t="shared" si="6"/>
        <v>24297.068987399998</v>
      </c>
      <c r="G134" s="292" t="s">
        <v>356</v>
      </c>
      <c r="H134" s="293">
        <f>IF(Entrada!$F$3="LEILÃO",10%,0)</f>
        <v>0.1</v>
      </c>
      <c r="I134" s="293">
        <v>0.18</v>
      </c>
      <c r="J134" s="294">
        <v>9.2499999999999999E-2</v>
      </c>
      <c r="K134" s="295">
        <v>42887</v>
      </c>
      <c r="L134" s="304">
        <v>17133.96</v>
      </c>
      <c r="N134" s="297">
        <v>1</v>
      </c>
      <c r="O134" s="298">
        <v>0.04</v>
      </c>
      <c r="P134" s="299" t="s">
        <v>350</v>
      </c>
    </row>
    <row r="135" spans="1:16" ht="13.5" thickBot="1" x14ac:dyDescent="0.25">
      <c r="A135" s="300" t="s">
        <v>30</v>
      </c>
      <c r="B135" s="284" t="s">
        <v>370</v>
      </c>
      <c r="C135" s="284" t="s">
        <v>349</v>
      </c>
      <c r="D135" s="284" t="s">
        <v>350</v>
      </c>
      <c r="E135" s="284" t="s">
        <v>9</v>
      </c>
      <c r="F135" s="285">
        <f t="shared" si="6"/>
        <v>24297.068987399998</v>
      </c>
      <c r="G135" s="292" t="s">
        <v>356</v>
      </c>
      <c r="H135" s="293">
        <f>IF(Entrada!$F$3="LEILÃO",10%,0)</f>
        <v>0.1</v>
      </c>
      <c r="I135" s="293">
        <v>0.18</v>
      </c>
      <c r="J135" s="294">
        <v>9.2499999999999999E-2</v>
      </c>
      <c r="K135" s="295">
        <v>42887</v>
      </c>
      <c r="L135" s="304">
        <v>17133.96</v>
      </c>
      <c r="N135" s="297">
        <v>1</v>
      </c>
      <c r="O135" s="298">
        <v>0.04</v>
      </c>
      <c r="P135" s="299" t="s">
        <v>350</v>
      </c>
    </row>
    <row r="136" spans="1:16" ht="13.5" thickBot="1" x14ac:dyDescent="0.25">
      <c r="A136" s="283" t="s">
        <v>30</v>
      </c>
      <c r="B136" s="284" t="s">
        <v>372</v>
      </c>
      <c r="C136" s="284" t="s">
        <v>349</v>
      </c>
      <c r="D136" s="284" t="s">
        <v>350</v>
      </c>
      <c r="E136" s="284" t="s">
        <v>9</v>
      </c>
      <c r="F136" s="285">
        <f t="shared" si="6"/>
        <v>24297.068987399998</v>
      </c>
      <c r="G136" s="292" t="s">
        <v>356</v>
      </c>
      <c r="H136" s="293">
        <f>IF(Entrada!$F$3="LEILÃO",10%,0)</f>
        <v>0.1</v>
      </c>
      <c r="I136" s="293">
        <v>0.18</v>
      </c>
      <c r="J136" s="294">
        <v>9.2499999999999999E-2</v>
      </c>
      <c r="K136" s="295">
        <v>42887</v>
      </c>
      <c r="L136" s="304">
        <v>17133.96</v>
      </c>
      <c r="M136" s="307"/>
      <c r="N136" s="297">
        <v>1</v>
      </c>
      <c r="O136" s="298">
        <v>0.04</v>
      </c>
      <c r="P136" s="299" t="s">
        <v>350</v>
      </c>
    </row>
    <row r="137" spans="1:16" ht="13.5" thickBot="1" x14ac:dyDescent="0.25">
      <c r="A137" s="283" t="s">
        <v>30</v>
      </c>
      <c r="B137" s="284" t="s">
        <v>374</v>
      </c>
      <c r="C137" s="284" t="s">
        <v>349</v>
      </c>
      <c r="D137" s="284" t="s">
        <v>350</v>
      </c>
      <c r="E137" s="284" t="s">
        <v>9</v>
      </c>
      <c r="F137" s="285">
        <f t="shared" si="6"/>
        <v>24297.068987399998</v>
      </c>
      <c r="G137" s="292" t="s">
        <v>356</v>
      </c>
      <c r="H137" s="293">
        <f>IF(Entrada!$F$3="LEILÃO",10%,0)</f>
        <v>0.1</v>
      </c>
      <c r="I137" s="293">
        <v>0.18</v>
      </c>
      <c r="J137" s="294">
        <v>9.2499999999999999E-2</v>
      </c>
      <c r="K137" s="295">
        <v>42887</v>
      </c>
      <c r="L137" s="304">
        <v>17133.96</v>
      </c>
      <c r="N137" s="297">
        <v>1</v>
      </c>
      <c r="O137" s="298">
        <v>0.04</v>
      </c>
      <c r="P137" s="299" t="s">
        <v>350</v>
      </c>
    </row>
    <row r="138" spans="1:16" ht="13.5" thickBot="1" x14ac:dyDescent="0.25">
      <c r="A138" s="283" t="s">
        <v>30</v>
      </c>
      <c r="B138" s="284" t="s">
        <v>376</v>
      </c>
      <c r="C138" s="284" t="s">
        <v>349</v>
      </c>
      <c r="D138" s="284" t="s">
        <v>350</v>
      </c>
      <c r="E138" s="284" t="s">
        <v>9</v>
      </c>
      <c r="F138" s="285">
        <f t="shared" si="6"/>
        <v>24297.068987399998</v>
      </c>
      <c r="G138" s="292" t="s">
        <v>356</v>
      </c>
      <c r="H138" s="293">
        <f>IF(Entrada!$F$3="LEILÃO",10%,0)</f>
        <v>0.1</v>
      </c>
      <c r="I138" s="293">
        <v>0.18</v>
      </c>
      <c r="J138" s="294">
        <v>9.2499999999999999E-2</v>
      </c>
      <c r="K138" s="295">
        <v>42887</v>
      </c>
      <c r="L138" s="304">
        <v>17133.96</v>
      </c>
      <c r="N138" s="297">
        <v>1</v>
      </c>
      <c r="O138" s="298">
        <v>0.04</v>
      </c>
      <c r="P138" s="299" t="s">
        <v>350</v>
      </c>
    </row>
    <row r="139" spans="1:16" ht="13.5" thickBot="1" x14ac:dyDescent="0.25">
      <c r="A139" s="283" t="s">
        <v>30</v>
      </c>
      <c r="B139" s="284" t="s">
        <v>380</v>
      </c>
      <c r="C139" s="284" t="s">
        <v>349</v>
      </c>
      <c r="D139" s="284" t="s">
        <v>350</v>
      </c>
      <c r="E139" s="284" t="s">
        <v>9</v>
      </c>
      <c r="F139" s="285">
        <f t="shared" si="6"/>
        <v>24297.068987399998</v>
      </c>
      <c r="G139" s="292" t="s">
        <v>356</v>
      </c>
      <c r="H139" s="293">
        <f>IF(Entrada!$F$3="LEILÃO",10%,0)</f>
        <v>0.1</v>
      </c>
      <c r="I139" s="293">
        <v>0.18</v>
      </c>
      <c r="J139" s="294">
        <v>9.2499999999999999E-2</v>
      </c>
      <c r="K139" s="295">
        <v>42887</v>
      </c>
      <c r="L139" s="304">
        <v>17133.96</v>
      </c>
      <c r="N139" s="297">
        <v>1</v>
      </c>
      <c r="O139" s="298">
        <v>0.04</v>
      </c>
      <c r="P139" s="299" t="s">
        <v>350</v>
      </c>
    </row>
    <row r="140" spans="1:16" ht="13.5" thickBot="1" x14ac:dyDescent="0.25">
      <c r="A140" s="300" t="s">
        <v>495</v>
      </c>
      <c r="B140" s="284" t="s">
        <v>348</v>
      </c>
      <c r="C140" s="284" t="s">
        <v>382</v>
      </c>
      <c r="D140" s="284" t="s">
        <v>350</v>
      </c>
      <c r="E140" s="284" t="s">
        <v>34</v>
      </c>
      <c r="F140" s="285">
        <f t="shared" si="6"/>
        <v>42.215795049999997</v>
      </c>
      <c r="G140" s="292" t="s">
        <v>479</v>
      </c>
      <c r="H140" s="293">
        <f>IF(Entrada!$F$3="LEILÃO",10%,0)</f>
        <v>0.1</v>
      </c>
      <c r="I140" s="293">
        <v>0.18</v>
      </c>
      <c r="J140" s="294">
        <v>9.2499999999999999E-2</v>
      </c>
      <c r="K140" s="295">
        <v>42887</v>
      </c>
      <c r="L140" s="304">
        <v>29.77</v>
      </c>
      <c r="N140" s="297">
        <v>1</v>
      </c>
      <c r="O140" s="298">
        <v>3.1300000000000001E-2</v>
      </c>
      <c r="P140" s="299" t="s">
        <v>350</v>
      </c>
    </row>
    <row r="141" spans="1:16" ht="13.5" thickBot="1" x14ac:dyDescent="0.25">
      <c r="A141" s="300" t="s">
        <v>496</v>
      </c>
      <c r="B141" s="284" t="s">
        <v>348</v>
      </c>
      <c r="C141" s="284" t="s">
        <v>382</v>
      </c>
      <c r="D141" s="284" t="s">
        <v>350</v>
      </c>
      <c r="E141" s="284" t="s">
        <v>34</v>
      </c>
      <c r="F141" s="285">
        <f t="shared" si="6"/>
        <v>42.215795049999997</v>
      </c>
      <c r="G141" s="292" t="s">
        <v>479</v>
      </c>
      <c r="H141" s="293">
        <f>IF(Entrada!$F$3="LEILÃO",10%,0)</f>
        <v>0.1</v>
      </c>
      <c r="I141" s="293">
        <v>0.18</v>
      </c>
      <c r="J141" s="294">
        <v>9.2499999999999999E-2</v>
      </c>
      <c r="K141" s="295">
        <v>42887</v>
      </c>
      <c r="L141" s="304">
        <v>29.77</v>
      </c>
      <c r="N141" s="297">
        <v>1</v>
      </c>
      <c r="O141" s="298">
        <v>6.6699999999999995E-2</v>
      </c>
      <c r="P141" s="299" t="s">
        <v>350</v>
      </c>
    </row>
    <row r="142" spans="1:16" ht="13.5" thickBot="1" x14ac:dyDescent="0.25">
      <c r="A142" s="300" t="s">
        <v>497</v>
      </c>
      <c r="B142" s="284" t="s">
        <v>348</v>
      </c>
      <c r="C142" s="284" t="s">
        <v>382</v>
      </c>
      <c r="D142" s="284" t="s">
        <v>350</v>
      </c>
      <c r="E142" s="284" t="s">
        <v>34</v>
      </c>
      <c r="F142" s="285">
        <f t="shared" si="6"/>
        <v>42.215795049999997</v>
      </c>
      <c r="G142" s="292" t="s">
        <v>479</v>
      </c>
      <c r="H142" s="293">
        <f>IF(Entrada!$F$3="LEILÃO",10%,0)</f>
        <v>0.1</v>
      </c>
      <c r="I142" s="293">
        <v>0.18</v>
      </c>
      <c r="J142" s="294">
        <v>9.2499999999999999E-2</v>
      </c>
      <c r="K142" s="295">
        <v>42887</v>
      </c>
      <c r="L142" s="304">
        <v>29.77</v>
      </c>
      <c r="N142" s="297">
        <v>1</v>
      </c>
      <c r="O142" s="298">
        <v>3.1300000000000001E-2</v>
      </c>
      <c r="P142" s="299" t="s">
        <v>350</v>
      </c>
    </row>
    <row r="143" spans="1:16" ht="13.5" thickBot="1" x14ac:dyDescent="0.25">
      <c r="A143" s="300" t="s">
        <v>213</v>
      </c>
      <c r="B143" s="284" t="s">
        <v>348</v>
      </c>
      <c r="C143" s="284" t="s">
        <v>382</v>
      </c>
      <c r="D143" s="284" t="s">
        <v>350</v>
      </c>
      <c r="E143" s="284" t="s">
        <v>34</v>
      </c>
      <c r="F143" s="285">
        <f t="shared" si="6"/>
        <v>42.215795049999997</v>
      </c>
      <c r="G143" s="292" t="s">
        <v>479</v>
      </c>
      <c r="H143" s="293">
        <f>IF(Entrada!$F$3="LEILÃO",10%,0)</f>
        <v>0.1</v>
      </c>
      <c r="I143" s="293">
        <v>0.18</v>
      </c>
      <c r="J143" s="294">
        <v>9.2499999999999999E-2</v>
      </c>
      <c r="K143" s="295">
        <v>42887</v>
      </c>
      <c r="L143" s="304">
        <v>29.77</v>
      </c>
      <c r="N143" s="297">
        <v>1</v>
      </c>
      <c r="O143" s="298">
        <v>3.1300000000000001E-2</v>
      </c>
      <c r="P143" s="299" t="s">
        <v>350</v>
      </c>
    </row>
    <row r="144" spans="1:16" ht="13.5" thickBot="1" x14ac:dyDescent="0.25">
      <c r="A144" s="300" t="s">
        <v>498</v>
      </c>
      <c r="B144" s="284" t="s">
        <v>348</v>
      </c>
      <c r="C144" s="284" t="s">
        <v>382</v>
      </c>
      <c r="D144" s="284" t="s">
        <v>350</v>
      </c>
      <c r="E144" s="284" t="s">
        <v>34</v>
      </c>
      <c r="F144" s="285">
        <f t="shared" si="6"/>
        <v>42.215795049999997</v>
      </c>
      <c r="G144" s="292" t="s">
        <v>479</v>
      </c>
      <c r="H144" s="293">
        <f>IF(Entrada!$F$3="LEILÃO",10%,0)</f>
        <v>0.1</v>
      </c>
      <c r="I144" s="293">
        <v>0.18</v>
      </c>
      <c r="J144" s="294">
        <v>9.2499999999999999E-2</v>
      </c>
      <c r="K144" s="295">
        <v>42887</v>
      </c>
      <c r="L144" s="304">
        <v>29.77</v>
      </c>
      <c r="N144" s="297">
        <v>1</v>
      </c>
      <c r="O144" s="298">
        <v>3.1300000000000001E-2</v>
      </c>
      <c r="P144" s="299" t="s">
        <v>350</v>
      </c>
    </row>
    <row r="145" spans="1:16" ht="13.5" thickBot="1" x14ac:dyDescent="0.25">
      <c r="A145" s="300" t="s">
        <v>499</v>
      </c>
      <c r="B145" s="284" t="s">
        <v>348</v>
      </c>
      <c r="C145" s="284" t="s">
        <v>382</v>
      </c>
      <c r="D145" s="284" t="s">
        <v>350</v>
      </c>
      <c r="E145" s="284" t="s">
        <v>34</v>
      </c>
      <c r="F145" s="285">
        <f t="shared" si="6"/>
        <v>42.215795049999997</v>
      </c>
      <c r="G145" s="292" t="s">
        <v>479</v>
      </c>
      <c r="H145" s="293">
        <f>IF(Entrada!$F$3="LEILÃO",10%,0)</f>
        <v>0.1</v>
      </c>
      <c r="I145" s="293">
        <v>0.18</v>
      </c>
      <c r="J145" s="294">
        <v>9.2499999999999999E-2</v>
      </c>
      <c r="K145" s="295">
        <v>42887</v>
      </c>
      <c r="L145" s="304">
        <v>29.77</v>
      </c>
      <c r="N145" s="297">
        <v>1</v>
      </c>
      <c r="O145" s="298">
        <v>3.1300000000000001E-2</v>
      </c>
      <c r="P145" s="299" t="s">
        <v>350</v>
      </c>
    </row>
    <row r="146" spans="1:16" ht="13.5" thickBot="1" x14ac:dyDescent="0.25">
      <c r="A146" s="300" t="s">
        <v>500</v>
      </c>
      <c r="B146" s="284" t="s">
        <v>348</v>
      </c>
      <c r="C146" s="284" t="s">
        <v>382</v>
      </c>
      <c r="D146" s="284" t="s">
        <v>350</v>
      </c>
      <c r="E146" s="284" t="s">
        <v>34</v>
      </c>
      <c r="F146" s="285">
        <f t="shared" si="6"/>
        <v>42.215795049999997</v>
      </c>
      <c r="G146" s="292" t="s">
        <v>479</v>
      </c>
      <c r="H146" s="293">
        <f>IF(Entrada!$F$3="LEILÃO",10%,0)</f>
        <v>0.1</v>
      </c>
      <c r="I146" s="293">
        <v>0.18</v>
      </c>
      <c r="J146" s="294">
        <v>9.2499999999999999E-2</v>
      </c>
      <c r="K146" s="295">
        <v>42887</v>
      </c>
      <c r="L146" s="304">
        <v>29.77</v>
      </c>
      <c r="N146" s="297">
        <v>1</v>
      </c>
      <c r="O146" s="298">
        <v>3.1300000000000001E-2</v>
      </c>
      <c r="P146" s="299" t="s">
        <v>350</v>
      </c>
    </row>
    <row r="147" spans="1:16" ht="13.5" thickBot="1" x14ac:dyDescent="0.25">
      <c r="A147" s="300" t="s">
        <v>501</v>
      </c>
      <c r="B147" s="284" t="s">
        <v>348</v>
      </c>
      <c r="C147" s="284" t="s">
        <v>382</v>
      </c>
      <c r="D147" s="284" t="s">
        <v>350</v>
      </c>
      <c r="E147" s="284" t="s">
        <v>34</v>
      </c>
      <c r="F147" s="285">
        <f t="shared" si="6"/>
        <v>42.215795049999997</v>
      </c>
      <c r="G147" s="292" t="s">
        <v>479</v>
      </c>
      <c r="H147" s="293">
        <f>IF(Entrada!$F$3="LEILÃO",10%,0)</f>
        <v>0.1</v>
      </c>
      <c r="I147" s="293">
        <v>0.18</v>
      </c>
      <c r="J147" s="294">
        <v>9.2499999999999999E-2</v>
      </c>
      <c r="K147" s="295">
        <v>42887</v>
      </c>
      <c r="L147" s="304">
        <v>29.77</v>
      </c>
      <c r="N147" s="297">
        <v>1</v>
      </c>
      <c r="O147" s="298">
        <v>3.1300000000000001E-2</v>
      </c>
      <c r="P147" s="299" t="s">
        <v>350</v>
      </c>
    </row>
    <row r="148" spans="1:16" ht="13.5" thickBot="1" x14ac:dyDescent="0.25">
      <c r="A148" s="300" t="s">
        <v>502</v>
      </c>
      <c r="B148" s="284" t="s">
        <v>348</v>
      </c>
      <c r="C148" s="284" t="s">
        <v>395</v>
      </c>
      <c r="D148" s="284" t="s">
        <v>350</v>
      </c>
      <c r="E148" s="284" t="s">
        <v>58</v>
      </c>
      <c r="F148" s="285">
        <f>L148*M148*N148</f>
        <v>14.945640313223276</v>
      </c>
      <c r="G148" s="292" t="s">
        <v>352</v>
      </c>
      <c r="H148" s="293">
        <f>IF(Entrada!$F$3="LEILÃO",10%,0)</f>
        <v>0.1</v>
      </c>
      <c r="I148" s="293">
        <v>0.18</v>
      </c>
      <c r="J148" s="294">
        <v>9.2499999999999999E-2</v>
      </c>
      <c r="K148" s="295">
        <v>40878</v>
      </c>
      <c r="L148" s="296">
        <v>10.293352156440001</v>
      </c>
      <c r="M148" s="305">
        <v>1.4519701731833381</v>
      </c>
      <c r="N148" s="297">
        <v>1</v>
      </c>
      <c r="O148" s="298">
        <v>3.3300000000000003E-2</v>
      </c>
      <c r="P148" s="299" t="s">
        <v>350</v>
      </c>
    </row>
    <row r="149" spans="1:16" ht="13.5" thickBot="1" x14ac:dyDescent="0.25">
      <c r="A149" s="283" t="s">
        <v>503</v>
      </c>
      <c r="B149" s="284" t="s">
        <v>348</v>
      </c>
      <c r="C149" s="284" t="s">
        <v>349</v>
      </c>
      <c r="D149" s="284" t="s">
        <v>350</v>
      </c>
      <c r="E149" s="284" t="s">
        <v>9</v>
      </c>
      <c r="F149" s="285">
        <f>(L149*(1+H149)*(1+I149))*(1+J149)*N149</f>
        <v>11374.2426424</v>
      </c>
      <c r="G149" s="292" t="s">
        <v>504</v>
      </c>
      <c r="H149" s="293">
        <f>IF(Entrada!$F$3="LEILÃO",10%,0)</f>
        <v>0.1</v>
      </c>
      <c r="I149" s="293">
        <v>0.18</v>
      </c>
      <c r="J149" s="294">
        <v>9.2499999999999999E-2</v>
      </c>
      <c r="K149" s="295">
        <v>42887</v>
      </c>
      <c r="L149" s="304">
        <v>8020.96</v>
      </c>
      <c r="N149" s="297">
        <v>1</v>
      </c>
      <c r="O149" s="298">
        <v>3.3300000000000003E-2</v>
      </c>
      <c r="P149" s="299" t="s">
        <v>350</v>
      </c>
    </row>
    <row r="150" spans="1:16" ht="13.5" thickBot="1" x14ac:dyDescent="0.25">
      <c r="A150" s="283" t="s">
        <v>503</v>
      </c>
      <c r="B150" s="284" t="s">
        <v>348</v>
      </c>
      <c r="C150" s="284" t="s">
        <v>355</v>
      </c>
      <c r="D150" s="284" t="s">
        <v>350</v>
      </c>
      <c r="E150" s="284" t="s">
        <v>9</v>
      </c>
      <c r="F150" s="285">
        <f t="shared" ref="F150:F156" si="7">(L150*(1+H150)*(1+I150))*(1+J150)*N150</f>
        <v>11374.2426424</v>
      </c>
      <c r="G150" s="292" t="s">
        <v>504</v>
      </c>
      <c r="H150" s="293">
        <f>IF(Entrada!$F$3="LEILÃO",10%,0)</f>
        <v>0.1</v>
      </c>
      <c r="I150" s="293">
        <v>0.18</v>
      </c>
      <c r="J150" s="294">
        <v>9.2499999999999999E-2</v>
      </c>
      <c r="K150" s="295">
        <v>42887</v>
      </c>
      <c r="L150" s="304">
        <v>8020.96</v>
      </c>
      <c r="N150" s="297">
        <v>1</v>
      </c>
      <c r="O150" s="298">
        <v>3.3300000000000003E-2</v>
      </c>
      <c r="P150" s="299" t="s">
        <v>350</v>
      </c>
    </row>
    <row r="151" spans="1:16" ht="13.5" thickBot="1" x14ac:dyDescent="0.25">
      <c r="A151" s="283" t="s">
        <v>505</v>
      </c>
      <c r="B151" s="284" t="s">
        <v>348</v>
      </c>
      <c r="C151" s="284" t="s">
        <v>349</v>
      </c>
      <c r="D151" s="284" t="s">
        <v>350</v>
      </c>
      <c r="E151" s="284" t="s">
        <v>9</v>
      </c>
      <c r="F151" s="285">
        <f t="shared" si="7"/>
        <v>17348.493764800001</v>
      </c>
      <c r="G151" s="292" t="s">
        <v>504</v>
      </c>
      <c r="H151" s="293">
        <f>IF(Entrada!$F$3="LEILÃO",10%,0)</f>
        <v>0.1</v>
      </c>
      <c r="I151" s="293">
        <v>0.18</v>
      </c>
      <c r="J151" s="294">
        <v>9.2499999999999999E-2</v>
      </c>
      <c r="K151" s="295">
        <v>42887</v>
      </c>
      <c r="L151" s="304">
        <v>12233.92</v>
      </c>
      <c r="N151" s="297">
        <v>1</v>
      </c>
      <c r="O151" s="298">
        <v>3.3300000000000003E-2</v>
      </c>
      <c r="P151" s="299" t="s">
        <v>350</v>
      </c>
    </row>
    <row r="152" spans="1:16" ht="13.5" thickBot="1" x14ac:dyDescent="0.25">
      <c r="A152" s="283" t="s">
        <v>506</v>
      </c>
      <c r="B152" s="284" t="s">
        <v>348</v>
      </c>
      <c r="C152" s="284" t="s">
        <v>349</v>
      </c>
      <c r="D152" s="284" t="s">
        <v>350</v>
      </c>
      <c r="E152" s="284" t="s">
        <v>9</v>
      </c>
      <c r="F152" s="285">
        <f t="shared" si="7"/>
        <v>19069.7127005</v>
      </c>
      <c r="G152" s="292" t="s">
        <v>504</v>
      </c>
      <c r="H152" s="293">
        <f>IF(Entrada!$F$3="LEILÃO",10%,0)</f>
        <v>0.1</v>
      </c>
      <c r="I152" s="293">
        <v>0.18</v>
      </c>
      <c r="J152" s="294">
        <v>9.2499999999999999E-2</v>
      </c>
      <c r="K152" s="295">
        <v>42887</v>
      </c>
      <c r="L152" s="296">
        <v>13447.7</v>
      </c>
      <c r="N152" s="297">
        <v>1</v>
      </c>
      <c r="O152" s="298">
        <v>3.3300000000000003E-2</v>
      </c>
      <c r="P152" s="299" t="s">
        <v>350</v>
      </c>
    </row>
    <row r="153" spans="1:16" ht="13.5" thickBot="1" x14ac:dyDescent="0.25">
      <c r="A153" s="300" t="s">
        <v>507</v>
      </c>
      <c r="B153" s="284" t="s">
        <v>348</v>
      </c>
      <c r="C153" s="284" t="s">
        <v>349</v>
      </c>
      <c r="D153" s="284" t="s">
        <v>350</v>
      </c>
      <c r="E153" s="284" t="s">
        <v>9</v>
      </c>
      <c r="F153" s="285">
        <f t="shared" si="7"/>
        <v>33325.817939150002</v>
      </c>
      <c r="G153" s="292" t="s">
        <v>504</v>
      </c>
      <c r="H153" s="293">
        <f>IF(Entrada!$F$3="LEILÃO",10%,0)</f>
        <v>0.1</v>
      </c>
      <c r="I153" s="293">
        <v>0.18</v>
      </c>
      <c r="J153" s="294">
        <v>9.2499999999999999E-2</v>
      </c>
      <c r="K153" s="295">
        <v>42887</v>
      </c>
      <c r="L153" s="296">
        <v>23500.91</v>
      </c>
      <c r="N153" s="297">
        <v>1</v>
      </c>
      <c r="O153" s="298">
        <v>3.3300000000000003E-2</v>
      </c>
      <c r="P153" s="299" t="s">
        <v>350</v>
      </c>
    </row>
    <row r="154" spans="1:16" ht="13.5" thickBot="1" x14ac:dyDescent="0.25">
      <c r="A154" s="303" t="s">
        <v>508</v>
      </c>
      <c r="B154" s="284" t="s">
        <v>348</v>
      </c>
      <c r="C154" s="284" t="s">
        <v>355</v>
      </c>
      <c r="D154" s="284" t="s">
        <v>368</v>
      </c>
      <c r="E154" s="303" t="s">
        <v>9</v>
      </c>
      <c r="F154" s="285">
        <f t="shared" si="7"/>
        <v>1517.1310208999998</v>
      </c>
      <c r="G154" s="301" t="s">
        <v>504</v>
      </c>
      <c r="H154" s="293">
        <f>IF(Entrada!$F$3="LEILÃO",10%,0)</f>
        <v>0.1</v>
      </c>
      <c r="I154" s="293">
        <v>0.18</v>
      </c>
      <c r="J154" s="294">
        <v>9.2499999999999999E-2</v>
      </c>
      <c r="K154" s="295">
        <v>42887</v>
      </c>
      <c r="L154" s="296">
        <v>1069.8599999999999</v>
      </c>
      <c r="N154" s="297">
        <v>1</v>
      </c>
      <c r="O154" s="298">
        <v>0.04</v>
      </c>
      <c r="P154" s="299" t="s">
        <v>368</v>
      </c>
    </row>
    <row r="155" spans="1:16" ht="13.5" thickBot="1" x14ac:dyDescent="0.25">
      <c r="A155" s="303" t="s">
        <v>509</v>
      </c>
      <c r="B155" s="284" t="s">
        <v>348</v>
      </c>
      <c r="C155" s="284" t="s">
        <v>349</v>
      </c>
      <c r="D155" s="284" t="s">
        <v>368</v>
      </c>
      <c r="E155" s="284" t="s">
        <v>9</v>
      </c>
      <c r="F155" s="285">
        <f t="shared" si="7"/>
        <v>5341.3119902999997</v>
      </c>
      <c r="G155" s="301" t="s">
        <v>504</v>
      </c>
      <c r="H155" s="293">
        <f>IF(Entrada!$F$3="LEILÃO",10%,0)</f>
        <v>0.1</v>
      </c>
      <c r="I155" s="293">
        <v>0.18</v>
      </c>
      <c r="J155" s="294">
        <v>9.2499999999999999E-2</v>
      </c>
      <c r="K155" s="295">
        <v>42887</v>
      </c>
      <c r="L155" s="296">
        <v>3766.62</v>
      </c>
      <c r="N155" s="297">
        <v>1</v>
      </c>
      <c r="O155" s="298">
        <v>0.04</v>
      </c>
      <c r="P155" s="299" t="s">
        <v>368</v>
      </c>
    </row>
    <row r="156" spans="1:16" ht="13.5" thickBot="1" x14ac:dyDescent="0.25">
      <c r="A156" s="303" t="s">
        <v>510</v>
      </c>
      <c r="B156" s="284" t="s">
        <v>348</v>
      </c>
      <c r="C156" s="284" t="s">
        <v>349</v>
      </c>
      <c r="D156" s="284" t="s">
        <v>368</v>
      </c>
      <c r="E156" s="284" t="s">
        <v>9</v>
      </c>
      <c r="F156" s="285">
        <f t="shared" si="7"/>
        <v>11374.2426424</v>
      </c>
      <c r="G156" s="301" t="s">
        <v>504</v>
      </c>
      <c r="H156" s="293">
        <f>IF(Entrada!$F$3="LEILÃO",10%,0)</f>
        <v>0.1</v>
      </c>
      <c r="I156" s="293">
        <v>0.18</v>
      </c>
      <c r="J156" s="294">
        <v>9.2499999999999999E-2</v>
      </c>
      <c r="K156" s="295">
        <v>42887</v>
      </c>
      <c r="L156" s="296">
        <v>8020.96</v>
      </c>
      <c r="N156" s="297">
        <v>1</v>
      </c>
      <c r="O156" s="298">
        <v>0.04</v>
      </c>
      <c r="P156" s="299" t="s">
        <v>368</v>
      </c>
    </row>
    <row r="157" spans="1:16" ht="23.25" thickBot="1" x14ac:dyDescent="0.25">
      <c r="A157" s="303" t="s">
        <v>87</v>
      </c>
      <c r="B157" s="284" t="s">
        <v>348</v>
      </c>
      <c r="C157" s="284" t="s">
        <v>113</v>
      </c>
      <c r="D157" s="284" t="s">
        <v>350</v>
      </c>
      <c r="E157" s="284" t="s">
        <v>9</v>
      </c>
      <c r="F157" s="285">
        <f>(L157*(1+H157)*(1+I157))*(1+J157)*N157</f>
        <v>0</v>
      </c>
      <c r="G157" s="301" t="s">
        <v>353</v>
      </c>
      <c r="H157" s="293">
        <f>IF(Entrada!$F$3="LEILÃO",10%,0)</f>
        <v>0.1</v>
      </c>
      <c r="I157" s="293">
        <v>0.18</v>
      </c>
      <c r="J157" s="294">
        <v>9.2499999999999999E-2</v>
      </c>
      <c r="K157" s="295">
        <v>42856</v>
      </c>
      <c r="L157" s="296">
        <v>0</v>
      </c>
      <c r="N157" s="297">
        <v>1</v>
      </c>
      <c r="O157" s="298">
        <v>3.3300000000000003E-2</v>
      </c>
      <c r="P157" s="299" t="s">
        <v>350</v>
      </c>
    </row>
    <row r="158" spans="1:16" ht="13.5" thickBot="1" x14ac:dyDescent="0.25">
      <c r="A158" s="303" t="s">
        <v>511</v>
      </c>
      <c r="B158" s="284" t="s">
        <v>348</v>
      </c>
      <c r="C158" s="284" t="s">
        <v>113</v>
      </c>
      <c r="D158" s="284" t="s">
        <v>350</v>
      </c>
      <c r="E158" s="284" t="s">
        <v>9</v>
      </c>
      <c r="F158" s="285">
        <f t="shared" ref="F158:F164" si="8">(L158*(1+H158)*(1+I158))*(1+J158)*N158</f>
        <v>0</v>
      </c>
      <c r="G158" s="301" t="s">
        <v>403</v>
      </c>
      <c r="H158" s="293">
        <f>IF(Entrada!$F$3="LEILÃO",10%,0)</f>
        <v>0.1</v>
      </c>
      <c r="I158" s="293">
        <v>0.18</v>
      </c>
      <c r="J158" s="294">
        <v>9.2499999999999999E-2</v>
      </c>
      <c r="K158" s="295">
        <v>42856</v>
      </c>
      <c r="L158" s="296">
        <v>0</v>
      </c>
      <c r="N158" s="297">
        <v>1</v>
      </c>
      <c r="O158" s="298">
        <v>3.3300000000000003E-2</v>
      </c>
      <c r="P158" s="299" t="s">
        <v>350</v>
      </c>
    </row>
    <row r="159" spans="1:16" ht="13.5" thickBot="1" x14ac:dyDescent="0.25">
      <c r="A159" s="303" t="s">
        <v>512</v>
      </c>
      <c r="B159" s="284" t="s">
        <v>348</v>
      </c>
      <c r="C159" s="284" t="s">
        <v>113</v>
      </c>
      <c r="D159" s="284" t="s">
        <v>350</v>
      </c>
      <c r="E159" s="284" t="s">
        <v>9</v>
      </c>
      <c r="F159" s="285">
        <f t="shared" si="8"/>
        <v>0</v>
      </c>
      <c r="G159" s="301" t="s">
        <v>403</v>
      </c>
      <c r="H159" s="293">
        <f>IF(Entrada!$F$3="LEILÃO",10%,0)</f>
        <v>0.1</v>
      </c>
      <c r="I159" s="293">
        <v>0.18</v>
      </c>
      <c r="J159" s="294">
        <v>9.2499999999999999E-2</v>
      </c>
      <c r="K159" s="295">
        <v>42856</v>
      </c>
      <c r="L159" s="296">
        <v>0</v>
      </c>
      <c r="N159" s="297">
        <v>1</v>
      </c>
      <c r="O159" s="298">
        <v>3.3300000000000003E-2</v>
      </c>
      <c r="P159" s="299" t="s">
        <v>350</v>
      </c>
    </row>
    <row r="160" spans="1:16" ht="13.5" thickBot="1" x14ac:dyDescent="0.25">
      <c r="A160" s="303" t="s">
        <v>513</v>
      </c>
      <c r="B160" s="284" t="s">
        <v>348</v>
      </c>
      <c r="C160" s="284" t="s">
        <v>113</v>
      </c>
      <c r="D160" s="284" t="s">
        <v>350</v>
      </c>
      <c r="E160" s="284" t="s">
        <v>9</v>
      </c>
      <c r="F160" s="285">
        <f t="shared" si="8"/>
        <v>0</v>
      </c>
      <c r="G160" s="301" t="s">
        <v>403</v>
      </c>
      <c r="H160" s="293">
        <f>IF(Entrada!$F$3="LEILÃO",10%,0)</f>
        <v>0.1</v>
      </c>
      <c r="I160" s="293">
        <v>0.18</v>
      </c>
      <c r="J160" s="294">
        <v>9.2499999999999999E-2</v>
      </c>
      <c r="K160" s="295">
        <v>42856</v>
      </c>
      <c r="L160" s="296">
        <v>0</v>
      </c>
      <c r="N160" s="297">
        <v>1</v>
      </c>
      <c r="O160" s="298">
        <v>3.3300000000000003E-2</v>
      </c>
      <c r="P160" s="299" t="s">
        <v>350</v>
      </c>
    </row>
    <row r="161" spans="1:16" ht="13.5" thickBot="1" x14ac:dyDescent="0.25">
      <c r="A161" s="303" t="s">
        <v>514</v>
      </c>
      <c r="B161" s="284" t="s">
        <v>348</v>
      </c>
      <c r="C161" s="284" t="s">
        <v>349</v>
      </c>
      <c r="D161" s="284" t="s">
        <v>350</v>
      </c>
      <c r="E161" s="284" t="s">
        <v>9</v>
      </c>
      <c r="F161" s="285">
        <f t="shared" si="8"/>
        <v>0</v>
      </c>
      <c r="G161" s="301" t="s">
        <v>403</v>
      </c>
      <c r="H161" s="293">
        <f>IF(Entrada!$F$3="LEILÃO",10%,0)</f>
        <v>0.1</v>
      </c>
      <c r="I161" s="293">
        <v>0.18</v>
      </c>
      <c r="J161" s="294">
        <v>9.2499999999999999E-2</v>
      </c>
      <c r="K161" s="295">
        <v>42856</v>
      </c>
      <c r="L161" s="296">
        <v>0</v>
      </c>
      <c r="N161" s="297">
        <v>1</v>
      </c>
      <c r="O161" s="298">
        <v>3.3300000000000003E-2</v>
      </c>
      <c r="P161" s="299" t="s">
        <v>350</v>
      </c>
    </row>
    <row r="162" spans="1:16" ht="23.25" thickBot="1" x14ac:dyDescent="0.25">
      <c r="A162" s="303" t="s">
        <v>283</v>
      </c>
      <c r="B162" s="284" t="s">
        <v>348</v>
      </c>
      <c r="C162" s="284" t="s">
        <v>113</v>
      </c>
      <c r="D162" s="284" t="s">
        <v>350</v>
      </c>
      <c r="E162" s="284" t="s">
        <v>9</v>
      </c>
      <c r="F162" s="285">
        <f t="shared" si="8"/>
        <v>0</v>
      </c>
      <c r="G162" s="301" t="s">
        <v>353</v>
      </c>
      <c r="H162" s="293">
        <f>IF(Entrada!$F$3="LEILÃO",10%,0)</f>
        <v>0.1</v>
      </c>
      <c r="I162" s="293">
        <v>0.18</v>
      </c>
      <c r="J162" s="294">
        <v>9.2499999999999999E-2</v>
      </c>
      <c r="K162" s="295">
        <v>42856</v>
      </c>
      <c r="L162" s="296">
        <v>0</v>
      </c>
      <c r="N162" s="297">
        <v>1</v>
      </c>
      <c r="O162" s="298">
        <v>3.3300000000000003E-2</v>
      </c>
      <c r="P162" s="299" t="s">
        <v>350</v>
      </c>
    </row>
    <row r="163" spans="1:16" ht="23.25" thickBot="1" x14ac:dyDescent="0.25">
      <c r="A163" s="303" t="s">
        <v>172</v>
      </c>
      <c r="B163" s="284" t="s">
        <v>348</v>
      </c>
      <c r="C163" s="284" t="s">
        <v>113</v>
      </c>
      <c r="D163" s="284" t="s">
        <v>350</v>
      </c>
      <c r="E163" s="284" t="s">
        <v>9</v>
      </c>
      <c r="F163" s="285">
        <f t="shared" si="8"/>
        <v>0</v>
      </c>
      <c r="G163" s="301" t="s">
        <v>353</v>
      </c>
      <c r="H163" s="293">
        <f>IF(Entrada!$F$3="LEILÃO",10%,0)</f>
        <v>0.1</v>
      </c>
      <c r="I163" s="293">
        <v>0.18</v>
      </c>
      <c r="J163" s="294">
        <v>9.2499999999999999E-2</v>
      </c>
      <c r="K163" s="295">
        <v>42856</v>
      </c>
      <c r="L163" s="296">
        <v>0</v>
      </c>
      <c r="N163" s="297">
        <v>1</v>
      </c>
      <c r="O163" s="298">
        <v>2.86E-2</v>
      </c>
      <c r="P163" s="299" t="s">
        <v>350</v>
      </c>
    </row>
    <row r="164" spans="1:16" ht="23.25" thickBot="1" x14ac:dyDescent="0.25">
      <c r="A164" s="303" t="s">
        <v>82</v>
      </c>
      <c r="B164" s="284" t="s">
        <v>348</v>
      </c>
      <c r="C164" s="284" t="s">
        <v>113</v>
      </c>
      <c r="D164" s="284" t="s">
        <v>350</v>
      </c>
      <c r="E164" s="284" t="s">
        <v>9</v>
      </c>
      <c r="F164" s="285">
        <f t="shared" si="8"/>
        <v>0</v>
      </c>
      <c r="G164" s="301" t="s">
        <v>353</v>
      </c>
      <c r="H164" s="293">
        <f>IF(Entrada!$F$3="LEILÃO",10%,0)</f>
        <v>0.1</v>
      </c>
      <c r="I164" s="293">
        <v>0.18</v>
      </c>
      <c r="J164" s="294">
        <v>9.2499999999999999E-2</v>
      </c>
      <c r="K164" s="295">
        <v>42856</v>
      </c>
      <c r="L164" s="296">
        <v>0</v>
      </c>
      <c r="N164" s="297">
        <v>1</v>
      </c>
      <c r="O164" s="298">
        <v>2.86E-2</v>
      </c>
      <c r="P164" s="299" t="s">
        <v>350</v>
      </c>
    </row>
    <row r="165" spans="1:16" ht="13.5" thickBot="1" x14ac:dyDescent="0.25">
      <c r="A165" s="303" t="s">
        <v>515</v>
      </c>
      <c r="B165" s="284" t="s">
        <v>348</v>
      </c>
      <c r="C165" s="284" t="s">
        <v>382</v>
      </c>
      <c r="D165" s="284" t="s">
        <v>368</v>
      </c>
      <c r="E165" s="284" t="s">
        <v>34</v>
      </c>
      <c r="F165" s="285">
        <f>(L165*(1+H165)*(1+I165))*(1+J165)*N165</f>
        <v>45.775138200000001</v>
      </c>
      <c r="G165" s="301" t="s">
        <v>381</v>
      </c>
      <c r="H165" s="293">
        <f>IF(Entrada!$F$3="LEILÃO",10%,0)</f>
        <v>0.1</v>
      </c>
      <c r="I165" s="293">
        <v>0.18</v>
      </c>
      <c r="J165" s="294">
        <v>9.2499999999999999E-2</v>
      </c>
      <c r="K165" s="295">
        <v>42887</v>
      </c>
      <c r="L165" s="296">
        <v>32.28</v>
      </c>
      <c r="N165" s="297">
        <v>1</v>
      </c>
      <c r="O165" s="298" t="s">
        <v>387</v>
      </c>
      <c r="P165" s="299" t="s">
        <v>368</v>
      </c>
    </row>
    <row r="166" spans="1:16" ht="13.5" thickBot="1" x14ac:dyDescent="0.25">
      <c r="A166" s="303" t="s">
        <v>516</v>
      </c>
      <c r="B166" s="284" t="s">
        <v>348</v>
      </c>
      <c r="C166" s="284" t="s">
        <v>382</v>
      </c>
      <c r="D166" s="284" t="s">
        <v>368</v>
      </c>
      <c r="E166" s="284" t="s">
        <v>34</v>
      </c>
      <c r="F166" s="285">
        <f t="shared" ref="F166:F176" si="9">(L166*(1+H166)*(1+I166))*(1+J166)*N166</f>
        <v>45.775138200000001</v>
      </c>
      <c r="G166" s="301" t="s">
        <v>381</v>
      </c>
      <c r="H166" s="293">
        <f>IF(Entrada!$F$3="LEILÃO",10%,0)</f>
        <v>0.1</v>
      </c>
      <c r="I166" s="293">
        <v>0.18</v>
      </c>
      <c r="J166" s="294">
        <v>9.2499999999999999E-2</v>
      </c>
      <c r="K166" s="295">
        <v>42887</v>
      </c>
      <c r="L166" s="296">
        <v>32.28</v>
      </c>
      <c r="N166" s="297">
        <v>1</v>
      </c>
      <c r="O166" s="298" t="s">
        <v>387</v>
      </c>
      <c r="P166" s="299" t="s">
        <v>368</v>
      </c>
    </row>
    <row r="167" spans="1:16" ht="13.5" thickBot="1" x14ac:dyDescent="0.25">
      <c r="A167" s="303" t="s">
        <v>517</v>
      </c>
      <c r="B167" s="284" t="s">
        <v>348</v>
      </c>
      <c r="C167" s="284" t="s">
        <v>382</v>
      </c>
      <c r="D167" s="284" t="s">
        <v>368</v>
      </c>
      <c r="E167" s="284" t="s">
        <v>34</v>
      </c>
      <c r="F167" s="285">
        <f t="shared" si="9"/>
        <v>45.775138200000001</v>
      </c>
      <c r="G167" s="301" t="s">
        <v>381</v>
      </c>
      <c r="H167" s="293">
        <f>IF(Entrada!$F$3="LEILÃO",10%,0)</f>
        <v>0.1</v>
      </c>
      <c r="I167" s="293">
        <v>0.18</v>
      </c>
      <c r="J167" s="294">
        <v>9.2499999999999999E-2</v>
      </c>
      <c r="K167" s="295">
        <v>42887</v>
      </c>
      <c r="L167" s="296">
        <v>32.28</v>
      </c>
      <c r="N167" s="297">
        <v>1</v>
      </c>
      <c r="O167" s="298" t="s">
        <v>387</v>
      </c>
      <c r="P167" s="299" t="s">
        <v>368</v>
      </c>
    </row>
    <row r="168" spans="1:16" ht="13.5" thickBot="1" x14ac:dyDescent="0.25">
      <c r="A168" s="309" t="s">
        <v>518</v>
      </c>
      <c r="B168" s="310" t="s">
        <v>348</v>
      </c>
      <c r="C168" s="310" t="s">
        <v>382</v>
      </c>
      <c r="D168" s="310" t="s">
        <v>350</v>
      </c>
      <c r="E168" s="310" t="s">
        <v>386</v>
      </c>
      <c r="F168" s="311">
        <f t="shared" si="9"/>
        <v>35.4799863</v>
      </c>
      <c r="G168" s="312" t="s">
        <v>381</v>
      </c>
      <c r="H168" s="313">
        <f>IF(Entrada!$F$3="LEILÃO",10%,0)</f>
        <v>0.1</v>
      </c>
      <c r="I168" s="313">
        <v>0.18</v>
      </c>
      <c r="J168" s="294">
        <v>9.2499999999999999E-2</v>
      </c>
      <c r="K168" s="314">
        <v>42887</v>
      </c>
      <c r="L168" s="315">
        <v>25.02</v>
      </c>
      <c r="M168" s="316"/>
      <c r="N168" s="297">
        <v>1</v>
      </c>
      <c r="O168" s="317" t="s">
        <v>387</v>
      </c>
      <c r="P168" s="318" t="s">
        <v>350</v>
      </c>
    </row>
    <row r="169" spans="1:16" ht="13.5" thickBot="1" x14ac:dyDescent="0.25">
      <c r="A169" s="309" t="s">
        <v>519</v>
      </c>
      <c r="B169" s="310" t="s">
        <v>348</v>
      </c>
      <c r="C169" s="310" t="s">
        <v>382</v>
      </c>
      <c r="D169" s="310" t="s">
        <v>350</v>
      </c>
      <c r="E169" s="310" t="s">
        <v>386</v>
      </c>
      <c r="F169" s="311">
        <f t="shared" si="9"/>
        <v>35.4799863</v>
      </c>
      <c r="G169" s="312" t="s">
        <v>381</v>
      </c>
      <c r="H169" s="313">
        <f>IF(Entrada!$F$3="LEILÃO",10%,0)</f>
        <v>0.1</v>
      </c>
      <c r="I169" s="313">
        <v>0.18</v>
      </c>
      <c r="J169" s="294">
        <v>9.2499999999999999E-2</v>
      </c>
      <c r="K169" s="314">
        <v>42887</v>
      </c>
      <c r="L169" s="315">
        <v>25.02</v>
      </c>
      <c r="M169" s="316"/>
      <c r="N169" s="297">
        <v>1</v>
      </c>
      <c r="O169" s="317" t="s">
        <v>387</v>
      </c>
      <c r="P169" s="318" t="s">
        <v>350</v>
      </c>
    </row>
    <row r="170" spans="1:16" ht="13.5" thickBot="1" x14ac:dyDescent="0.25">
      <c r="A170" s="309" t="s">
        <v>520</v>
      </c>
      <c r="B170" s="310" t="s">
        <v>348</v>
      </c>
      <c r="C170" s="310" t="s">
        <v>382</v>
      </c>
      <c r="D170" s="310" t="s">
        <v>350</v>
      </c>
      <c r="E170" s="310" t="s">
        <v>386</v>
      </c>
      <c r="F170" s="311">
        <f t="shared" si="9"/>
        <v>35.4799863</v>
      </c>
      <c r="G170" s="312" t="s">
        <v>381</v>
      </c>
      <c r="H170" s="313">
        <f>IF(Entrada!$F$3="LEILÃO",10%,0)</f>
        <v>0.1</v>
      </c>
      <c r="I170" s="313">
        <v>0.18</v>
      </c>
      <c r="J170" s="294">
        <v>9.2499999999999999E-2</v>
      </c>
      <c r="K170" s="314">
        <v>42887</v>
      </c>
      <c r="L170" s="315">
        <v>25.02</v>
      </c>
      <c r="M170" s="316"/>
      <c r="N170" s="297">
        <v>1</v>
      </c>
      <c r="O170" s="317" t="s">
        <v>387</v>
      </c>
      <c r="P170" s="318" t="s">
        <v>350</v>
      </c>
    </row>
    <row r="171" spans="1:16" ht="13.5" thickBot="1" x14ac:dyDescent="0.25">
      <c r="A171" s="309" t="s">
        <v>521</v>
      </c>
      <c r="B171" s="310" t="s">
        <v>348</v>
      </c>
      <c r="C171" s="310" t="s">
        <v>382</v>
      </c>
      <c r="D171" s="310" t="s">
        <v>350</v>
      </c>
      <c r="E171" s="310" t="s">
        <v>386</v>
      </c>
      <c r="F171" s="311">
        <f t="shared" si="9"/>
        <v>35.4799863</v>
      </c>
      <c r="G171" s="312" t="s">
        <v>381</v>
      </c>
      <c r="H171" s="313">
        <f>IF(Entrada!$F$3="LEILÃO",10%,0)</f>
        <v>0.1</v>
      </c>
      <c r="I171" s="313">
        <v>0.18</v>
      </c>
      <c r="J171" s="294">
        <v>9.2499999999999999E-2</v>
      </c>
      <c r="K171" s="314">
        <v>42887</v>
      </c>
      <c r="L171" s="315">
        <v>25.02</v>
      </c>
      <c r="M171" s="316"/>
      <c r="N171" s="297">
        <v>1</v>
      </c>
      <c r="O171" s="317" t="s">
        <v>387</v>
      </c>
      <c r="P171" s="318" t="s">
        <v>350</v>
      </c>
    </row>
    <row r="172" spans="1:16" ht="13.5" thickBot="1" x14ac:dyDescent="0.25">
      <c r="A172" s="309" t="s">
        <v>522</v>
      </c>
      <c r="B172" s="310" t="s">
        <v>348</v>
      </c>
      <c r="C172" s="310" t="s">
        <v>382</v>
      </c>
      <c r="D172" s="310" t="s">
        <v>350</v>
      </c>
      <c r="E172" s="310" t="s">
        <v>386</v>
      </c>
      <c r="F172" s="311">
        <f t="shared" si="9"/>
        <v>35.4799863</v>
      </c>
      <c r="G172" s="312" t="s">
        <v>381</v>
      </c>
      <c r="H172" s="313">
        <f>IF(Entrada!$F$3="LEILÃO",10%,0)</f>
        <v>0.1</v>
      </c>
      <c r="I172" s="313">
        <v>0.18</v>
      </c>
      <c r="J172" s="294">
        <v>9.2499999999999999E-2</v>
      </c>
      <c r="K172" s="314">
        <v>42887</v>
      </c>
      <c r="L172" s="315">
        <v>25.02</v>
      </c>
      <c r="M172" s="316"/>
      <c r="N172" s="297">
        <v>1</v>
      </c>
      <c r="O172" s="317" t="s">
        <v>387</v>
      </c>
      <c r="P172" s="318" t="s">
        <v>350</v>
      </c>
    </row>
    <row r="173" spans="1:16" ht="13.5" thickBot="1" x14ac:dyDescent="0.25">
      <c r="A173" s="309" t="s">
        <v>523</v>
      </c>
      <c r="B173" s="310" t="s">
        <v>348</v>
      </c>
      <c r="C173" s="310" t="s">
        <v>382</v>
      </c>
      <c r="D173" s="310" t="s">
        <v>350</v>
      </c>
      <c r="E173" s="310" t="s">
        <v>386</v>
      </c>
      <c r="F173" s="311">
        <f t="shared" si="9"/>
        <v>35.4799863</v>
      </c>
      <c r="G173" s="312" t="s">
        <v>381</v>
      </c>
      <c r="H173" s="313">
        <f>IF(Entrada!$F$3="LEILÃO",10%,0)</f>
        <v>0.1</v>
      </c>
      <c r="I173" s="313">
        <v>0.18</v>
      </c>
      <c r="J173" s="294">
        <v>9.2499999999999999E-2</v>
      </c>
      <c r="K173" s="314">
        <v>42887</v>
      </c>
      <c r="L173" s="315">
        <v>25.02</v>
      </c>
      <c r="M173" s="316"/>
      <c r="N173" s="297">
        <v>1</v>
      </c>
      <c r="O173" s="317" t="s">
        <v>387</v>
      </c>
      <c r="P173" s="318" t="s">
        <v>350</v>
      </c>
    </row>
    <row r="174" spans="1:16" ht="13.5" thickBot="1" x14ac:dyDescent="0.25">
      <c r="A174" s="309" t="s">
        <v>524</v>
      </c>
      <c r="B174" s="310" t="s">
        <v>348</v>
      </c>
      <c r="C174" s="310" t="s">
        <v>382</v>
      </c>
      <c r="D174" s="310" t="s">
        <v>350</v>
      </c>
      <c r="E174" s="310" t="s">
        <v>386</v>
      </c>
      <c r="F174" s="311">
        <f t="shared" si="9"/>
        <v>35.4799863</v>
      </c>
      <c r="G174" s="312" t="s">
        <v>381</v>
      </c>
      <c r="H174" s="313">
        <f>IF(Entrada!$F$3="LEILÃO",10%,0)</f>
        <v>0.1</v>
      </c>
      <c r="I174" s="313">
        <v>0.18</v>
      </c>
      <c r="J174" s="294">
        <v>9.2499999999999999E-2</v>
      </c>
      <c r="K174" s="314">
        <v>42887</v>
      </c>
      <c r="L174" s="315">
        <v>25.02</v>
      </c>
      <c r="M174" s="316"/>
      <c r="N174" s="297">
        <v>1</v>
      </c>
      <c r="O174" s="317" t="s">
        <v>387</v>
      </c>
      <c r="P174" s="318" t="s">
        <v>350</v>
      </c>
    </row>
    <row r="175" spans="1:16" ht="13.5" thickBot="1" x14ac:dyDescent="0.25">
      <c r="A175" s="309" t="s">
        <v>238</v>
      </c>
      <c r="B175" s="310" t="s">
        <v>370</v>
      </c>
      <c r="C175" s="310" t="s">
        <v>384</v>
      </c>
      <c r="D175" s="310" t="s">
        <v>368</v>
      </c>
      <c r="E175" s="310" t="s">
        <v>9</v>
      </c>
      <c r="F175" s="311">
        <f t="shared" si="9"/>
        <v>1495.6331555000002</v>
      </c>
      <c r="G175" s="312" t="s">
        <v>365</v>
      </c>
      <c r="H175" s="313">
        <f>IF(Entrada!$F$3="LEILÃO",10%,0)</f>
        <v>0.1</v>
      </c>
      <c r="I175" s="313">
        <v>0.18</v>
      </c>
      <c r="J175" s="294">
        <v>9.2499999999999999E-2</v>
      </c>
      <c r="K175" s="314">
        <v>42887</v>
      </c>
      <c r="L175" s="315">
        <v>1054.7</v>
      </c>
      <c r="M175" s="316"/>
      <c r="N175" s="297">
        <v>1</v>
      </c>
      <c r="O175" s="317">
        <v>2.7E-2</v>
      </c>
      <c r="P175" s="318" t="s">
        <v>368</v>
      </c>
    </row>
    <row r="176" spans="1:16" ht="13.5" thickBot="1" x14ac:dyDescent="0.25">
      <c r="A176" s="309" t="s">
        <v>239</v>
      </c>
      <c r="B176" s="310" t="s">
        <v>370</v>
      </c>
      <c r="C176" s="310" t="s">
        <v>384</v>
      </c>
      <c r="D176" s="310" t="s">
        <v>368</v>
      </c>
      <c r="E176" s="310" t="s">
        <v>9</v>
      </c>
      <c r="F176" s="311">
        <f t="shared" si="9"/>
        <v>1495.6331555000002</v>
      </c>
      <c r="G176" s="312" t="s">
        <v>365</v>
      </c>
      <c r="H176" s="313">
        <f>IF(Entrada!$F$3="LEILÃO",10%,0)</f>
        <v>0.1</v>
      </c>
      <c r="I176" s="313">
        <v>0.18</v>
      </c>
      <c r="J176" s="294">
        <v>9.2499999999999999E-2</v>
      </c>
      <c r="K176" s="314">
        <v>42887</v>
      </c>
      <c r="L176" s="315">
        <v>1054.7</v>
      </c>
      <c r="M176" s="316"/>
      <c r="N176" s="297">
        <v>1</v>
      </c>
      <c r="O176" s="317">
        <v>2.7E-2</v>
      </c>
      <c r="P176" s="318" t="s">
        <v>368</v>
      </c>
    </row>
    <row r="177" spans="1:16" ht="13.5" thickBot="1" x14ac:dyDescent="0.25">
      <c r="A177" s="309" t="s">
        <v>525</v>
      </c>
      <c r="B177" s="310" t="s">
        <v>348</v>
      </c>
      <c r="C177" s="310" t="s">
        <v>384</v>
      </c>
      <c r="D177" s="310" t="s">
        <v>368</v>
      </c>
      <c r="E177" s="310" t="s">
        <v>58</v>
      </c>
      <c r="F177" s="311">
        <f>L177*M177*N177</f>
        <v>3312.2078298284023</v>
      </c>
      <c r="G177" s="312" t="s">
        <v>352</v>
      </c>
      <c r="H177" s="313">
        <f>IF(Entrada!$F$3="LEILÃO",10%,0)</f>
        <v>0.1</v>
      </c>
      <c r="I177" s="313">
        <v>0.18</v>
      </c>
      <c r="J177" s="294">
        <v>9.2499999999999999E-2</v>
      </c>
      <c r="K177" s="314">
        <v>40878</v>
      </c>
      <c r="L177" s="315">
        <v>2281.1817287999997</v>
      </c>
      <c r="M177" s="316">
        <v>1.4519701731833381</v>
      </c>
      <c r="N177" s="297">
        <v>1</v>
      </c>
      <c r="O177" s="317">
        <v>3.1300000000000001E-2</v>
      </c>
      <c r="P177" s="318" t="s">
        <v>368</v>
      </c>
    </row>
    <row r="178" spans="1:16" ht="13.5" thickBot="1" x14ac:dyDescent="0.25">
      <c r="A178" s="309" t="s">
        <v>526</v>
      </c>
      <c r="B178" s="310" t="s">
        <v>348</v>
      </c>
      <c r="C178" s="310" t="s">
        <v>384</v>
      </c>
      <c r="D178" s="310" t="s">
        <v>368</v>
      </c>
      <c r="E178" s="310" t="s">
        <v>58</v>
      </c>
      <c r="F178" s="311">
        <f t="shared" ref="F178:F203" si="10">L178*M178*N178</f>
        <v>3312.2078298284023</v>
      </c>
      <c r="G178" s="312" t="s">
        <v>352</v>
      </c>
      <c r="H178" s="313">
        <f>IF(Entrada!$F$3="LEILÃO",10%,0)</f>
        <v>0.1</v>
      </c>
      <c r="I178" s="313">
        <v>0.18</v>
      </c>
      <c r="J178" s="294">
        <v>9.2499999999999999E-2</v>
      </c>
      <c r="K178" s="314">
        <v>40878</v>
      </c>
      <c r="L178" s="315">
        <v>2281.1817287999997</v>
      </c>
      <c r="M178" s="316">
        <v>1.4519701731833381</v>
      </c>
      <c r="N178" s="297">
        <v>1</v>
      </c>
      <c r="O178" s="317">
        <v>3.1300000000000001E-2</v>
      </c>
      <c r="P178" s="318" t="s">
        <v>368</v>
      </c>
    </row>
    <row r="179" spans="1:16" ht="13.5" thickBot="1" x14ac:dyDescent="0.25">
      <c r="A179" s="309" t="s">
        <v>527</v>
      </c>
      <c r="B179" s="310" t="s">
        <v>348</v>
      </c>
      <c r="C179" s="310" t="s">
        <v>384</v>
      </c>
      <c r="D179" s="310" t="s">
        <v>368</v>
      </c>
      <c r="E179" s="310" t="s">
        <v>58</v>
      </c>
      <c r="F179" s="311">
        <f t="shared" si="10"/>
        <v>3312.2078298284023</v>
      </c>
      <c r="G179" s="312" t="s">
        <v>352</v>
      </c>
      <c r="H179" s="313">
        <f>IF(Entrada!$F$3="LEILÃO",10%,0)</f>
        <v>0.1</v>
      </c>
      <c r="I179" s="313">
        <v>0.18</v>
      </c>
      <c r="J179" s="294">
        <v>9.2499999999999999E-2</v>
      </c>
      <c r="K179" s="314">
        <v>40878</v>
      </c>
      <c r="L179" s="315">
        <v>2281.1817287999997</v>
      </c>
      <c r="M179" s="316">
        <v>1.4519701731833381</v>
      </c>
      <c r="N179" s="297">
        <v>1</v>
      </c>
      <c r="O179" s="317">
        <v>3.1300000000000001E-2</v>
      </c>
      <c r="P179" s="318" t="s">
        <v>368</v>
      </c>
    </row>
    <row r="180" spans="1:16" ht="13.5" thickBot="1" x14ac:dyDescent="0.25">
      <c r="A180" s="309" t="s">
        <v>528</v>
      </c>
      <c r="B180" s="310" t="s">
        <v>348</v>
      </c>
      <c r="C180" s="310" t="s">
        <v>384</v>
      </c>
      <c r="D180" s="310" t="s">
        <v>368</v>
      </c>
      <c r="E180" s="310" t="s">
        <v>58</v>
      </c>
      <c r="F180" s="311">
        <f t="shared" si="10"/>
        <v>3312.2078298284023</v>
      </c>
      <c r="G180" s="312" t="s">
        <v>352</v>
      </c>
      <c r="H180" s="313">
        <f>IF(Entrada!$F$3="LEILÃO",10%,0)</f>
        <v>0.1</v>
      </c>
      <c r="I180" s="313">
        <v>0.18</v>
      </c>
      <c r="J180" s="294">
        <v>9.2499999999999999E-2</v>
      </c>
      <c r="K180" s="314">
        <v>40878</v>
      </c>
      <c r="L180" s="315">
        <v>2281.1817287999997</v>
      </c>
      <c r="M180" s="316">
        <v>1.4519701731833381</v>
      </c>
      <c r="N180" s="297">
        <v>1</v>
      </c>
      <c r="O180" s="317">
        <v>3.1300000000000001E-2</v>
      </c>
      <c r="P180" s="318" t="s">
        <v>368</v>
      </c>
    </row>
    <row r="181" spans="1:16" ht="13.5" thickBot="1" x14ac:dyDescent="0.25">
      <c r="A181" s="309" t="s">
        <v>298</v>
      </c>
      <c r="B181" s="310" t="s">
        <v>348</v>
      </c>
      <c r="C181" s="310" t="s">
        <v>384</v>
      </c>
      <c r="D181" s="310" t="s">
        <v>368</v>
      </c>
      <c r="E181" s="310" t="s">
        <v>58</v>
      </c>
      <c r="F181" s="311">
        <f t="shared" si="10"/>
        <v>3312.2078298284023</v>
      </c>
      <c r="G181" s="312" t="s">
        <v>352</v>
      </c>
      <c r="H181" s="313">
        <f>IF(Entrada!$F$3="LEILÃO",10%,0)</f>
        <v>0.1</v>
      </c>
      <c r="I181" s="313">
        <v>0.18</v>
      </c>
      <c r="J181" s="294">
        <v>9.2499999999999999E-2</v>
      </c>
      <c r="K181" s="314">
        <v>40878</v>
      </c>
      <c r="L181" s="315">
        <v>2281.1817287999997</v>
      </c>
      <c r="M181" s="316">
        <v>1.4519701731833381</v>
      </c>
      <c r="N181" s="297">
        <v>1</v>
      </c>
      <c r="O181" s="317">
        <v>3.1300000000000001E-2</v>
      </c>
      <c r="P181" s="318" t="s">
        <v>368</v>
      </c>
    </row>
    <row r="182" spans="1:16" ht="13.5" thickBot="1" x14ac:dyDescent="0.25">
      <c r="A182" s="309" t="s">
        <v>205</v>
      </c>
      <c r="B182" s="310" t="s">
        <v>348</v>
      </c>
      <c r="C182" s="310" t="s">
        <v>384</v>
      </c>
      <c r="D182" s="310" t="s">
        <v>368</v>
      </c>
      <c r="E182" s="310" t="s">
        <v>58</v>
      </c>
      <c r="F182" s="311">
        <f t="shared" si="10"/>
        <v>3312.2078298284023</v>
      </c>
      <c r="G182" s="312" t="s">
        <v>352</v>
      </c>
      <c r="H182" s="313">
        <f>IF(Entrada!$F$3="LEILÃO",10%,0)</f>
        <v>0.1</v>
      </c>
      <c r="I182" s="313">
        <v>0.18</v>
      </c>
      <c r="J182" s="294">
        <v>9.2499999999999999E-2</v>
      </c>
      <c r="K182" s="314">
        <v>40878</v>
      </c>
      <c r="L182" s="315">
        <v>2281.1817287999997</v>
      </c>
      <c r="M182" s="316">
        <v>1.4519701731833381</v>
      </c>
      <c r="N182" s="297">
        <v>1</v>
      </c>
      <c r="O182" s="317">
        <v>3.1300000000000001E-2</v>
      </c>
      <c r="P182" s="318" t="s">
        <v>368</v>
      </c>
    </row>
    <row r="183" spans="1:16" ht="13.5" thickBot="1" x14ac:dyDescent="0.25">
      <c r="A183" s="309" t="s">
        <v>217</v>
      </c>
      <c r="B183" s="310" t="s">
        <v>348</v>
      </c>
      <c r="C183" s="310" t="s">
        <v>384</v>
      </c>
      <c r="D183" s="310" t="s">
        <v>368</v>
      </c>
      <c r="E183" s="310" t="s">
        <v>58</v>
      </c>
      <c r="F183" s="311">
        <f t="shared" si="10"/>
        <v>3312.2078298284023</v>
      </c>
      <c r="G183" s="312" t="s">
        <v>352</v>
      </c>
      <c r="H183" s="313">
        <f>IF(Entrada!$F$3="LEILÃO",10%,0)</f>
        <v>0.1</v>
      </c>
      <c r="I183" s="313">
        <v>0.18</v>
      </c>
      <c r="J183" s="294">
        <v>9.2499999999999999E-2</v>
      </c>
      <c r="K183" s="314">
        <v>40878</v>
      </c>
      <c r="L183" s="315">
        <v>2281.1817287999997</v>
      </c>
      <c r="M183" s="316">
        <v>1.4519701731833381</v>
      </c>
      <c r="N183" s="297">
        <v>1</v>
      </c>
      <c r="O183" s="317">
        <v>3.1300000000000001E-2</v>
      </c>
      <c r="P183" s="318" t="s">
        <v>368</v>
      </c>
    </row>
    <row r="184" spans="1:16" ht="13.5" thickBot="1" x14ac:dyDescent="0.25">
      <c r="A184" s="309" t="s">
        <v>529</v>
      </c>
      <c r="B184" s="310" t="s">
        <v>348</v>
      </c>
      <c r="C184" s="310" t="s">
        <v>384</v>
      </c>
      <c r="D184" s="310" t="s">
        <v>368</v>
      </c>
      <c r="E184" s="310" t="s">
        <v>58</v>
      </c>
      <c r="F184" s="311">
        <f t="shared" si="10"/>
        <v>3312.2078298284023</v>
      </c>
      <c r="G184" s="312" t="s">
        <v>352</v>
      </c>
      <c r="H184" s="313">
        <f>IF(Entrada!$F$3="LEILÃO",10%,0)</f>
        <v>0.1</v>
      </c>
      <c r="I184" s="313">
        <v>0.18</v>
      </c>
      <c r="J184" s="294">
        <v>9.2499999999999999E-2</v>
      </c>
      <c r="K184" s="314">
        <v>40878</v>
      </c>
      <c r="L184" s="315">
        <v>2281.1817287999997</v>
      </c>
      <c r="M184" s="316">
        <v>1.4519701731833381</v>
      </c>
      <c r="N184" s="297">
        <v>1</v>
      </c>
      <c r="O184" s="317">
        <v>3.1300000000000001E-2</v>
      </c>
      <c r="P184" s="318" t="s">
        <v>368</v>
      </c>
    </row>
    <row r="185" spans="1:16" ht="13.5" thickBot="1" x14ac:dyDescent="0.25">
      <c r="A185" s="309" t="s">
        <v>530</v>
      </c>
      <c r="B185" s="310" t="s">
        <v>348</v>
      </c>
      <c r="C185" s="310" t="s">
        <v>384</v>
      </c>
      <c r="D185" s="310" t="s">
        <v>368</v>
      </c>
      <c r="E185" s="310" t="s">
        <v>58</v>
      </c>
      <c r="F185" s="311">
        <f t="shared" si="10"/>
        <v>3312.2078298284023</v>
      </c>
      <c r="G185" s="312" t="s">
        <v>352</v>
      </c>
      <c r="H185" s="313">
        <f>IF(Entrada!$F$3="LEILÃO",10%,0)</f>
        <v>0.1</v>
      </c>
      <c r="I185" s="313">
        <v>0.18</v>
      </c>
      <c r="J185" s="294">
        <v>9.2499999999999999E-2</v>
      </c>
      <c r="K185" s="314">
        <v>40878</v>
      </c>
      <c r="L185" s="315">
        <v>2281.1817287999997</v>
      </c>
      <c r="M185" s="316">
        <v>1.4519701731833381</v>
      </c>
      <c r="N185" s="297">
        <v>1</v>
      </c>
      <c r="O185" s="317">
        <v>3.1300000000000001E-2</v>
      </c>
      <c r="P185" s="318" t="s">
        <v>368</v>
      </c>
    </row>
    <row r="186" spans="1:16" ht="13.5" thickBot="1" x14ac:dyDescent="0.25">
      <c r="A186" s="309" t="s">
        <v>227</v>
      </c>
      <c r="B186" s="310" t="s">
        <v>348</v>
      </c>
      <c r="C186" s="310" t="s">
        <v>384</v>
      </c>
      <c r="D186" s="310" t="s">
        <v>368</v>
      </c>
      <c r="E186" s="310" t="s">
        <v>58</v>
      </c>
      <c r="F186" s="311">
        <f t="shared" si="10"/>
        <v>3312.2078298284023</v>
      </c>
      <c r="G186" s="312" t="s">
        <v>352</v>
      </c>
      <c r="H186" s="313">
        <f>IF(Entrada!$F$3="LEILÃO",10%,0)</f>
        <v>0.1</v>
      </c>
      <c r="I186" s="313">
        <v>0.18</v>
      </c>
      <c r="J186" s="294">
        <v>9.2499999999999999E-2</v>
      </c>
      <c r="K186" s="314">
        <v>40878</v>
      </c>
      <c r="L186" s="315">
        <v>2281.1817287999997</v>
      </c>
      <c r="M186" s="316">
        <v>1.4519701731833381</v>
      </c>
      <c r="N186" s="297">
        <v>1</v>
      </c>
      <c r="O186" s="317">
        <v>3.1300000000000001E-2</v>
      </c>
      <c r="P186" s="318" t="s">
        <v>368</v>
      </c>
    </row>
    <row r="187" spans="1:16" ht="13.5" thickBot="1" x14ac:dyDescent="0.25">
      <c r="A187" s="309" t="s">
        <v>247</v>
      </c>
      <c r="B187" s="310" t="s">
        <v>348</v>
      </c>
      <c r="C187" s="310" t="s">
        <v>384</v>
      </c>
      <c r="D187" s="310" t="s">
        <v>368</v>
      </c>
      <c r="E187" s="310" t="s">
        <v>58</v>
      </c>
      <c r="F187" s="311">
        <f t="shared" si="10"/>
        <v>3312.2078298284023</v>
      </c>
      <c r="G187" s="312" t="s">
        <v>352</v>
      </c>
      <c r="H187" s="313">
        <f>IF(Entrada!$F$3="LEILÃO",10%,0)</f>
        <v>0.1</v>
      </c>
      <c r="I187" s="313">
        <v>0.18</v>
      </c>
      <c r="J187" s="294">
        <v>9.2499999999999999E-2</v>
      </c>
      <c r="K187" s="314">
        <v>40878</v>
      </c>
      <c r="L187" s="315">
        <v>2281.1817287999997</v>
      </c>
      <c r="M187" s="316">
        <v>1.4519701731833381</v>
      </c>
      <c r="N187" s="297">
        <v>1</v>
      </c>
      <c r="O187" s="317">
        <v>3.1300000000000001E-2</v>
      </c>
      <c r="P187" s="318" t="s">
        <v>368</v>
      </c>
    </row>
    <row r="188" spans="1:16" ht="13.5" thickBot="1" x14ac:dyDescent="0.25">
      <c r="A188" s="309" t="s">
        <v>248</v>
      </c>
      <c r="B188" s="310" t="s">
        <v>348</v>
      </c>
      <c r="C188" s="310" t="s">
        <v>384</v>
      </c>
      <c r="D188" s="310" t="s">
        <v>368</v>
      </c>
      <c r="E188" s="310" t="s">
        <v>58</v>
      </c>
      <c r="F188" s="311">
        <f t="shared" si="10"/>
        <v>3312.2078298284023</v>
      </c>
      <c r="G188" s="312" t="s">
        <v>352</v>
      </c>
      <c r="H188" s="313">
        <f>IF(Entrada!$F$3="LEILÃO",10%,0)</f>
        <v>0.1</v>
      </c>
      <c r="I188" s="313">
        <v>0.18</v>
      </c>
      <c r="J188" s="294">
        <v>9.2499999999999999E-2</v>
      </c>
      <c r="K188" s="314">
        <v>40878</v>
      </c>
      <c r="L188" s="315">
        <v>2281.1817287999997</v>
      </c>
      <c r="M188" s="316">
        <v>1.4519701731833381</v>
      </c>
      <c r="N188" s="297">
        <v>1</v>
      </c>
      <c r="O188" s="317">
        <v>3.1300000000000001E-2</v>
      </c>
      <c r="P188" s="318" t="s">
        <v>368</v>
      </c>
    </row>
    <row r="189" spans="1:16" ht="13.5" thickBot="1" x14ac:dyDescent="0.25">
      <c r="A189" s="309" t="s">
        <v>229</v>
      </c>
      <c r="B189" s="310" t="s">
        <v>348</v>
      </c>
      <c r="C189" s="310" t="s">
        <v>384</v>
      </c>
      <c r="D189" s="310" t="s">
        <v>368</v>
      </c>
      <c r="E189" s="310" t="s">
        <v>58</v>
      </c>
      <c r="F189" s="311">
        <f t="shared" si="10"/>
        <v>3312.2078298284023</v>
      </c>
      <c r="G189" s="312" t="s">
        <v>352</v>
      </c>
      <c r="H189" s="313">
        <f>IF(Entrada!$F$3="LEILÃO",10%,0)</f>
        <v>0.1</v>
      </c>
      <c r="I189" s="313">
        <v>0.18</v>
      </c>
      <c r="J189" s="294">
        <v>9.2499999999999999E-2</v>
      </c>
      <c r="K189" s="314">
        <v>40878</v>
      </c>
      <c r="L189" s="315">
        <v>2281.1817287999997</v>
      </c>
      <c r="M189" s="316">
        <v>1.4519701731833381</v>
      </c>
      <c r="N189" s="297">
        <v>1</v>
      </c>
      <c r="O189" s="317">
        <v>3.1300000000000001E-2</v>
      </c>
      <c r="P189" s="318" t="s">
        <v>368</v>
      </c>
    </row>
    <row r="190" spans="1:16" ht="13.5" thickBot="1" x14ac:dyDescent="0.25">
      <c r="A190" s="309" t="s">
        <v>246</v>
      </c>
      <c r="B190" s="310" t="s">
        <v>348</v>
      </c>
      <c r="C190" s="310" t="s">
        <v>384</v>
      </c>
      <c r="D190" s="310" t="s">
        <v>368</v>
      </c>
      <c r="E190" s="310" t="s">
        <v>58</v>
      </c>
      <c r="F190" s="311">
        <f t="shared" si="10"/>
        <v>3312.2078298284023</v>
      </c>
      <c r="G190" s="312" t="s">
        <v>352</v>
      </c>
      <c r="H190" s="313">
        <f>IF(Entrada!$F$3="LEILÃO",10%,0)</f>
        <v>0.1</v>
      </c>
      <c r="I190" s="313">
        <v>0.18</v>
      </c>
      <c r="J190" s="294">
        <v>9.2499999999999999E-2</v>
      </c>
      <c r="K190" s="314">
        <v>40878</v>
      </c>
      <c r="L190" s="315">
        <v>2281.1817287999997</v>
      </c>
      <c r="M190" s="316">
        <v>1.4519701731833381</v>
      </c>
      <c r="N190" s="297">
        <v>1</v>
      </c>
      <c r="O190" s="317">
        <v>3.1300000000000001E-2</v>
      </c>
      <c r="P190" s="318" t="s">
        <v>368</v>
      </c>
    </row>
    <row r="191" spans="1:16" ht="13.5" thickBot="1" x14ac:dyDescent="0.25">
      <c r="A191" s="309" t="s">
        <v>531</v>
      </c>
      <c r="B191" s="310" t="s">
        <v>348</v>
      </c>
      <c r="C191" s="310" t="s">
        <v>384</v>
      </c>
      <c r="D191" s="310" t="s">
        <v>368</v>
      </c>
      <c r="E191" s="310" t="s">
        <v>58</v>
      </c>
      <c r="F191" s="311">
        <f t="shared" si="10"/>
        <v>3312.2078298284023</v>
      </c>
      <c r="G191" s="312" t="s">
        <v>352</v>
      </c>
      <c r="H191" s="313">
        <f>IF(Entrada!$F$3="LEILÃO",10%,0)</f>
        <v>0.1</v>
      </c>
      <c r="I191" s="313">
        <v>0.18</v>
      </c>
      <c r="J191" s="294">
        <v>9.2499999999999999E-2</v>
      </c>
      <c r="K191" s="314">
        <v>40878</v>
      </c>
      <c r="L191" s="315">
        <v>2281.1817287999997</v>
      </c>
      <c r="M191" s="316">
        <v>1.4519701731833381</v>
      </c>
      <c r="N191" s="297">
        <v>1</v>
      </c>
      <c r="O191" s="317">
        <v>3.1300000000000001E-2</v>
      </c>
      <c r="P191" s="318" t="s">
        <v>368</v>
      </c>
    </row>
    <row r="192" spans="1:16" ht="13.5" thickBot="1" x14ac:dyDescent="0.25">
      <c r="A192" s="309" t="s">
        <v>532</v>
      </c>
      <c r="B192" s="310" t="s">
        <v>348</v>
      </c>
      <c r="C192" s="310" t="s">
        <v>384</v>
      </c>
      <c r="D192" s="310" t="s">
        <v>368</v>
      </c>
      <c r="E192" s="310" t="s">
        <v>58</v>
      </c>
      <c r="F192" s="311">
        <f t="shared" si="10"/>
        <v>3312.2078298284023</v>
      </c>
      <c r="G192" s="312" t="s">
        <v>352</v>
      </c>
      <c r="H192" s="313">
        <f>IF(Entrada!$F$3="LEILÃO",10%,0)</f>
        <v>0.1</v>
      </c>
      <c r="I192" s="313">
        <v>0.18</v>
      </c>
      <c r="J192" s="294">
        <v>9.2499999999999999E-2</v>
      </c>
      <c r="K192" s="314">
        <v>40878</v>
      </c>
      <c r="L192" s="315">
        <v>2281.1817287999997</v>
      </c>
      <c r="M192" s="316">
        <v>1.4519701731833381</v>
      </c>
      <c r="N192" s="297">
        <v>1</v>
      </c>
      <c r="O192" s="317">
        <v>3.1300000000000001E-2</v>
      </c>
      <c r="P192" s="318" t="s">
        <v>368</v>
      </c>
    </row>
    <row r="193" spans="1:16" ht="13.5" thickBot="1" x14ac:dyDescent="0.25">
      <c r="A193" s="309" t="s">
        <v>215</v>
      </c>
      <c r="B193" s="310" t="s">
        <v>348</v>
      </c>
      <c r="C193" s="310" t="s">
        <v>384</v>
      </c>
      <c r="D193" s="310" t="s">
        <v>368</v>
      </c>
      <c r="E193" s="310" t="s">
        <v>58</v>
      </c>
      <c r="F193" s="311">
        <f t="shared" si="10"/>
        <v>3312.2078298284023</v>
      </c>
      <c r="G193" s="312" t="s">
        <v>352</v>
      </c>
      <c r="H193" s="313">
        <f>IF(Entrada!$F$3="LEILÃO",10%,0)</f>
        <v>0.1</v>
      </c>
      <c r="I193" s="313">
        <v>0.18</v>
      </c>
      <c r="J193" s="294">
        <v>9.2499999999999999E-2</v>
      </c>
      <c r="K193" s="314">
        <v>40878</v>
      </c>
      <c r="L193" s="315">
        <v>2281.1817287999997</v>
      </c>
      <c r="M193" s="316">
        <v>1.4519701731833381</v>
      </c>
      <c r="N193" s="297">
        <v>1</v>
      </c>
      <c r="O193" s="317">
        <v>3.1300000000000001E-2</v>
      </c>
      <c r="P193" s="318" t="s">
        <v>368</v>
      </c>
    </row>
    <row r="194" spans="1:16" ht="13.5" thickBot="1" x14ac:dyDescent="0.25">
      <c r="A194" s="309" t="s">
        <v>214</v>
      </c>
      <c r="B194" s="310" t="s">
        <v>348</v>
      </c>
      <c r="C194" s="310" t="s">
        <v>384</v>
      </c>
      <c r="D194" s="310" t="s">
        <v>368</v>
      </c>
      <c r="E194" s="310" t="s">
        <v>58</v>
      </c>
      <c r="F194" s="311">
        <f t="shared" si="10"/>
        <v>3312.2078298284023</v>
      </c>
      <c r="G194" s="312" t="s">
        <v>352</v>
      </c>
      <c r="H194" s="313">
        <f>IF(Entrada!$F$3="LEILÃO",10%,0)</f>
        <v>0.1</v>
      </c>
      <c r="I194" s="313">
        <v>0.18</v>
      </c>
      <c r="J194" s="294">
        <v>9.2499999999999999E-2</v>
      </c>
      <c r="K194" s="314">
        <v>40878</v>
      </c>
      <c r="L194" s="315">
        <v>2281.1817287999997</v>
      </c>
      <c r="M194" s="316">
        <v>1.4519701731833381</v>
      </c>
      <c r="N194" s="297">
        <v>1</v>
      </c>
      <c r="O194" s="317">
        <v>3.1300000000000001E-2</v>
      </c>
      <c r="P194" s="318" t="s">
        <v>368</v>
      </c>
    </row>
    <row r="195" spans="1:16" ht="13.5" thickBot="1" x14ac:dyDescent="0.25">
      <c r="A195" s="309" t="s">
        <v>228</v>
      </c>
      <c r="B195" s="310" t="s">
        <v>348</v>
      </c>
      <c r="C195" s="310" t="s">
        <v>384</v>
      </c>
      <c r="D195" s="310" t="s">
        <v>368</v>
      </c>
      <c r="E195" s="310" t="s">
        <v>58</v>
      </c>
      <c r="F195" s="311">
        <f t="shared" si="10"/>
        <v>3312.2078298284023</v>
      </c>
      <c r="G195" s="312" t="s">
        <v>352</v>
      </c>
      <c r="H195" s="313">
        <f>IF(Entrada!$F$3="LEILÃO",10%,0)</f>
        <v>0.1</v>
      </c>
      <c r="I195" s="313">
        <v>0.18</v>
      </c>
      <c r="J195" s="294">
        <v>9.2499999999999999E-2</v>
      </c>
      <c r="K195" s="314">
        <v>40878</v>
      </c>
      <c r="L195" s="315">
        <v>2281.1817287999997</v>
      </c>
      <c r="M195" s="316">
        <v>1.4519701731833381</v>
      </c>
      <c r="N195" s="297">
        <v>1</v>
      </c>
      <c r="O195" s="317">
        <v>3.1300000000000001E-2</v>
      </c>
      <c r="P195" s="318" t="s">
        <v>368</v>
      </c>
    </row>
    <row r="196" spans="1:16" ht="13.5" thickBot="1" x14ac:dyDescent="0.25">
      <c r="A196" s="309" t="s">
        <v>216</v>
      </c>
      <c r="B196" s="310" t="s">
        <v>348</v>
      </c>
      <c r="C196" s="310" t="s">
        <v>384</v>
      </c>
      <c r="D196" s="310" t="s">
        <v>368</v>
      </c>
      <c r="E196" s="310" t="s">
        <v>58</v>
      </c>
      <c r="F196" s="311">
        <f t="shared" si="10"/>
        <v>3312.2078298284023</v>
      </c>
      <c r="G196" s="312" t="s">
        <v>352</v>
      </c>
      <c r="H196" s="313">
        <f>IF(Entrada!$F$3="LEILÃO",10%,0)</f>
        <v>0.1</v>
      </c>
      <c r="I196" s="313">
        <v>0.18</v>
      </c>
      <c r="J196" s="294">
        <v>9.2499999999999999E-2</v>
      </c>
      <c r="K196" s="314">
        <v>40878</v>
      </c>
      <c r="L196" s="315">
        <v>2281.1817287999997</v>
      </c>
      <c r="M196" s="316">
        <v>1.4519701731833381</v>
      </c>
      <c r="N196" s="297">
        <v>1</v>
      </c>
      <c r="O196" s="317">
        <v>3.1300000000000001E-2</v>
      </c>
      <c r="P196" s="318" t="s">
        <v>368</v>
      </c>
    </row>
    <row r="197" spans="1:16" ht="13.5" thickBot="1" x14ac:dyDescent="0.25">
      <c r="A197" s="309" t="s">
        <v>332</v>
      </c>
      <c r="B197" s="310" t="s">
        <v>348</v>
      </c>
      <c r="C197" s="310" t="s">
        <v>384</v>
      </c>
      <c r="D197" s="310" t="s">
        <v>368</v>
      </c>
      <c r="E197" s="310" t="s">
        <v>58</v>
      </c>
      <c r="F197" s="311">
        <f t="shared" si="10"/>
        <v>3312.2078298284023</v>
      </c>
      <c r="G197" s="312" t="s">
        <v>352</v>
      </c>
      <c r="H197" s="313">
        <f>IF(Entrada!$F$3="LEILÃO",10%,0)</f>
        <v>0.1</v>
      </c>
      <c r="I197" s="313">
        <v>0.18</v>
      </c>
      <c r="J197" s="294">
        <v>9.2499999999999999E-2</v>
      </c>
      <c r="K197" s="314">
        <v>40878</v>
      </c>
      <c r="L197" s="315">
        <v>2281.1817287999997</v>
      </c>
      <c r="M197" s="316">
        <v>1.4519701731833381</v>
      </c>
      <c r="N197" s="297">
        <v>1</v>
      </c>
      <c r="O197" s="317">
        <v>3.1300000000000001E-2</v>
      </c>
      <c r="P197" s="318" t="s">
        <v>368</v>
      </c>
    </row>
    <row r="198" spans="1:16" ht="13.5" thickBot="1" x14ac:dyDescent="0.25">
      <c r="A198" s="309" t="s">
        <v>533</v>
      </c>
      <c r="B198" s="310" t="s">
        <v>348</v>
      </c>
      <c r="C198" s="310" t="s">
        <v>384</v>
      </c>
      <c r="D198" s="310" t="s">
        <v>368</v>
      </c>
      <c r="E198" s="310" t="s">
        <v>58</v>
      </c>
      <c r="F198" s="311">
        <f t="shared" si="10"/>
        <v>3312.2078298284023</v>
      </c>
      <c r="G198" s="312" t="s">
        <v>352</v>
      </c>
      <c r="H198" s="313">
        <f>IF(Entrada!$F$3="LEILÃO",10%,0)</f>
        <v>0.1</v>
      </c>
      <c r="I198" s="313">
        <v>0.18</v>
      </c>
      <c r="J198" s="294">
        <v>9.2499999999999999E-2</v>
      </c>
      <c r="K198" s="314">
        <v>40878</v>
      </c>
      <c r="L198" s="315">
        <v>2281.1817287999997</v>
      </c>
      <c r="M198" s="316">
        <v>1.4519701731833381</v>
      </c>
      <c r="N198" s="297">
        <v>1</v>
      </c>
      <c r="O198" s="317">
        <v>3.1300000000000001E-2</v>
      </c>
      <c r="P198" s="318" t="s">
        <v>368</v>
      </c>
    </row>
    <row r="199" spans="1:16" ht="13.5" thickBot="1" x14ac:dyDescent="0.25">
      <c r="A199" s="309" t="s">
        <v>534</v>
      </c>
      <c r="B199" s="310" t="s">
        <v>348</v>
      </c>
      <c r="C199" s="310" t="s">
        <v>384</v>
      </c>
      <c r="D199" s="310" t="s">
        <v>368</v>
      </c>
      <c r="E199" s="310" t="s">
        <v>58</v>
      </c>
      <c r="F199" s="311">
        <f t="shared" si="10"/>
        <v>3312.2078298284023</v>
      </c>
      <c r="G199" s="312" t="s">
        <v>352</v>
      </c>
      <c r="H199" s="313">
        <f>IF(Entrada!$F$3="LEILÃO",10%,0)</f>
        <v>0.1</v>
      </c>
      <c r="I199" s="313">
        <v>0.18</v>
      </c>
      <c r="J199" s="294">
        <v>9.2499999999999999E-2</v>
      </c>
      <c r="K199" s="314">
        <v>40878</v>
      </c>
      <c r="L199" s="315">
        <v>2281.1817287999997</v>
      </c>
      <c r="M199" s="316">
        <v>1.4519701731833381</v>
      </c>
      <c r="N199" s="297">
        <v>1</v>
      </c>
      <c r="O199" s="317">
        <v>3.1300000000000001E-2</v>
      </c>
      <c r="P199" s="318" t="s">
        <v>368</v>
      </c>
    </row>
    <row r="200" spans="1:16" ht="13.5" thickBot="1" x14ac:dyDescent="0.25">
      <c r="A200" s="309" t="s">
        <v>535</v>
      </c>
      <c r="B200" s="310" t="s">
        <v>348</v>
      </c>
      <c r="C200" s="310" t="s">
        <v>384</v>
      </c>
      <c r="D200" s="310" t="s">
        <v>368</v>
      </c>
      <c r="E200" s="310" t="s">
        <v>58</v>
      </c>
      <c r="F200" s="311">
        <f t="shared" si="10"/>
        <v>3312.2078298284023</v>
      </c>
      <c r="G200" s="312" t="s">
        <v>352</v>
      </c>
      <c r="H200" s="313">
        <f>IF(Entrada!$F$3="LEILÃO",10%,0)</f>
        <v>0.1</v>
      </c>
      <c r="I200" s="313">
        <v>0.18</v>
      </c>
      <c r="J200" s="294">
        <v>9.2499999999999999E-2</v>
      </c>
      <c r="K200" s="314">
        <v>40878</v>
      </c>
      <c r="L200" s="315">
        <v>2281.1817287999997</v>
      </c>
      <c r="M200" s="316">
        <v>1.4519701731833381</v>
      </c>
      <c r="N200" s="297">
        <v>1</v>
      </c>
      <c r="O200" s="317">
        <v>3.1300000000000001E-2</v>
      </c>
      <c r="P200" s="318" t="s">
        <v>368</v>
      </c>
    </row>
    <row r="201" spans="1:16" ht="13.5" thickBot="1" x14ac:dyDescent="0.25">
      <c r="A201" s="309" t="s">
        <v>292</v>
      </c>
      <c r="B201" s="310" t="s">
        <v>348</v>
      </c>
      <c r="C201" s="310" t="s">
        <v>384</v>
      </c>
      <c r="D201" s="310" t="s">
        <v>368</v>
      </c>
      <c r="E201" s="310" t="s">
        <v>58</v>
      </c>
      <c r="F201" s="311">
        <f t="shared" si="10"/>
        <v>3312.2078298284023</v>
      </c>
      <c r="G201" s="312" t="s">
        <v>352</v>
      </c>
      <c r="H201" s="313">
        <f>IF(Entrada!$F$3="LEILÃO",10%,0)</f>
        <v>0.1</v>
      </c>
      <c r="I201" s="313">
        <v>0.18</v>
      </c>
      <c r="J201" s="294">
        <v>9.2499999999999999E-2</v>
      </c>
      <c r="K201" s="314">
        <v>40878</v>
      </c>
      <c r="L201" s="315">
        <v>2281.1817287999997</v>
      </c>
      <c r="M201" s="316">
        <v>1.4519701731833381</v>
      </c>
      <c r="N201" s="297">
        <v>1</v>
      </c>
      <c r="O201" s="317">
        <v>3.1300000000000001E-2</v>
      </c>
      <c r="P201" s="318" t="s">
        <v>368</v>
      </c>
    </row>
    <row r="202" spans="1:16" ht="13.5" thickBot="1" x14ac:dyDescent="0.25">
      <c r="A202" s="309" t="s">
        <v>245</v>
      </c>
      <c r="B202" s="310" t="s">
        <v>348</v>
      </c>
      <c r="C202" s="310" t="s">
        <v>384</v>
      </c>
      <c r="D202" s="310" t="s">
        <v>368</v>
      </c>
      <c r="E202" s="310" t="s">
        <v>58</v>
      </c>
      <c r="F202" s="311">
        <f t="shared" si="10"/>
        <v>3312.2078298284023</v>
      </c>
      <c r="G202" s="312" t="s">
        <v>352</v>
      </c>
      <c r="H202" s="313">
        <f>IF(Entrada!$F$3="LEILÃO",10%,0)</f>
        <v>0.1</v>
      </c>
      <c r="I202" s="313">
        <v>0.18</v>
      </c>
      <c r="J202" s="294">
        <v>9.2499999999999999E-2</v>
      </c>
      <c r="K202" s="314">
        <v>40878</v>
      </c>
      <c r="L202" s="315">
        <v>2281.1817287999997</v>
      </c>
      <c r="M202" s="316">
        <v>1.4519701731833381</v>
      </c>
      <c r="N202" s="297">
        <v>1</v>
      </c>
      <c r="O202" s="317">
        <v>3.1300000000000001E-2</v>
      </c>
      <c r="P202" s="318" t="s">
        <v>368</v>
      </c>
    </row>
    <row r="203" spans="1:16" ht="13.5" thickBot="1" x14ac:dyDescent="0.25">
      <c r="A203" s="309" t="s">
        <v>265</v>
      </c>
      <c r="B203" s="310" t="s">
        <v>348</v>
      </c>
      <c r="C203" s="310" t="s">
        <v>384</v>
      </c>
      <c r="D203" s="310" t="s">
        <v>368</v>
      </c>
      <c r="E203" s="310" t="s">
        <v>58</v>
      </c>
      <c r="F203" s="311">
        <f t="shared" si="10"/>
        <v>3312.2078298284023</v>
      </c>
      <c r="G203" s="312" t="s">
        <v>352</v>
      </c>
      <c r="H203" s="313">
        <f>IF(Entrada!$F$3="LEILÃO",10%,0)</f>
        <v>0.1</v>
      </c>
      <c r="I203" s="313">
        <v>0.18</v>
      </c>
      <c r="J203" s="294">
        <v>9.2499999999999999E-2</v>
      </c>
      <c r="K203" s="314">
        <v>40878</v>
      </c>
      <c r="L203" s="315">
        <v>2281.1817287999997</v>
      </c>
      <c r="M203" s="316">
        <v>1.4519701731833381</v>
      </c>
      <c r="N203" s="297">
        <v>1</v>
      </c>
      <c r="O203" s="317">
        <v>3.1300000000000001E-2</v>
      </c>
      <c r="P203" s="318" t="s">
        <v>368</v>
      </c>
    </row>
    <row r="204" spans="1:16" ht="13.5" thickBot="1" x14ac:dyDescent="0.25">
      <c r="A204" s="309" t="s">
        <v>536</v>
      </c>
      <c r="B204" s="310" t="s">
        <v>348</v>
      </c>
      <c r="C204" s="310" t="s">
        <v>382</v>
      </c>
      <c r="D204" s="310" t="s">
        <v>350</v>
      </c>
      <c r="E204" s="310" t="s">
        <v>9</v>
      </c>
      <c r="F204" s="311">
        <f>(L204*(1+H204)*(1+I204))*(1+J204)*N204</f>
        <v>32963.204537999998</v>
      </c>
      <c r="G204" s="312" t="s">
        <v>365</v>
      </c>
      <c r="H204" s="313">
        <f>IF(Entrada!$F$3="LEILÃO",10%,0)</f>
        <v>0.1</v>
      </c>
      <c r="I204" s="313">
        <v>0.18</v>
      </c>
      <c r="J204" s="294">
        <v>9.2499999999999999E-2</v>
      </c>
      <c r="K204" s="314">
        <v>42887</v>
      </c>
      <c r="L204" s="315">
        <v>23245.200000000001</v>
      </c>
      <c r="M204" s="316"/>
      <c r="N204" s="297">
        <v>1</v>
      </c>
      <c r="O204" s="317">
        <v>6.6699999999999995E-2</v>
      </c>
      <c r="P204" s="318" t="s">
        <v>350</v>
      </c>
    </row>
    <row r="205" spans="1:16" ht="13.5" thickBot="1" x14ac:dyDescent="0.25">
      <c r="A205" s="309" t="s">
        <v>284</v>
      </c>
      <c r="B205" s="310" t="s">
        <v>348</v>
      </c>
      <c r="C205" s="310" t="s">
        <v>113</v>
      </c>
      <c r="D205" s="310" t="s">
        <v>350</v>
      </c>
      <c r="E205" s="310" t="s">
        <v>9</v>
      </c>
      <c r="F205" s="311">
        <f>(L205*(1+H205)*(1+I205))*(1+J205)*N205</f>
        <v>0</v>
      </c>
      <c r="G205" s="312" t="s">
        <v>476</v>
      </c>
      <c r="H205" s="313">
        <f>IF(Entrada!$F$3="LEILÃO",10%,0)</f>
        <v>0.1</v>
      </c>
      <c r="I205" s="313">
        <v>0.18</v>
      </c>
      <c r="J205" s="294">
        <v>9.2499999999999999E-2</v>
      </c>
      <c r="K205" s="314">
        <v>42856</v>
      </c>
      <c r="L205" s="315">
        <v>0</v>
      </c>
      <c r="M205" s="316"/>
      <c r="N205" s="297">
        <v>1</v>
      </c>
      <c r="O205" s="317">
        <v>3.1300000000000001E-2</v>
      </c>
      <c r="P205" s="318" t="s">
        <v>350</v>
      </c>
    </row>
    <row r="206" spans="1:16" ht="13.5" thickBot="1" x14ac:dyDescent="0.25">
      <c r="A206" s="309" t="s">
        <v>285</v>
      </c>
      <c r="B206" s="310" t="s">
        <v>348</v>
      </c>
      <c r="C206" s="310" t="s">
        <v>113</v>
      </c>
      <c r="D206" s="310" t="s">
        <v>350</v>
      </c>
      <c r="E206" s="310" t="s">
        <v>9</v>
      </c>
      <c r="F206" s="311">
        <f t="shared" ref="F206:F219" si="11">(L206*(1+H206)*(1+I206))*(1+J206)*N206</f>
        <v>0</v>
      </c>
      <c r="G206" s="312" t="s">
        <v>476</v>
      </c>
      <c r="H206" s="313">
        <f>IF(Entrada!$F$3="LEILÃO",10%,0)</f>
        <v>0.1</v>
      </c>
      <c r="I206" s="313">
        <v>0.18</v>
      </c>
      <c r="J206" s="294">
        <v>9.2499999999999999E-2</v>
      </c>
      <c r="K206" s="314">
        <v>42856</v>
      </c>
      <c r="L206" s="315">
        <v>0</v>
      </c>
      <c r="M206" s="316"/>
      <c r="N206" s="297">
        <v>1</v>
      </c>
      <c r="O206" s="317">
        <v>3.1300000000000001E-2</v>
      </c>
      <c r="P206" s="318" t="s">
        <v>350</v>
      </c>
    </row>
    <row r="207" spans="1:16" ht="13.5" thickBot="1" x14ac:dyDescent="0.25">
      <c r="A207" s="309" t="s">
        <v>286</v>
      </c>
      <c r="B207" s="310" t="s">
        <v>348</v>
      </c>
      <c r="C207" s="310" t="s">
        <v>113</v>
      </c>
      <c r="D207" s="310" t="s">
        <v>350</v>
      </c>
      <c r="E207" s="310" t="s">
        <v>9</v>
      </c>
      <c r="F207" s="311">
        <f t="shared" si="11"/>
        <v>0</v>
      </c>
      <c r="G207" s="312" t="s">
        <v>476</v>
      </c>
      <c r="H207" s="313">
        <f>IF(Entrada!$F$3="LEILÃO",10%,0)</f>
        <v>0.1</v>
      </c>
      <c r="I207" s="313">
        <v>0.18</v>
      </c>
      <c r="J207" s="294">
        <v>9.2499999999999999E-2</v>
      </c>
      <c r="K207" s="314">
        <v>42856</v>
      </c>
      <c r="L207" s="315">
        <v>0</v>
      </c>
      <c r="M207" s="316"/>
      <c r="N207" s="297">
        <v>1</v>
      </c>
      <c r="O207" s="317">
        <v>3.1300000000000001E-2</v>
      </c>
      <c r="P207" s="318" t="s">
        <v>350</v>
      </c>
    </row>
    <row r="208" spans="1:16" ht="13.5" thickBot="1" x14ac:dyDescent="0.25">
      <c r="A208" s="309" t="s">
        <v>537</v>
      </c>
      <c r="B208" s="310" t="s">
        <v>348</v>
      </c>
      <c r="C208" s="310" t="s">
        <v>349</v>
      </c>
      <c r="D208" s="310" t="s">
        <v>350</v>
      </c>
      <c r="E208" s="310" t="s">
        <v>9</v>
      </c>
      <c r="F208" s="311">
        <f t="shared" si="11"/>
        <v>26792.920110000003</v>
      </c>
      <c r="G208" s="312" t="s">
        <v>365</v>
      </c>
      <c r="H208" s="313">
        <f>IF(Entrada!$F$3="LEILÃO",10%,0)</f>
        <v>0.1</v>
      </c>
      <c r="I208" s="313">
        <v>0.18</v>
      </c>
      <c r="J208" s="294">
        <v>9.2499999999999999E-2</v>
      </c>
      <c r="K208" s="314">
        <v>42887</v>
      </c>
      <c r="L208" s="315">
        <v>18894</v>
      </c>
      <c r="M208" s="316"/>
      <c r="N208" s="297">
        <v>1</v>
      </c>
      <c r="O208" s="317">
        <v>3.5700000000000003E-2</v>
      </c>
      <c r="P208" s="318" t="s">
        <v>350</v>
      </c>
    </row>
    <row r="209" spans="1:16" ht="13.5" thickBot="1" x14ac:dyDescent="0.25">
      <c r="A209" s="309" t="s">
        <v>538</v>
      </c>
      <c r="B209" s="310" t="s">
        <v>348</v>
      </c>
      <c r="C209" s="310" t="s">
        <v>382</v>
      </c>
      <c r="D209" s="310" t="s">
        <v>350</v>
      </c>
      <c r="E209" s="310" t="s">
        <v>34</v>
      </c>
      <c r="F209" s="311">
        <f t="shared" si="11"/>
        <v>42.215795049999997</v>
      </c>
      <c r="G209" s="312" t="s">
        <v>479</v>
      </c>
      <c r="H209" s="313">
        <f>IF(Entrada!$F$3="LEILÃO",10%,0)</f>
        <v>0.1</v>
      </c>
      <c r="I209" s="313">
        <v>0.18</v>
      </c>
      <c r="J209" s="294">
        <v>9.2499999999999999E-2</v>
      </c>
      <c r="K209" s="314">
        <v>42887</v>
      </c>
      <c r="L209" s="315">
        <v>29.77</v>
      </c>
      <c r="M209" s="316"/>
      <c r="N209" s="297">
        <v>1</v>
      </c>
      <c r="O209" s="317">
        <v>3.1300000000000001E-2</v>
      </c>
      <c r="P209" s="318" t="s">
        <v>350</v>
      </c>
    </row>
    <row r="210" spans="1:16" ht="13.5" thickBot="1" x14ac:dyDescent="0.25">
      <c r="A210" s="309" t="s">
        <v>539</v>
      </c>
      <c r="B210" s="310" t="s">
        <v>348</v>
      </c>
      <c r="C210" s="310" t="s">
        <v>382</v>
      </c>
      <c r="D210" s="310" t="s">
        <v>350</v>
      </c>
      <c r="E210" s="310" t="s">
        <v>34</v>
      </c>
      <c r="F210" s="311">
        <f t="shared" si="11"/>
        <v>42.215795049999997</v>
      </c>
      <c r="G210" s="312" t="s">
        <v>479</v>
      </c>
      <c r="H210" s="313">
        <f>IF(Entrada!$F$3="LEILÃO",10%,0)</f>
        <v>0.1</v>
      </c>
      <c r="I210" s="313">
        <v>0.18</v>
      </c>
      <c r="J210" s="294">
        <v>9.2499999999999999E-2</v>
      </c>
      <c r="K210" s="314">
        <v>42887</v>
      </c>
      <c r="L210" s="315">
        <v>29.77</v>
      </c>
      <c r="M210" s="316"/>
      <c r="N210" s="297">
        <v>1</v>
      </c>
      <c r="O210" s="317">
        <v>3.1300000000000001E-2</v>
      </c>
      <c r="P210" s="318" t="s">
        <v>350</v>
      </c>
    </row>
    <row r="211" spans="1:16" ht="13.5" thickBot="1" x14ac:dyDescent="0.25">
      <c r="A211" s="309" t="s">
        <v>540</v>
      </c>
      <c r="B211" s="310" t="s">
        <v>348</v>
      </c>
      <c r="C211" s="310" t="s">
        <v>382</v>
      </c>
      <c r="D211" s="310" t="s">
        <v>350</v>
      </c>
      <c r="E211" s="310" t="s">
        <v>34</v>
      </c>
      <c r="F211" s="311">
        <f t="shared" si="11"/>
        <v>42.215795049999997</v>
      </c>
      <c r="G211" s="312" t="s">
        <v>479</v>
      </c>
      <c r="H211" s="313">
        <f>IF(Entrada!$F$3="LEILÃO",10%,0)</f>
        <v>0.1</v>
      </c>
      <c r="I211" s="313">
        <v>0.18</v>
      </c>
      <c r="J211" s="294">
        <v>9.2499999999999999E-2</v>
      </c>
      <c r="K211" s="314">
        <v>42887</v>
      </c>
      <c r="L211" s="315">
        <v>29.77</v>
      </c>
      <c r="M211" s="316"/>
      <c r="N211" s="297">
        <v>1</v>
      </c>
      <c r="O211" s="317">
        <v>3.1300000000000001E-2</v>
      </c>
      <c r="P211" s="318" t="s">
        <v>350</v>
      </c>
    </row>
    <row r="212" spans="1:16" ht="13.5" thickBot="1" x14ac:dyDescent="0.25">
      <c r="A212" s="309" t="s">
        <v>541</v>
      </c>
      <c r="B212" s="310" t="s">
        <v>348</v>
      </c>
      <c r="C212" s="310" t="s">
        <v>382</v>
      </c>
      <c r="D212" s="310" t="s">
        <v>350</v>
      </c>
      <c r="E212" s="310" t="s">
        <v>34</v>
      </c>
      <c r="F212" s="311">
        <f t="shared" si="11"/>
        <v>42.215795049999997</v>
      </c>
      <c r="G212" s="312" t="s">
        <v>479</v>
      </c>
      <c r="H212" s="313">
        <f>IF(Entrada!$F$3="LEILÃO",10%,0)</f>
        <v>0.1</v>
      </c>
      <c r="I212" s="313">
        <v>0.18</v>
      </c>
      <c r="J212" s="294">
        <v>9.2499999999999999E-2</v>
      </c>
      <c r="K212" s="314">
        <v>42887</v>
      </c>
      <c r="L212" s="315">
        <v>29.77</v>
      </c>
      <c r="M212" s="316"/>
      <c r="N212" s="297">
        <v>1</v>
      </c>
      <c r="O212" s="317">
        <v>3.1300000000000001E-2</v>
      </c>
      <c r="P212" s="318" t="s">
        <v>350</v>
      </c>
    </row>
    <row r="213" spans="1:16" ht="13.5" thickBot="1" x14ac:dyDescent="0.25">
      <c r="A213" s="309" t="s">
        <v>243</v>
      </c>
      <c r="B213" s="310" t="s">
        <v>348</v>
      </c>
      <c r="C213" s="310" t="s">
        <v>382</v>
      </c>
      <c r="D213" s="310" t="s">
        <v>350</v>
      </c>
      <c r="E213" s="310" t="s">
        <v>34</v>
      </c>
      <c r="F213" s="311">
        <f t="shared" si="11"/>
        <v>42.215795049999997</v>
      </c>
      <c r="G213" s="312" t="s">
        <v>479</v>
      </c>
      <c r="H213" s="313">
        <f>IF(Entrada!$F$3="LEILÃO",10%,0)</f>
        <v>0.1</v>
      </c>
      <c r="I213" s="313">
        <v>0.18</v>
      </c>
      <c r="J213" s="294">
        <v>9.2499999999999999E-2</v>
      </c>
      <c r="K213" s="314">
        <v>42887</v>
      </c>
      <c r="L213" s="315">
        <v>29.77</v>
      </c>
      <c r="M213" s="316"/>
      <c r="N213" s="297">
        <v>1</v>
      </c>
      <c r="O213" s="317">
        <v>3.1300000000000001E-2</v>
      </c>
      <c r="P213" s="318" t="s">
        <v>350</v>
      </c>
    </row>
    <row r="214" spans="1:16" ht="13.5" thickBot="1" x14ac:dyDescent="0.25">
      <c r="A214" s="309" t="s">
        <v>244</v>
      </c>
      <c r="B214" s="310" t="s">
        <v>348</v>
      </c>
      <c r="C214" s="310" t="s">
        <v>382</v>
      </c>
      <c r="D214" s="310" t="s">
        <v>350</v>
      </c>
      <c r="E214" s="310" t="s">
        <v>34</v>
      </c>
      <c r="F214" s="311">
        <f t="shared" si="11"/>
        <v>42.215795049999997</v>
      </c>
      <c r="G214" s="312" t="s">
        <v>479</v>
      </c>
      <c r="H214" s="313">
        <f>IF(Entrada!$F$3="LEILÃO",10%,0)</f>
        <v>0.1</v>
      </c>
      <c r="I214" s="313">
        <v>0.18</v>
      </c>
      <c r="J214" s="294">
        <v>9.2499999999999999E-2</v>
      </c>
      <c r="K214" s="314">
        <v>42887</v>
      </c>
      <c r="L214" s="315">
        <v>29.77</v>
      </c>
      <c r="M214" s="316"/>
      <c r="N214" s="297">
        <v>1</v>
      </c>
      <c r="O214" s="317">
        <v>3.1300000000000001E-2</v>
      </c>
      <c r="P214" s="318" t="s">
        <v>350</v>
      </c>
    </row>
    <row r="215" spans="1:16" ht="13.5" thickBot="1" x14ac:dyDescent="0.25">
      <c r="A215" s="309" t="s">
        <v>287</v>
      </c>
      <c r="B215" s="310" t="s">
        <v>348</v>
      </c>
      <c r="C215" s="310" t="s">
        <v>382</v>
      </c>
      <c r="D215" s="310" t="s">
        <v>350</v>
      </c>
      <c r="E215" s="310" t="s">
        <v>34</v>
      </c>
      <c r="F215" s="311">
        <f t="shared" si="11"/>
        <v>42.215795049999997</v>
      </c>
      <c r="G215" s="312" t="s">
        <v>479</v>
      </c>
      <c r="H215" s="313">
        <f>IF(Entrada!$F$3="LEILÃO",10%,0)</f>
        <v>0.1</v>
      </c>
      <c r="I215" s="313">
        <v>0.18</v>
      </c>
      <c r="J215" s="294">
        <v>9.2499999999999999E-2</v>
      </c>
      <c r="K215" s="314">
        <v>42887</v>
      </c>
      <c r="L215" s="315">
        <v>29.77</v>
      </c>
      <c r="M215" s="316"/>
      <c r="N215" s="297">
        <v>1</v>
      </c>
      <c r="O215" s="317">
        <v>3.1300000000000001E-2</v>
      </c>
      <c r="P215" s="318" t="s">
        <v>350</v>
      </c>
    </row>
    <row r="216" spans="1:16" ht="13.5" thickBot="1" x14ac:dyDescent="0.25">
      <c r="A216" s="309" t="s">
        <v>288</v>
      </c>
      <c r="B216" s="310" t="s">
        <v>348</v>
      </c>
      <c r="C216" s="310" t="s">
        <v>382</v>
      </c>
      <c r="D216" s="310" t="s">
        <v>350</v>
      </c>
      <c r="E216" s="310" t="s">
        <v>34</v>
      </c>
      <c r="F216" s="311">
        <f t="shared" si="11"/>
        <v>42.215795049999997</v>
      </c>
      <c r="G216" s="312" t="s">
        <v>479</v>
      </c>
      <c r="H216" s="313">
        <f>IF(Entrada!$F$3="LEILÃO",10%,0)</f>
        <v>0.1</v>
      </c>
      <c r="I216" s="313">
        <v>0.18</v>
      </c>
      <c r="J216" s="294">
        <v>9.2499999999999999E-2</v>
      </c>
      <c r="K216" s="314">
        <v>42887</v>
      </c>
      <c r="L216" s="315">
        <v>29.77</v>
      </c>
      <c r="M216" s="316"/>
      <c r="N216" s="297">
        <v>1</v>
      </c>
      <c r="O216" s="317">
        <v>3.1300000000000001E-2</v>
      </c>
      <c r="P216" s="318" t="s">
        <v>350</v>
      </c>
    </row>
    <row r="217" spans="1:16" ht="13.5" thickBot="1" x14ac:dyDescent="0.25">
      <c r="A217" s="309" t="s">
        <v>289</v>
      </c>
      <c r="B217" s="310" t="s">
        <v>348</v>
      </c>
      <c r="C217" s="310" t="s">
        <v>382</v>
      </c>
      <c r="D217" s="310" t="s">
        <v>350</v>
      </c>
      <c r="E217" s="310" t="s">
        <v>34</v>
      </c>
      <c r="F217" s="311">
        <f t="shared" si="11"/>
        <v>42.215795049999997</v>
      </c>
      <c r="G217" s="312" t="s">
        <v>479</v>
      </c>
      <c r="H217" s="313">
        <f>IF(Entrada!$F$3="LEILÃO",10%,0)</f>
        <v>0.1</v>
      </c>
      <c r="I217" s="313">
        <v>0.18</v>
      </c>
      <c r="J217" s="294">
        <v>9.2499999999999999E-2</v>
      </c>
      <c r="K217" s="314">
        <v>42887</v>
      </c>
      <c r="L217" s="315">
        <v>29.77</v>
      </c>
      <c r="M217" s="316"/>
      <c r="N217" s="297">
        <v>1</v>
      </c>
      <c r="O217" s="317">
        <v>3.1300000000000001E-2</v>
      </c>
      <c r="P217" s="318" t="s">
        <v>350</v>
      </c>
    </row>
    <row r="218" spans="1:16" ht="13.5" thickBot="1" x14ac:dyDescent="0.25">
      <c r="A218" s="309" t="s">
        <v>542</v>
      </c>
      <c r="B218" s="310" t="s">
        <v>348</v>
      </c>
      <c r="C218" s="310" t="s">
        <v>382</v>
      </c>
      <c r="D218" s="310" t="s">
        <v>350</v>
      </c>
      <c r="E218" s="310" t="s">
        <v>34</v>
      </c>
      <c r="F218" s="311">
        <f t="shared" si="11"/>
        <v>42.215795049999997</v>
      </c>
      <c r="G218" s="312" t="s">
        <v>479</v>
      </c>
      <c r="H218" s="313">
        <f>IF(Entrada!$F$3="LEILÃO",10%,0)</f>
        <v>0.1</v>
      </c>
      <c r="I218" s="313">
        <v>0.18</v>
      </c>
      <c r="J218" s="294">
        <v>9.2499999999999999E-2</v>
      </c>
      <c r="K218" s="314">
        <v>42887</v>
      </c>
      <c r="L218" s="315">
        <v>29.77</v>
      </c>
      <c r="M218" s="316"/>
      <c r="N218" s="297">
        <v>1</v>
      </c>
      <c r="O218" s="317">
        <v>3.1300000000000001E-2</v>
      </c>
      <c r="P218" s="318" t="s">
        <v>350</v>
      </c>
    </row>
    <row r="219" spans="1:16" ht="13.5" thickBot="1" x14ac:dyDescent="0.25">
      <c r="A219" s="309" t="s">
        <v>543</v>
      </c>
      <c r="B219" s="310" t="s">
        <v>348</v>
      </c>
      <c r="C219" s="310" t="s">
        <v>382</v>
      </c>
      <c r="D219" s="310" t="s">
        <v>350</v>
      </c>
      <c r="E219" s="310" t="s">
        <v>34</v>
      </c>
      <c r="F219" s="311">
        <f t="shared" si="11"/>
        <v>42.215795049999997</v>
      </c>
      <c r="G219" s="312" t="s">
        <v>479</v>
      </c>
      <c r="H219" s="313">
        <f>IF(Entrada!$F$3="LEILÃO",10%,0)</f>
        <v>0.1</v>
      </c>
      <c r="I219" s="313">
        <v>0.18</v>
      </c>
      <c r="J219" s="294">
        <v>9.2499999999999999E-2</v>
      </c>
      <c r="K219" s="314">
        <v>42887</v>
      </c>
      <c r="L219" s="315">
        <v>29.77</v>
      </c>
      <c r="M219" s="316"/>
      <c r="N219" s="297">
        <v>1</v>
      </c>
      <c r="O219" s="317">
        <v>3.1300000000000001E-2</v>
      </c>
      <c r="P219" s="318" t="s">
        <v>350</v>
      </c>
    </row>
    <row r="220" spans="1:16" ht="23.25" thickBot="1" x14ac:dyDescent="0.25">
      <c r="A220" s="309" t="s">
        <v>240</v>
      </c>
      <c r="B220" s="310" t="s">
        <v>348</v>
      </c>
      <c r="C220" s="310" t="s">
        <v>113</v>
      </c>
      <c r="D220" s="310" t="s">
        <v>350</v>
      </c>
      <c r="E220" s="310" t="s">
        <v>9</v>
      </c>
      <c r="F220" s="311">
        <f>(L220*(1+H220)*(1+I220))*(1+J220)*N220</f>
        <v>0</v>
      </c>
      <c r="G220" s="312" t="s">
        <v>353</v>
      </c>
      <c r="H220" s="313">
        <f>IF(Entrada!$F$3="LEILÃO",10%,0)</f>
        <v>0.1</v>
      </c>
      <c r="I220" s="313">
        <v>0.18</v>
      </c>
      <c r="J220" s="294">
        <v>9.2499999999999999E-2</v>
      </c>
      <c r="K220" s="314">
        <v>42856</v>
      </c>
      <c r="L220" s="315">
        <v>0</v>
      </c>
      <c r="M220" s="316"/>
      <c r="N220" s="297">
        <v>1</v>
      </c>
      <c r="O220" s="317">
        <v>3.3300000000000003E-2</v>
      </c>
      <c r="P220" s="318" t="s">
        <v>350</v>
      </c>
    </row>
    <row r="221" spans="1:16" ht="13.5" thickBot="1" x14ac:dyDescent="0.25">
      <c r="A221" s="309" t="s">
        <v>544</v>
      </c>
      <c r="B221" s="310" t="s">
        <v>348</v>
      </c>
      <c r="C221" s="310" t="s">
        <v>382</v>
      </c>
      <c r="D221" s="310"/>
      <c r="E221" s="310"/>
      <c r="F221" s="311">
        <v>0</v>
      </c>
      <c r="G221" s="312">
        <v>0</v>
      </c>
      <c r="H221" s="313">
        <v>0</v>
      </c>
      <c r="I221" s="313">
        <v>0</v>
      </c>
      <c r="J221" s="294">
        <v>9.2499999999999999E-2</v>
      </c>
      <c r="K221" s="314"/>
      <c r="L221" s="315"/>
      <c r="M221" s="316"/>
      <c r="N221" s="297">
        <v>1</v>
      </c>
      <c r="O221" s="317"/>
      <c r="P221" s="318"/>
    </row>
    <row r="222" spans="1:16" ht="13.5" thickBot="1" x14ac:dyDescent="0.25">
      <c r="A222" s="319" t="s">
        <v>545</v>
      </c>
      <c r="B222" s="310" t="s">
        <v>348</v>
      </c>
      <c r="C222" s="310" t="s">
        <v>401</v>
      </c>
      <c r="D222" s="310" t="s">
        <v>350</v>
      </c>
      <c r="E222" s="310" t="s">
        <v>386</v>
      </c>
      <c r="F222" s="311">
        <f>(L222*(1+H222)*(1+I222))*(1+J222)*N222</f>
        <v>248.62933645000004</v>
      </c>
      <c r="G222" s="320" t="s">
        <v>352</v>
      </c>
      <c r="H222" s="313">
        <f>IF(Entrada!$F$3="LEILÃO",10%,0)</f>
        <v>0.1</v>
      </c>
      <c r="I222" s="313">
        <v>0.18</v>
      </c>
      <c r="J222" s="294">
        <v>9.2499999999999999E-2</v>
      </c>
      <c r="K222" s="314">
        <v>42887</v>
      </c>
      <c r="L222" s="315">
        <v>175.33</v>
      </c>
      <c r="M222" s="316"/>
      <c r="N222" s="297">
        <v>1</v>
      </c>
      <c r="O222" s="317">
        <v>3.3300000000000003E-2</v>
      </c>
      <c r="P222" s="318" t="s">
        <v>350</v>
      </c>
    </row>
  </sheetData>
  <autoFilter ref="A1:K130" xr:uid="{00000000-0009-0000-0000-000012000000}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39">
    <tabColor theme="3"/>
  </sheetPr>
  <dimension ref="A2:AY224"/>
  <sheetViews>
    <sheetView zoomScale="70" zoomScaleNormal="70" workbookViewId="0"/>
  </sheetViews>
  <sheetFormatPr defaultColWidth="9.140625" defaultRowHeight="12.75" x14ac:dyDescent="0.2"/>
  <cols>
    <col min="1" max="1" width="9.140625" style="342"/>
    <col min="2" max="2" width="49.28515625" style="342" bestFit="1" customWidth="1"/>
    <col min="3" max="3" width="10.140625" style="342" bestFit="1" customWidth="1"/>
    <col min="4" max="4" width="13.28515625" style="342" bestFit="1" customWidth="1"/>
    <col min="5" max="5" width="13.85546875" style="342" bestFit="1" customWidth="1"/>
    <col min="6" max="6" width="10.140625" style="342" customWidth="1"/>
    <col min="7" max="7" width="10.5703125" style="342" bestFit="1" customWidth="1"/>
    <col min="8" max="8" width="81.5703125" style="342" customWidth="1"/>
    <col min="9" max="9" width="33.42578125" style="342" customWidth="1"/>
    <col min="10" max="12" width="13.85546875" style="342" bestFit="1" customWidth="1"/>
    <col min="13" max="13" width="10.42578125" style="342" bestFit="1" customWidth="1"/>
    <col min="14" max="14" width="10.42578125" style="342" customWidth="1"/>
    <col min="15" max="15" width="8.28515625" style="342" bestFit="1" customWidth="1"/>
    <col min="16" max="16" width="8.7109375" style="342" bestFit="1" customWidth="1"/>
    <col min="17" max="17" width="63.42578125" style="342" customWidth="1"/>
    <col min="18" max="22" width="9.140625" style="342"/>
    <col min="23" max="33" width="9.140625" style="342" customWidth="1"/>
    <col min="34" max="16384" width="9.140625" style="342"/>
  </cols>
  <sheetData>
    <row r="2" spans="1:51" ht="15" x14ac:dyDescent="0.25">
      <c r="B2" s="343"/>
      <c r="S2" s="403" t="s">
        <v>0</v>
      </c>
      <c r="T2" s="403"/>
    </row>
    <row r="3" spans="1:51" ht="15" x14ac:dyDescent="0.25">
      <c r="J3" s="372" t="s">
        <v>546</v>
      </c>
      <c r="L3" s="372"/>
      <c r="M3" s="372"/>
      <c r="N3" s="372" t="s">
        <v>547</v>
      </c>
      <c r="S3" s="371">
        <f>S5+31</f>
        <v>42918</v>
      </c>
      <c r="T3" s="373">
        <f>T5+31</f>
        <v>46023</v>
      </c>
      <c r="W3" s="344">
        <f>W5+31</f>
        <v>39234</v>
      </c>
      <c r="Z3" s="344">
        <f>Z5+31</f>
        <v>40909</v>
      </c>
      <c r="AC3" s="344">
        <f>AC5+31</f>
        <v>42522</v>
      </c>
      <c r="AF3" s="344">
        <f>AF5+31</f>
        <v>42887</v>
      </c>
      <c r="AI3" s="344">
        <v>43983</v>
      </c>
      <c r="AL3" s="374">
        <v>44256</v>
      </c>
      <c r="AM3" s="357"/>
      <c r="AO3" s="373">
        <f>AO5+31</f>
        <v>44624</v>
      </c>
      <c r="AR3" s="373">
        <f>AR5+31</f>
        <v>44989</v>
      </c>
      <c r="AU3" s="373">
        <v>45383</v>
      </c>
      <c r="AX3" s="373">
        <f>AX5+31</f>
        <v>45658</v>
      </c>
    </row>
    <row r="4" spans="1:51" ht="15" x14ac:dyDescent="0.25">
      <c r="A4" s="364" t="s">
        <v>1</v>
      </c>
      <c r="B4" s="366" t="s">
        <v>548</v>
      </c>
      <c r="C4" s="364" t="s">
        <v>3</v>
      </c>
      <c r="D4" s="345" t="s">
        <v>4</v>
      </c>
      <c r="E4" s="345" t="s">
        <v>5</v>
      </c>
      <c r="F4" s="357"/>
      <c r="J4" s="372" t="s">
        <v>549</v>
      </c>
      <c r="K4" s="372" t="s">
        <v>550</v>
      </c>
      <c r="L4" s="372" t="s">
        <v>551</v>
      </c>
      <c r="M4" s="372" t="s">
        <v>552</v>
      </c>
      <c r="N4" s="372" t="s">
        <v>553</v>
      </c>
      <c r="S4" s="344" t="s">
        <v>7</v>
      </c>
      <c r="T4" s="344"/>
      <c r="AL4" s="357"/>
      <c r="AM4" s="357"/>
      <c r="AO4" s="374"/>
      <c r="AR4" s="374"/>
      <c r="AU4" s="374"/>
      <c r="AX4" s="374"/>
    </row>
    <row r="5" spans="1:51" ht="15" x14ac:dyDescent="0.25">
      <c r="A5" s="365">
        <v>1</v>
      </c>
      <c r="B5" s="366" t="s">
        <v>347</v>
      </c>
      <c r="C5" s="365" t="s">
        <v>351</v>
      </c>
      <c r="D5" s="348">
        <v>12</v>
      </c>
      <c r="E5" s="341">
        <v>0</v>
      </c>
      <c r="F5" s="357"/>
      <c r="G5" s="350" t="s">
        <v>4</v>
      </c>
      <c r="H5" s="350" t="s">
        <v>2</v>
      </c>
      <c r="I5" s="350" t="s">
        <v>10</v>
      </c>
      <c r="J5" s="350" t="s">
        <v>11</v>
      </c>
      <c r="K5" s="350" t="s">
        <v>12</v>
      </c>
      <c r="L5" s="350" t="s">
        <v>13</v>
      </c>
      <c r="M5" s="350" t="s">
        <v>14</v>
      </c>
      <c r="N5" s="350" t="s">
        <v>554</v>
      </c>
      <c r="P5" s="350" t="s">
        <v>15</v>
      </c>
      <c r="Q5" s="350" t="s">
        <v>2</v>
      </c>
      <c r="R5" s="350" t="s">
        <v>16</v>
      </c>
      <c r="S5" s="344">
        <v>42887</v>
      </c>
      <c r="T5" s="374">
        <v>45992</v>
      </c>
      <c r="U5" s="350" t="s">
        <v>17</v>
      </c>
      <c r="W5" s="344">
        <v>39203</v>
      </c>
      <c r="X5" s="350" t="s">
        <v>17</v>
      </c>
      <c r="Z5" s="344">
        <v>40878</v>
      </c>
      <c r="AA5" s="350" t="s">
        <v>17</v>
      </c>
      <c r="AC5" s="344">
        <v>42491</v>
      </c>
      <c r="AD5" s="350" t="s">
        <v>17</v>
      </c>
      <c r="AF5" s="344">
        <v>42856</v>
      </c>
      <c r="AG5" s="350" t="s">
        <v>17</v>
      </c>
      <c r="AI5" s="344">
        <v>43952</v>
      </c>
      <c r="AJ5" s="350" t="s">
        <v>17</v>
      </c>
      <c r="AL5" s="374">
        <v>44228</v>
      </c>
      <c r="AM5" s="350" t="s">
        <v>17</v>
      </c>
      <c r="AO5" s="374">
        <v>44593</v>
      </c>
      <c r="AP5" s="350" t="s">
        <v>17</v>
      </c>
      <c r="AR5" s="374">
        <v>44958</v>
      </c>
      <c r="AS5" s="350" t="s">
        <v>17</v>
      </c>
      <c r="AU5" s="374">
        <v>45352</v>
      </c>
      <c r="AV5" s="350" t="s">
        <v>17</v>
      </c>
      <c r="AX5" s="374">
        <v>45627</v>
      </c>
      <c r="AY5" s="350" t="s">
        <v>17</v>
      </c>
    </row>
    <row r="6" spans="1:51" ht="15" x14ac:dyDescent="0.25">
      <c r="A6" s="365">
        <v>2</v>
      </c>
      <c r="B6" s="366" t="s">
        <v>57</v>
      </c>
      <c r="C6" s="365" t="s">
        <v>9</v>
      </c>
      <c r="D6" s="348">
        <v>10</v>
      </c>
      <c r="E6" s="341">
        <v>0</v>
      </c>
      <c r="F6" s="357"/>
      <c r="G6" s="351">
        <v>1</v>
      </c>
      <c r="H6" s="352" t="s">
        <v>555</v>
      </c>
      <c r="I6" s="352" t="s">
        <v>20</v>
      </c>
      <c r="J6" s="352">
        <f>0.3*U6+0.7*U9</f>
        <v>2.1483140446354128</v>
      </c>
      <c r="K6" s="352">
        <f>0.3*X6+0.7*X9</f>
        <v>3.328995870711724</v>
      </c>
      <c r="L6" s="352">
        <f>0.3*AA6+0.7*AA9</f>
        <v>2.8568323047244615</v>
      </c>
      <c r="M6" s="352"/>
      <c r="N6" s="352">
        <f>0.3*AG6+0.7*AG9</f>
        <v>2.1290257973782527</v>
      </c>
      <c r="P6" s="353">
        <v>1</v>
      </c>
      <c r="Q6" s="354"/>
      <c r="R6" s="355" t="s">
        <v>21</v>
      </c>
      <c r="S6" s="356">
        <v>637.07899999999995</v>
      </c>
      <c r="T6" s="356">
        <v>1167.239</v>
      </c>
      <c r="U6" s="356">
        <f>T6/S6</f>
        <v>1.8321730899935489</v>
      </c>
      <c r="V6" s="356"/>
      <c r="W6" s="356">
        <v>347.42099999999999</v>
      </c>
      <c r="X6" s="356">
        <f>T6/W6</f>
        <v>3.3597249446636792</v>
      </c>
      <c r="Y6" s="356"/>
      <c r="Z6" s="356">
        <v>465.58600000000001</v>
      </c>
      <c r="AA6" s="356">
        <f>T6/Z6</f>
        <v>2.5070319983848313</v>
      </c>
      <c r="AB6" s="356"/>
      <c r="AC6" s="356">
        <v>636.46799999999996</v>
      </c>
      <c r="AD6" s="356">
        <f>T6/AC6</f>
        <v>1.8339319494460053</v>
      </c>
      <c r="AE6" s="356"/>
      <c r="AF6" s="356">
        <v>643.26</v>
      </c>
      <c r="AG6" s="356">
        <f>T6/AF6</f>
        <v>1.8145679818424898</v>
      </c>
      <c r="AI6" s="342">
        <v>772.84300000000201</v>
      </c>
      <c r="AJ6" s="342">
        <f>$T6/AI6</f>
        <v>1.5103183958449478</v>
      </c>
      <c r="AL6" s="342">
        <v>977.13300000000004</v>
      </c>
      <c r="AM6" s="342">
        <f>$T6/AL6</f>
        <v>1.1945548865916922</v>
      </c>
      <c r="AO6" s="357">
        <v>977.13300000000004</v>
      </c>
      <c r="AP6" s="357">
        <f>$T6/AO6</f>
        <v>1.1945548865916922</v>
      </c>
      <c r="AR6" s="357">
        <v>1144.271</v>
      </c>
      <c r="AS6" s="357">
        <f>$T6/AR6</f>
        <v>1.0200721682188922</v>
      </c>
      <c r="AU6" s="357">
        <v>1094.7629999999999</v>
      </c>
      <c r="AV6" s="357">
        <f>$T6/AU6</f>
        <v>1.066202456604763</v>
      </c>
      <c r="AX6" s="357">
        <v>1181.4069999999999</v>
      </c>
      <c r="AY6" s="357">
        <f>$T6/AX6</f>
        <v>0.98800751984709767</v>
      </c>
    </row>
    <row r="7" spans="1:51" ht="15" x14ac:dyDescent="0.25">
      <c r="A7" s="365">
        <v>3</v>
      </c>
      <c r="B7" s="366" t="s">
        <v>177</v>
      </c>
      <c r="C7" s="365" t="s">
        <v>9</v>
      </c>
      <c r="D7" s="348">
        <v>10</v>
      </c>
      <c r="E7" s="341">
        <v>0</v>
      </c>
      <c r="F7" s="357"/>
      <c r="G7" s="351">
        <v>2</v>
      </c>
      <c r="H7" s="352" t="s">
        <v>23</v>
      </c>
      <c r="I7" s="352" t="s">
        <v>24</v>
      </c>
      <c r="J7" s="352">
        <f>0.9*U10+0.1*U7</f>
        <v>2.3487030918459628</v>
      </c>
      <c r="K7" s="352">
        <f>0.9*X10+0.1*X7</f>
        <v>3.2863005303970256</v>
      </c>
      <c r="L7" s="352">
        <f>0.9*AA10+0.1*AA7</f>
        <v>3.4567824325141019</v>
      </c>
      <c r="M7" s="352"/>
      <c r="N7" s="352">
        <f>0.9*AG10+0.1*AG7</f>
        <v>2.3791010071825576</v>
      </c>
      <c r="P7" s="353">
        <v>2</v>
      </c>
      <c r="Q7" s="354"/>
      <c r="R7" s="355" t="s">
        <v>25</v>
      </c>
      <c r="S7" s="356">
        <v>580.89800000000002</v>
      </c>
      <c r="T7" s="356">
        <v>1123.348</v>
      </c>
      <c r="U7" s="356">
        <f t="shared" ref="U7:U19" si="0">T7/S7</f>
        <v>1.9338128208394587</v>
      </c>
      <c r="V7" s="356"/>
      <c r="W7" s="356">
        <v>345.72399999999999</v>
      </c>
      <c r="X7" s="356">
        <f t="shared" ref="X7:X19" si="1">T7/W7</f>
        <v>3.2492624174196756</v>
      </c>
      <c r="Y7" s="356"/>
      <c r="Z7" s="356">
        <v>441.29300000000001</v>
      </c>
      <c r="AA7" s="356">
        <f t="shared" ref="AA7:AA19" si="2">T7/Z7</f>
        <v>2.5455830933189514</v>
      </c>
      <c r="AB7" s="356"/>
      <c r="AC7" s="356">
        <v>570.62400000000002</v>
      </c>
      <c r="AD7" s="356">
        <f t="shared" ref="AD7:AD19" si="3">T7/AC7</f>
        <v>1.9686308322117541</v>
      </c>
      <c r="AE7" s="356"/>
      <c r="AF7" s="356">
        <v>587.13699999999994</v>
      </c>
      <c r="AG7" s="356">
        <f t="shared" ref="AG7:AG19" si="4">T7/AF7</f>
        <v>1.9132638549435652</v>
      </c>
      <c r="AI7" s="342">
        <v>723.08600000000001</v>
      </c>
      <c r="AJ7" s="342">
        <f t="shared" ref="AJ7:AJ19" si="5">$T7/AI7</f>
        <v>1.5535468810072384</v>
      </c>
      <c r="AL7" s="342">
        <v>963.245</v>
      </c>
      <c r="AM7" s="342">
        <f t="shared" ref="AM7:AM19" si="6">$T7/AL7</f>
        <v>1.1662121267175016</v>
      </c>
      <c r="AO7" s="357">
        <v>963.245</v>
      </c>
      <c r="AP7" s="357">
        <f t="shared" ref="AP7:AP19" si="7">$T7/AO7</f>
        <v>1.1662121267175016</v>
      </c>
      <c r="AR7" s="357">
        <v>1135.1130000000001</v>
      </c>
      <c r="AS7" s="357">
        <f t="shared" ref="AS7:AS19" si="8">$T7/AR7</f>
        <v>0.9896353931282611</v>
      </c>
      <c r="AU7" s="357">
        <v>1073.3150000000001</v>
      </c>
      <c r="AV7" s="357">
        <f t="shared" ref="AV7:AV19" si="9">$T7/AU7</f>
        <v>1.0466153924989401</v>
      </c>
      <c r="AX7" s="357">
        <v>1152.367</v>
      </c>
      <c r="AY7" s="357">
        <f t="shared" ref="AY7:AY19" si="10">$T7/AX7</f>
        <v>0.97481791825000197</v>
      </c>
    </row>
    <row r="8" spans="1:51" ht="15" x14ac:dyDescent="0.25">
      <c r="A8" s="365">
        <v>4</v>
      </c>
      <c r="B8" s="366" t="s">
        <v>354</v>
      </c>
      <c r="C8" s="365" t="s">
        <v>9</v>
      </c>
      <c r="D8" s="348">
        <v>6</v>
      </c>
      <c r="E8" s="341">
        <v>0</v>
      </c>
      <c r="F8" s="357"/>
      <c r="G8" s="351">
        <v>3</v>
      </c>
      <c r="H8" s="352" t="s">
        <v>27</v>
      </c>
      <c r="I8" s="352" t="s">
        <v>28</v>
      </c>
      <c r="J8" s="352">
        <f>0.7*U10+0.2*U9+0.1*U7</f>
        <v>2.3265032947158679</v>
      </c>
      <c r="K8" s="352">
        <f>0.7*X10+0.2*X9+0.1*X7</f>
        <v>3.2913826086582372</v>
      </c>
      <c r="L8" s="352">
        <f>0.7*AA10+0.2*AA9+0.1*AA7</f>
        <v>3.3465264161523769</v>
      </c>
      <c r="M8" s="352"/>
      <c r="N8" s="352">
        <f>0.7*AG10+0.2*AG9+0.1*AG7</f>
        <v>2.3456875555511969</v>
      </c>
      <c r="P8" s="353">
        <v>3</v>
      </c>
      <c r="Q8" s="354"/>
      <c r="R8" s="355" t="s">
        <v>29</v>
      </c>
      <c r="S8" s="356">
        <v>163.446</v>
      </c>
      <c r="T8" s="356">
        <v>319.50200000000001</v>
      </c>
      <c r="U8" s="356">
        <f t="shared" si="0"/>
        <v>1.9547862902732402</v>
      </c>
      <c r="V8" s="356"/>
      <c r="W8" s="356">
        <v>96.186000000000007</v>
      </c>
      <c r="X8" s="356">
        <f t="shared" si="1"/>
        <v>3.3217100201692551</v>
      </c>
      <c r="Y8" s="356"/>
      <c r="Z8" s="356">
        <v>148.85</v>
      </c>
      <c r="AA8" s="356">
        <f t="shared" si="2"/>
        <v>2.1464696002687269</v>
      </c>
      <c r="AB8" s="356"/>
      <c r="AC8" s="356">
        <v>166.49299999999999</v>
      </c>
      <c r="AD8" s="356">
        <f t="shared" si="3"/>
        <v>1.9190116100977219</v>
      </c>
      <c r="AE8" s="356"/>
      <c r="AF8" s="356">
        <v>162.773</v>
      </c>
      <c r="AG8" s="356">
        <f t="shared" si="4"/>
        <v>1.9628685347078447</v>
      </c>
      <c r="AI8" s="342">
        <v>169.488</v>
      </c>
      <c r="AJ8" s="342">
        <f t="shared" si="5"/>
        <v>1.8851010101010102</v>
      </c>
      <c r="AL8" s="342">
        <v>196.827</v>
      </c>
      <c r="AM8" s="342">
        <f t="shared" si="6"/>
        <v>1.6232630685830705</v>
      </c>
      <c r="AO8" s="357">
        <v>184.32499999999999</v>
      </c>
      <c r="AP8" s="357">
        <f t="shared" si="7"/>
        <v>1.7333622677336229</v>
      </c>
      <c r="AR8" s="357">
        <v>270.60500000000002</v>
      </c>
      <c r="AS8" s="357">
        <f t="shared" si="8"/>
        <v>1.1806951091073705</v>
      </c>
      <c r="AU8" s="357">
        <v>299.86</v>
      </c>
      <c r="AV8" s="357">
        <f t="shared" si="9"/>
        <v>1.0655039018208496</v>
      </c>
      <c r="AX8" s="357">
        <v>312.66699999999997</v>
      </c>
      <c r="AY8" s="357">
        <f t="shared" si="10"/>
        <v>1.0218603178461432</v>
      </c>
    </row>
    <row r="9" spans="1:51" ht="15" x14ac:dyDescent="0.25">
      <c r="A9" s="365">
        <v>5</v>
      </c>
      <c r="B9" s="366" t="s">
        <v>357</v>
      </c>
      <c r="C9" s="365" t="s">
        <v>9</v>
      </c>
      <c r="D9" s="348">
        <v>6</v>
      </c>
      <c r="E9" s="341">
        <v>0</v>
      </c>
      <c r="F9" s="357"/>
      <c r="G9" s="351">
        <v>4</v>
      </c>
      <c r="H9" s="352" t="s">
        <v>556</v>
      </c>
      <c r="I9" s="352" t="s">
        <v>32</v>
      </c>
      <c r="J9" s="352">
        <f>U9</f>
        <v>2.2838030251962116</v>
      </c>
      <c r="K9" s="352">
        <f>X9</f>
        <v>3.3158262675894576</v>
      </c>
      <c r="L9" s="352">
        <f>AA9</f>
        <v>3.0067467217271604</v>
      </c>
      <c r="M9" s="352"/>
      <c r="N9" s="352">
        <f>AG9</f>
        <v>2.2637934326078657</v>
      </c>
      <c r="P9" s="353">
        <v>4</v>
      </c>
      <c r="Q9" s="354"/>
      <c r="R9" s="355" t="s">
        <v>32</v>
      </c>
      <c r="S9" s="356">
        <v>145.37899999999999</v>
      </c>
      <c r="T9" s="356">
        <v>332.017</v>
      </c>
      <c r="U9" s="356">
        <f t="shared" si="0"/>
        <v>2.2838030251962116</v>
      </c>
      <c r="V9" s="356"/>
      <c r="W9" s="356">
        <v>100.131</v>
      </c>
      <c r="X9" s="356">
        <f t="shared" si="1"/>
        <v>3.3158262675894576</v>
      </c>
      <c r="Y9" s="356"/>
      <c r="Z9" s="356">
        <v>110.42400000000001</v>
      </c>
      <c r="AA9" s="356">
        <f t="shared" si="2"/>
        <v>3.0067467217271604</v>
      </c>
      <c r="AB9" s="356"/>
      <c r="AC9" s="356">
        <v>126.697</v>
      </c>
      <c r="AD9" s="356">
        <f t="shared" si="3"/>
        <v>2.6205592871180849</v>
      </c>
      <c r="AE9" s="356"/>
      <c r="AF9" s="356">
        <v>146.66399999999999</v>
      </c>
      <c r="AG9" s="356">
        <f t="shared" si="4"/>
        <v>2.2637934326078657</v>
      </c>
      <c r="AI9" s="342">
        <v>191.87</v>
      </c>
      <c r="AJ9" s="342">
        <f t="shared" si="5"/>
        <v>1.730426851514046</v>
      </c>
      <c r="AL9" s="342">
        <v>304.20600000000002</v>
      </c>
      <c r="AM9" s="342">
        <f t="shared" si="6"/>
        <v>1.0914216024667494</v>
      </c>
      <c r="AO9" s="357">
        <v>304.20600000000002</v>
      </c>
      <c r="AP9" s="357">
        <f t="shared" si="7"/>
        <v>1.0914216024667494</v>
      </c>
      <c r="AR9" s="357">
        <v>372.21100000000001</v>
      </c>
      <c r="AS9" s="357">
        <f t="shared" si="8"/>
        <v>0.89201286367141219</v>
      </c>
      <c r="AU9" s="357">
        <v>352.02699999999999</v>
      </c>
      <c r="AV9" s="357">
        <f t="shared" si="9"/>
        <v>0.94315776914838922</v>
      </c>
      <c r="AX9" s="357">
        <v>369.12599999999998</v>
      </c>
      <c r="AY9" s="357">
        <f t="shared" si="10"/>
        <v>0.89946793235914024</v>
      </c>
    </row>
    <row r="10" spans="1:51" ht="15" x14ac:dyDescent="0.25">
      <c r="A10" s="365">
        <v>6</v>
      </c>
      <c r="B10" s="366" t="s">
        <v>358</v>
      </c>
      <c r="C10" s="365" t="s">
        <v>9</v>
      </c>
      <c r="D10" s="348">
        <v>6</v>
      </c>
      <c r="E10" s="341">
        <v>0</v>
      </c>
      <c r="F10" s="357"/>
      <c r="G10" s="351">
        <v>5</v>
      </c>
      <c r="H10" s="352" t="s">
        <v>557</v>
      </c>
      <c r="I10" s="352" t="s">
        <v>558</v>
      </c>
      <c r="J10" s="352">
        <f>0.8*U10+0.1*U9+0.1*U7</f>
        <v>2.3376031932809154</v>
      </c>
      <c r="K10" s="352">
        <f>0.8*X10+0.1*X9+0.1*X7</f>
        <v>3.2888415695276318</v>
      </c>
      <c r="L10" s="352">
        <f>0.8*AA10+0.1*AA9+0.1*AA7</f>
        <v>3.4016544243332394</v>
      </c>
      <c r="M10" s="352"/>
      <c r="N10" s="352">
        <f>0.8*AG10+0.1*AG9+0.1*AG7</f>
        <v>2.3623942813668775</v>
      </c>
      <c r="P10" s="353">
        <v>5</v>
      </c>
      <c r="Q10" s="354"/>
      <c r="R10" s="355" t="s">
        <v>36</v>
      </c>
      <c r="S10" s="356">
        <v>161.524</v>
      </c>
      <c r="T10" s="356">
        <v>386.81799999999998</v>
      </c>
      <c r="U10" s="356">
        <f t="shared" si="0"/>
        <v>2.3948020108466852</v>
      </c>
      <c r="V10" s="356"/>
      <c r="W10" s="356">
        <v>117.559</v>
      </c>
      <c r="X10" s="356">
        <f t="shared" si="1"/>
        <v>3.2904158762833982</v>
      </c>
      <c r="Y10" s="356"/>
      <c r="Z10" s="356">
        <v>108.717</v>
      </c>
      <c r="AA10" s="356">
        <f t="shared" si="2"/>
        <v>3.5580268035357854</v>
      </c>
      <c r="AB10" s="356"/>
      <c r="AC10" s="356">
        <v>163.62</v>
      </c>
      <c r="AD10" s="356">
        <f t="shared" si="3"/>
        <v>2.3641241901967973</v>
      </c>
      <c r="AE10" s="356"/>
      <c r="AF10" s="356">
        <v>159.12799999999999</v>
      </c>
      <c r="AG10" s="356">
        <f t="shared" si="4"/>
        <v>2.4308606907646677</v>
      </c>
      <c r="AI10" s="342">
        <v>226.3</v>
      </c>
      <c r="AJ10" s="342">
        <f t="shared" si="5"/>
        <v>1.7093150684931506</v>
      </c>
      <c r="AL10" s="342">
        <v>270.14299999999997</v>
      </c>
      <c r="AM10" s="342">
        <f t="shared" si="6"/>
        <v>1.4319008821253929</v>
      </c>
      <c r="AO10" s="357">
        <v>270.14299999999997</v>
      </c>
      <c r="AP10" s="357">
        <f t="shared" si="7"/>
        <v>1.4319008821253929</v>
      </c>
      <c r="AR10" s="357">
        <v>315.887</v>
      </c>
      <c r="AS10" s="357">
        <f t="shared" si="8"/>
        <v>1.2245454862023444</v>
      </c>
      <c r="AU10" s="357">
        <v>301.81099999999998</v>
      </c>
      <c r="AV10" s="357">
        <f t="shared" si="9"/>
        <v>1.281656400860141</v>
      </c>
      <c r="AX10" s="357">
        <v>371.22</v>
      </c>
      <c r="AY10" s="357">
        <f t="shared" si="10"/>
        <v>1.042018210225742</v>
      </c>
    </row>
    <row r="11" spans="1:51" ht="15" x14ac:dyDescent="0.25">
      <c r="A11" s="365">
        <v>7</v>
      </c>
      <c r="B11" s="366" t="s">
        <v>359</v>
      </c>
      <c r="C11" s="365" t="s">
        <v>9</v>
      </c>
      <c r="D11" s="348">
        <v>6</v>
      </c>
      <c r="E11" s="341">
        <v>0</v>
      </c>
      <c r="F11" s="357"/>
      <c r="G11" s="351">
        <v>6</v>
      </c>
      <c r="H11" s="352" t="s">
        <v>559</v>
      </c>
      <c r="I11" s="352" t="s">
        <v>39</v>
      </c>
      <c r="J11" s="352">
        <f>0.5*U12+0.4*U11+0.1*U7</f>
        <v>2.2231320390759053</v>
      </c>
      <c r="K11" s="352">
        <f>0.5*X12+0.4*X11+0.1*X7</f>
        <v>3.5255447018802961</v>
      </c>
      <c r="L11" s="352">
        <f>0.5*AA12+0.4*AA11+0.1*AA7</f>
        <v>3.0276790007425762</v>
      </c>
      <c r="M11" s="352"/>
      <c r="N11" s="352">
        <f>0.5*AG12+0.4*AG11+0.1*AG7</f>
        <v>2.2222943722840869</v>
      </c>
      <c r="P11" s="353">
        <v>6</v>
      </c>
      <c r="Q11" s="354"/>
      <c r="R11" s="355" t="s">
        <v>40</v>
      </c>
      <c r="S11" s="356">
        <v>156.636</v>
      </c>
      <c r="T11" s="356">
        <v>338.01</v>
      </c>
      <c r="U11" s="356">
        <f t="shared" si="0"/>
        <v>2.1579330422125182</v>
      </c>
      <c r="V11" s="356"/>
      <c r="W11" s="356">
        <v>98.745000000000005</v>
      </c>
      <c r="X11" s="356">
        <f t="shared" si="1"/>
        <v>3.4230593954124258</v>
      </c>
      <c r="Y11" s="356"/>
      <c r="Z11" s="356">
        <v>109.878</v>
      </c>
      <c r="AA11" s="356">
        <f t="shared" si="2"/>
        <v>3.0762300005460599</v>
      </c>
      <c r="AB11" s="356"/>
      <c r="AC11" s="356">
        <v>151.84399999999999</v>
      </c>
      <c r="AD11" s="356">
        <f t="shared" si="3"/>
        <v>2.2260346144727485</v>
      </c>
      <c r="AE11" s="356"/>
      <c r="AF11" s="356">
        <v>156.53800000000001</v>
      </c>
      <c r="AG11" s="356">
        <f t="shared" si="4"/>
        <v>2.1592840077169759</v>
      </c>
      <c r="AI11" s="342">
        <v>189.71700000000001</v>
      </c>
      <c r="AJ11" s="342">
        <f t="shared" si="5"/>
        <v>1.7816537263397585</v>
      </c>
      <c r="AL11" s="342">
        <v>217.24299999999999</v>
      </c>
      <c r="AM11" s="342">
        <f t="shared" si="6"/>
        <v>1.5559074400556059</v>
      </c>
      <c r="AO11" s="357">
        <v>217.24299999999999</v>
      </c>
      <c r="AP11" s="357">
        <f t="shared" si="7"/>
        <v>1.5559074400556059</v>
      </c>
      <c r="AR11" s="357">
        <v>305.45499999999998</v>
      </c>
      <c r="AS11" s="357">
        <f t="shared" si="8"/>
        <v>1.1065787104483475</v>
      </c>
      <c r="AU11" s="357">
        <v>311.20499999999998</v>
      </c>
      <c r="AV11" s="357">
        <f t="shared" si="9"/>
        <v>1.0861329348821516</v>
      </c>
      <c r="AX11" s="357">
        <v>319.59399999999999</v>
      </c>
      <c r="AY11" s="357">
        <f t="shared" si="10"/>
        <v>1.0576231093199497</v>
      </c>
    </row>
    <row r="12" spans="1:51" ht="15" x14ac:dyDescent="0.25">
      <c r="A12" s="365">
        <v>8</v>
      </c>
      <c r="B12" s="366" t="s">
        <v>360</v>
      </c>
      <c r="C12" s="365" t="s">
        <v>9</v>
      </c>
      <c r="D12" s="348">
        <v>6</v>
      </c>
      <c r="E12" s="341">
        <v>0</v>
      </c>
      <c r="F12" s="357"/>
      <c r="G12" s="351">
        <v>7</v>
      </c>
      <c r="H12" s="352" t="s">
        <v>560</v>
      </c>
      <c r="I12" s="352" t="s">
        <v>43</v>
      </c>
      <c r="J12" s="352">
        <f>0.5*U15+0.5*U14</f>
        <v>1.741152771383554</v>
      </c>
      <c r="K12" s="352">
        <f>0.5*X15+0.5*X14</f>
        <v>3.0590714576792291</v>
      </c>
      <c r="L12" s="352">
        <f>0.5*AA15+0.5*AA14</f>
        <v>2.7362925151068054</v>
      </c>
      <c r="M12" s="352"/>
      <c r="N12" s="352">
        <f>0.5*AG15+0.5*AG14</f>
        <v>1.7572089753510425</v>
      </c>
      <c r="P12" s="353">
        <v>7</v>
      </c>
      <c r="Q12" s="354"/>
      <c r="R12" s="355" t="s">
        <v>44</v>
      </c>
      <c r="S12" s="356">
        <v>155.21</v>
      </c>
      <c r="T12" s="356">
        <v>362.12900000000002</v>
      </c>
      <c r="U12" s="356">
        <f t="shared" si="0"/>
        <v>2.3331550802139036</v>
      </c>
      <c r="V12" s="356"/>
      <c r="W12" s="356">
        <v>98.867000000000004</v>
      </c>
      <c r="X12" s="356">
        <f t="shared" si="1"/>
        <v>3.6627894039467161</v>
      </c>
      <c r="Y12" s="356"/>
      <c r="Z12" s="356">
        <v>117.374</v>
      </c>
      <c r="AA12" s="356">
        <f t="shared" si="2"/>
        <v>3.0852573823845146</v>
      </c>
      <c r="AB12" s="356"/>
      <c r="AC12" s="356">
        <v>152.59700000000001</v>
      </c>
      <c r="AD12" s="356">
        <f t="shared" si="3"/>
        <v>2.3731069418140591</v>
      </c>
      <c r="AE12" s="356"/>
      <c r="AF12" s="356">
        <v>155.12</v>
      </c>
      <c r="AG12" s="356">
        <f t="shared" si="4"/>
        <v>2.3345087674058793</v>
      </c>
      <c r="AI12" s="342">
        <v>201.57300000000001</v>
      </c>
      <c r="AJ12" s="342">
        <f t="shared" si="5"/>
        <v>1.7965154063292208</v>
      </c>
      <c r="AL12" s="342">
        <v>272.827</v>
      </c>
      <c r="AM12" s="342">
        <f t="shared" si="6"/>
        <v>1.3273209762963343</v>
      </c>
      <c r="AO12" s="357">
        <v>272.827</v>
      </c>
      <c r="AP12" s="357">
        <f t="shared" si="7"/>
        <v>1.3273209762963343</v>
      </c>
      <c r="AR12" s="357">
        <v>307.26100000000002</v>
      </c>
      <c r="AS12" s="357">
        <f t="shared" si="8"/>
        <v>1.1785713123370685</v>
      </c>
      <c r="AU12" s="357">
        <v>298.779</v>
      </c>
      <c r="AV12" s="357">
        <f t="shared" si="9"/>
        <v>1.2120296272495725</v>
      </c>
      <c r="AX12" s="357">
        <v>337.91300000000001</v>
      </c>
      <c r="AY12" s="357">
        <f t="shared" si="10"/>
        <v>1.0716634163231364</v>
      </c>
    </row>
    <row r="13" spans="1:51" ht="15" x14ac:dyDescent="0.25">
      <c r="A13" s="365">
        <v>9</v>
      </c>
      <c r="B13" s="366" t="s">
        <v>103</v>
      </c>
      <c r="C13" s="365" t="s">
        <v>9</v>
      </c>
      <c r="D13" s="348">
        <v>20</v>
      </c>
      <c r="E13" s="341">
        <v>0</v>
      </c>
      <c r="F13" s="357"/>
      <c r="G13" s="351">
        <v>8</v>
      </c>
      <c r="H13" s="352" t="s">
        <v>561</v>
      </c>
      <c r="I13" s="352" t="s">
        <v>47</v>
      </c>
      <c r="J13" s="352">
        <f>0.1*U6+0.05*U9+0.3*U10+0.2*U13+0.35*U14</f>
        <v>1.9643546314194049</v>
      </c>
      <c r="K13" s="352">
        <f>0.1*X6+0.05*X9+0.3*X10+0.2*X13+0.35*X14</f>
        <v>3.1823910664091564</v>
      </c>
      <c r="L13" s="352">
        <f>0.1*AA6+0.05*AA9+0.3*AA10+0.2*AA13+0.35*AA14</f>
        <v>3.063715124437735</v>
      </c>
      <c r="M13" s="352"/>
      <c r="N13" s="352">
        <f>0.1*AG6+0.05*AG9+0.3*AG10+0.2*AG13+0.35*AG14</f>
        <v>1.988515359739462</v>
      </c>
      <c r="P13" s="353">
        <v>8</v>
      </c>
      <c r="Q13" s="354"/>
      <c r="R13" s="355" t="s">
        <v>48</v>
      </c>
      <c r="S13" s="356">
        <v>195.04300000000001</v>
      </c>
      <c r="T13" s="356">
        <v>360.18700000000001</v>
      </c>
      <c r="U13" s="356">
        <f t="shared" si="0"/>
        <v>1.846705598252693</v>
      </c>
      <c r="V13" s="356"/>
      <c r="W13" s="356">
        <v>98.634</v>
      </c>
      <c r="X13" s="356">
        <f t="shared" si="1"/>
        <v>3.6517529452318676</v>
      </c>
      <c r="Y13" s="356"/>
      <c r="Z13" s="356">
        <v>129.50700000000001</v>
      </c>
      <c r="AA13" s="356">
        <f t="shared" si="2"/>
        <v>2.7812164593419659</v>
      </c>
      <c r="AB13" s="356"/>
      <c r="AC13" s="356">
        <v>178.33500000000001</v>
      </c>
      <c r="AD13" s="356">
        <f t="shared" si="3"/>
        <v>2.0197213110157848</v>
      </c>
      <c r="AE13" s="356"/>
      <c r="AF13" s="356">
        <v>194.72499999999999</v>
      </c>
      <c r="AG13" s="356">
        <f t="shared" si="4"/>
        <v>1.8497214019771473</v>
      </c>
      <c r="AI13" s="342">
        <v>236.71299999999997</v>
      </c>
      <c r="AJ13" s="342">
        <f t="shared" si="5"/>
        <v>1.5216190069831401</v>
      </c>
      <c r="AL13" s="342">
        <v>259.476</v>
      </c>
      <c r="AM13" s="342">
        <f t="shared" si="6"/>
        <v>1.3881322357366386</v>
      </c>
      <c r="AO13" s="357">
        <v>259.476</v>
      </c>
      <c r="AP13" s="357">
        <f t="shared" si="7"/>
        <v>1.3881322357366386</v>
      </c>
      <c r="AR13" s="357">
        <v>325.16399999999999</v>
      </c>
      <c r="AS13" s="357">
        <f t="shared" si="8"/>
        <v>1.107708725443161</v>
      </c>
      <c r="AU13" s="357">
        <v>322.48700000000002</v>
      </c>
      <c r="AV13" s="357">
        <f t="shared" si="9"/>
        <v>1.116903937212973</v>
      </c>
      <c r="AX13" s="357">
        <v>342.10700000000003</v>
      </c>
      <c r="AY13" s="357">
        <f t="shared" si="10"/>
        <v>1.0528489624591135</v>
      </c>
    </row>
    <row r="14" spans="1:51" ht="15" x14ac:dyDescent="0.25">
      <c r="A14" s="365">
        <v>10</v>
      </c>
      <c r="B14" s="366" t="s">
        <v>105</v>
      </c>
      <c r="C14" s="365" t="s">
        <v>9</v>
      </c>
      <c r="D14" s="348">
        <v>20</v>
      </c>
      <c r="E14" s="341">
        <v>0</v>
      </c>
      <c r="F14" s="357"/>
      <c r="G14" s="359">
        <v>9</v>
      </c>
      <c r="H14" s="360" t="s">
        <v>562</v>
      </c>
      <c r="I14" s="360" t="s">
        <v>51</v>
      </c>
      <c r="J14" s="352">
        <f>0.3*U6+0.15*U9+0.15*U12+0.2*U10+0.2*U8</f>
        <v>2.112113303033567</v>
      </c>
      <c r="K14" s="352">
        <f>0.3*X6+0.15*X9+0.15*X12+0.2*X10+0.2*X8</f>
        <v>3.3771350134200606</v>
      </c>
      <c r="L14" s="352">
        <f>0.3*AA6+0.15*AA9+0.15*AA12+0.2*AA10+0.2*AA8</f>
        <v>2.8068094958931034</v>
      </c>
      <c r="M14" s="352"/>
      <c r="N14" s="352">
        <f>0.3*AG6+0.15*AG9+0.15*AG12+0.2*AG10+0.2*AG8</f>
        <v>2.1128615696493114</v>
      </c>
      <c r="P14" s="353">
        <v>9</v>
      </c>
      <c r="Q14" s="354"/>
      <c r="R14" s="355" t="s">
        <v>52</v>
      </c>
      <c r="S14" s="356">
        <v>3.2953999999999999</v>
      </c>
      <c r="T14" s="356">
        <v>5.4530909090909097</v>
      </c>
      <c r="U14" s="356">
        <f t="shared" si="0"/>
        <v>1.6547584235877011</v>
      </c>
      <c r="V14" s="356"/>
      <c r="W14" s="356">
        <v>1.9816</v>
      </c>
      <c r="X14" s="356">
        <f t="shared" si="1"/>
        <v>2.7518625903769225</v>
      </c>
      <c r="Y14" s="356"/>
      <c r="Z14" s="356">
        <v>1.8369</v>
      </c>
      <c r="AA14" s="356">
        <f t="shared" si="2"/>
        <v>2.9686378730964722</v>
      </c>
      <c r="AB14" s="356"/>
      <c r="AC14" s="356">
        <v>3.5392999999999999</v>
      </c>
      <c r="AD14" s="356">
        <f t="shared" si="3"/>
        <v>1.5407258240586867</v>
      </c>
      <c r="AE14" s="356"/>
      <c r="AF14" s="356">
        <v>3.2094999999999998</v>
      </c>
      <c r="AG14" s="356">
        <f t="shared" si="4"/>
        <v>1.6990468637142577</v>
      </c>
      <c r="AI14" s="342">
        <v>5.6433999999999997</v>
      </c>
      <c r="AJ14" s="342">
        <f t="shared" si="5"/>
        <v>0.96627758250184459</v>
      </c>
      <c r="AL14" s="342">
        <v>5.4165000000000001</v>
      </c>
      <c r="AM14" s="342">
        <f t="shared" si="6"/>
        <v>1.0067554526153253</v>
      </c>
      <c r="AO14" s="357">
        <v>5.4165000000000001</v>
      </c>
      <c r="AP14" s="357">
        <f t="shared" si="7"/>
        <v>1.0067554526153253</v>
      </c>
      <c r="AR14" s="357">
        <v>5.1716888888888901</v>
      </c>
      <c r="AS14" s="357">
        <f t="shared" si="8"/>
        <v>1.054412016315714</v>
      </c>
      <c r="AU14" s="357">
        <v>4.9801349999999998</v>
      </c>
      <c r="AV14" s="357">
        <f t="shared" si="9"/>
        <v>1.0949684916354496</v>
      </c>
      <c r="AX14" s="357">
        <v>6.0970285714285701</v>
      </c>
      <c r="AY14" s="357">
        <f t="shared" si="10"/>
        <v>0.89438500167848445</v>
      </c>
    </row>
    <row r="15" spans="1:51" ht="15" x14ac:dyDescent="0.25">
      <c r="A15" s="365">
        <v>11</v>
      </c>
      <c r="B15" s="366" t="s">
        <v>226</v>
      </c>
      <c r="C15" s="365" t="s">
        <v>34</v>
      </c>
      <c r="D15" s="348">
        <v>5</v>
      </c>
      <c r="E15" s="341">
        <v>0</v>
      </c>
      <c r="F15" s="357"/>
      <c r="G15" s="359">
        <v>10</v>
      </c>
      <c r="H15" s="360" t="s">
        <v>563</v>
      </c>
      <c r="I15" s="360" t="s">
        <v>564</v>
      </c>
      <c r="J15" s="352">
        <f>0.25*U6+0.175*U9+0.25*U10+0.1*U13+0.05*U18+0.175*U14</f>
        <v>2.0357785473142642</v>
      </c>
      <c r="K15" s="352">
        <f>0.25*X6+0.175*X9+0.25*X10+0.1*X13+0.05*X18+0.175*X14</f>
        <v>3.2614816738955223</v>
      </c>
      <c r="L15" s="352">
        <f>0.25*AA6+0.175*AA9+0.25*AA10+0.1*AA13+0.05*AA18+0.175*AA14</f>
        <v>2.9700312079701918</v>
      </c>
      <c r="M15" s="352"/>
      <c r="N15" s="352">
        <f>0.25*AG6+0.175*AG9+0.25*AG10+0.1*AG13+0.05*AG18+0.175*AG14</f>
        <v>2.0409863907865384</v>
      </c>
      <c r="P15" s="353">
        <v>10</v>
      </c>
      <c r="Q15" s="354"/>
      <c r="R15" s="355" t="s">
        <v>56</v>
      </c>
      <c r="S15" s="356">
        <v>648.40899999999999</v>
      </c>
      <c r="T15" s="356">
        <v>1184.998</v>
      </c>
      <c r="U15" s="356">
        <f t="shared" si="0"/>
        <v>1.8275471191794068</v>
      </c>
      <c r="V15" s="356"/>
      <c r="W15" s="356">
        <v>352.02</v>
      </c>
      <c r="X15" s="356">
        <f t="shared" si="1"/>
        <v>3.3662803249815356</v>
      </c>
      <c r="Y15" s="356"/>
      <c r="Z15" s="356">
        <v>473.25200000000001</v>
      </c>
      <c r="AA15" s="356">
        <f t="shared" si="2"/>
        <v>2.5039471571171386</v>
      </c>
      <c r="AB15" s="356"/>
      <c r="AC15" s="356">
        <v>642.65099999999995</v>
      </c>
      <c r="AD15" s="356">
        <f t="shared" si="3"/>
        <v>1.8439215063852701</v>
      </c>
      <c r="AE15" s="356"/>
      <c r="AF15" s="356">
        <v>652.75800000000004</v>
      </c>
      <c r="AG15" s="356">
        <f t="shared" si="4"/>
        <v>1.815371086987827</v>
      </c>
      <c r="AI15" s="342">
        <v>780.28</v>
      </c>
      <c r="AJ15" s="342">
        <f t="shared" si="5"/>
        <v>1.5186830368585638</v>
      </c>
      <c r="AL15" s="342">
        <v>983.06299999999999</v>
      </c>
      <c r="AM15" s="342">
        <f t="shared" si="6"/>
        <v>1.2054140985877813</v>
      </c>
      <c r="AO15" s="357">
        <v>983.06299999999999</v>
      </c>
      <c r="AP15" s="357">
        <f t="shared" si="7"/>
        <v>1.2054140985877813</v>
      </c>
      <c r="AR15" s="357">
        <v>1162.761</v>
      </c>
      <c r="AS15" s="357">
        <f t="shared" si="8"/>
        <v>1.0191243084348376</v>
      </c>
      <c r="AU15" s="357">
        <v>1113.837</v>
      </c>
      <c r="AV15" s="357">
        <f t="shared" si="9"/>
        <v>1.0638881631692969</v>
      </c>
      <c r="AX15" s="357">
        <v>1197.5619999999999</v>
      </c>
      <c r="AY15" s="357">
        <f t="shared" si="10"/>
        <v>0.98950868514532042</v>
      </c>
    </row>
    <row r="16" spans="1:51" ht="15" x14ac:dyDescent="0.25">
      <c r="A16" s="365">
        <v>12</v>
      </c>
      <c r="B16" s="366" t="s">
        <v>565</v>
      </c>
      <c r="C16" s="365" t="s">
        <v>386</v>
      </c>
      <c r="D16" s="348">
        <v>5</v>
      </c>
      <c r="E16" s="341">
        <v>0</v>
      </c>
      <c r="F16" s="357"/>
      <c r="G16" s="359">
        <v>11</v>
      </c>
      <c r="H16" s="360" t="s">
        <v>566</v>
      </c>
      <c r="I16" s="360" t="s">
        <v>60</v>
      </c>
      <c r="J16" s="352">
        <f>U17</f>
        <v>1.5320522239030516</v>
      </c>
      <c r="K16" s="352">
        <f>X17</f>
        <v>2.7811738099799772</v>
      </c>
      <c r="L16" s="352">
        <f>AA17</f>
        <v>2.1750520752233578</v>
      </c>
      <c r="M16" s="352">
        <f>AD17</f>
        <v>1.5835135383713743</v>
      </c>
      <c r="N16" s="352">
        <f>AG17</f>
        <v>1.5285284541263284</v>
      </c>
      <c r="P16" s="353">
        <v>11</v>
      </c>
      <c r="Q16" s="354"/>
      <c r="R16" s="355" t="s">
        <v>61</v>
      </c>
      <c r="S16" s="356">
        <v>708.197</v>
      </c>
      <c r="T16" s="356">
        <v>1228.1610000000001</v>
      </c>
      <c r="U16" s="356">
        <f t="shared" si="0"/>
        <v>1.7342081370014277</v>
      </c>
      <c r="V16" s="356"/>
      <c r="W16" s="356">
        <v>352.20400000000001</v>
      </c>
      <c r="X16" s="356">
        <f t="shared" si="1"/>
        <v>3.4870728327900875</v>
      </c>
      <c r="Y16" s="356"/>
      <c r="Z16" s="356">
        <v>487.74900000000002</v>
      </c>
      <c r="AA16" s="356">
        <f t="shared" si="2"/>
        <v>2.5180184890179169</v>
      </c>
      <c r="AB16" s="356"/>
      <c r="AC16" s="356">
        <v>663.61</v>
      </c>
      <c r="AD16" s="356">
        <f t="shared" si="3"/>
        <v>1.8507270836786667</v>
      </c>
      <c r="AE16" s="356"/>
      <c r="AF16" s="356">
        <v>701.66399999999999</v>
      </c>
      <c r="AG16" s="356">
        <f t="shared" si="4"/>
        <v>1.7503548707073473</v>
      </c>
      <c r="AI16" s="342">
        <v>787.66600000000005</v>
      </c>
      <c r="AJ16" s="342">
        <f t="shared" si="5"/>
        <v>1.5592408457391838</v>
      </c>
      <c r="AL16" s="342">
        <v>868.92899999999997</v>
      </c>
      <c r="AM16" s="342">
        <f t="shared" si="6"/>
        <v>1.413419278214906</v>
      </c>
      <c r="AO16" s="357">
        <v>868.92899999999997</v>
      </c>
      <c r="AP16" s="357">
        <f t="shared" si="7"/>
        <v>1.413419278214906</v>
      </c>
      <c r="AR16" s="357">
        <v>1056.896</v>
      </c>
      <c r="AS16" s="357">
        <f t="shared" si="8"/>
        <v>1.1620452721932906</v>
      </c>
      <c r="AU16" s="357">
        <v>1095.7380000000001</v>
      </c>
      <c r="AV16" s="357">
        <f t="shared" si="9"/>
        <v>1.1208527951024789</v>
      </c>
      <c r="AX16" s="357">
        <v>1159.5360000000001</v>
      </c>
      <c r="AY16" s="357">
        <f t="shared" si="10"/>
        <v>1.0591831560210292</v>
      </c>
    </row>
    <row r="17" spans="1:51" ht="15" x14ac:dyDescent="0.25">
      <c r="A17" s="365">
        <v>13</v>
      </c>
      <c r="B17" s="366" t="s">
        <v>567</v>
      </c>
      <c r="C17" s="365" t="s">
        <v>386</v>
      </c>
      <c r="D17" s="348">
        <v>5</v>
      </c>
      <c r="E17" s="341">
        <v>0</v>
      </c>
      <c r="F17" s="357"/>
      <c r="G17" s="359">
        <v>12</v>
      </c>
      <c r="H17" s="360" t="s">
        <v>568</v>
      </c>
      <c r="I17" s="360" t="s">
        <v>61</v>
      </c>
      <c r="J17" s="352">
        <f>U16</f>
        <v>1.7342081370014277</v>
      </c>
      <c r="K17" s="352">
        <f>X16</f>
        <v>3.4870728327900875</v>
      </c>
      <c r="L17" s="352">
        <f>AA16</f>
        <v>2.5180184890179169</v>
      </c>
      <c r="M17" s="352"/>
      <c r="N17" s="352">
        <f>AG16</f>
        <v>1.7503548707073473</v>
      </c>
      <c r="P17" s="353">
        <v>12</v>
      </c>
      <c r="Q17" s="354"/>
      <c r="R17" s="355" t="s">
        <v>60</v>
      </c>
      <c r="S17" s="356">
        <v>4832.2700000000004</v>
      </c>
      <c r="T17" s="356">
        <v>7403.29</v>
      </c>
      <c r="U17" s="356">
        <f t="shared" si="0"/>
        <v>1.5320522239030516</v>
      </c>
      <c r="V17" s="356"/>
      <c r="W17" s="356">
        <v>2661.93</v>
      </c>
      <c r="X17" s="356">
        <f t="shared" si="1"/>
        <v>2.7811738099799772</v>
      </c>
      <c r="Y17" s="356"/>
      <c r="Z17" s="356">
        <v>3403.73</v>
      </c>
      <c r="AA17" s="356">
        <f t="shared" si="2"/>
        <v>2.1750520752233578</v>
      </c>
      <c r="AB17" s="356"/>
      <c r="AC17" s="356">
        <v>4675.2299999999996</v>
      </c>
      <c r="AD17" s="356">
        <f t="shared" si="3"/>
        <v>1.5835135383713743</v>
      </c>
      <c r="AE17" s="356"/>
      <c r="AF17" s="356">
        <v>4843.41</v>
      </c>
      <c r="AG17" s="356">
        <f t="shared" si="4"/>
        <v>1.5285284541263284</v>
      </c>
      <c r="AI17" s="342">
        <v>5311.65</v>
      </c>
      <c r="AJ17" s="342">
        <f t="shared" si="5"/>
        <v>1.3937834759443866</v>
      </c>
      <c r="AL17" s="342">
        <v>5622.43</v>
      </c>
      <c r="AM17" s="342">
        <f t="shared" si="6"/>
        <v>1.3167420492562822</v>
      </c>
      <c r="AO17" s="357">
        <v>5622.43</v>
      </c>
      <c r="AP17" s="357">
        <f t="shared" si="7"/>
        <v>1.3167420492562822</v>
      </c>
      <c r="AR17" s="357">
        <v>6563.07</v>
      </c>
      <c r="AS17" s="357">
        <f t="shared" si="8"/>
        <v>1.1280224041492777</v>
      </c>
      <c r="AU17" s="357">
        <v>6869.14</v>
      </c>
      <c r="AV17" s="357">
        <f t="shared" si="9"/>
        <v>1.077760825954923</v>
      </c>
      <c r="AX17" s="357">
        <v>7100.5</v>
      </c>
      <c r="AY17" s="357">
        <f t="shared" si="10"/>
        <v>1.0426434758115626</v>
      </c>
    </row>
    <row r="18" spans="1:51" ht="15" x14ac:dyDescent="0.25">
      <c r="A18" s="365">
        <v>14</v>
      </c>
      <c r="B18" s="366" t="s">
        <v>569</v>
      </c>
      <c r="C18" s="365" t="s">
        <v>386</v>
      </c>
      <c r="D18" s="348">
        <v>5</v>
      </c>
      <c r="E18" s="341">
        <v>0</v>
      </c>
      <c r="F18" s="357"/>
      <c r="G18" s="359">
        <v>13</v>
      </c>
      <c r="H18" s="360" t="s">
        <v>570</v>
      </c>
      <c r="I18" s="360" t="s">
        <v>21</v>
      </c>
      <c r="J18" s="352">
        <f>U6</f>
        <v>1.8321730899935489</v>
      </c>
      <c r="K18" s="352">
        <f>X6</f>
        <v>3.3597249446636792</v>
      </c>
      <c r="L18" s="352">
        <f>AA6</f>
        <v>2.5070319983848313</v>
      </c>
      <c r="M18" s="352"/>
      <c r="N18" s="352">
        <f>AG6</f>
        <v>1.8145679818424898</v>
      </c>
      <c r="P18" s="353">
        <v>13</v>
      </c>
      <c r="Q18" s="354"/>
      <c r="R18" s="355" t="s">
        <v>65</v>
      </c>
      <c r="S18" s="356">
        <v>156.09</v>
      </c>
      <c r="T18" s="356">
        <v>328.15100000000001</v>
      </c>
      <c r="U18" s="356">
        <f t="shared" si="0"/>
        <v>2.1023191748350309</v>
      </c>
      <c r="V18" s="356"/>
      <c r="W18" s="356">
        <v>95.433999999999997</v>
      </c>
      <c r="X18" s="356">
        <f t="shared" si="1"/>
        <v>3.4385124798289919</v>
      </c>
      <c r="Y18" s="356"/>
      <c r="Z18" s="356">
        <v>126.258</v>
      </c>
      <c r="AA18" s="356">
        <f t="shared" si="2"/>
        <v>2.599051149234108</v>
      </c>
      <c r="AB18" s="356"/>
      <c r="AC18" s="356">
        <v>162.37</v>
      </c>
      <c r="AD18" s="356">
        <f>T18/AC18</f>
        <v>2.0210075752910019</v>
      </c>
      <c r="AE18" s="356"/>
      <c r="AF18" s="356">
        <v>162.19399999999999</v>
      </c>
      <c r="AG18" s="356">
        <f t="shared" si="4"/>
        <v>2.0232006116132535</v>
      </c>
      <c r="AI18" s="342">
        <v>143.16300000000001</v>
      </c>
      <c r="AJ18" s="342">
        <f t="shared" si="5"/>
        <v>2.2921495079035785</v>
      </c>
      <c r="AL18" s="342">
        <v>260.35700000000003</v>
      </c>
      <c r="AM18" s="342">
        <f t="shared" si="6"/>
        <v>1.2603886202406696</v>
      </c>
      <c r="AO18" s="357">
        <v>260.35700000000003</v>
      </c>
      <c r="AP18" s="357">
        <f t="shared" si="7"/>
        <v>1.2603886202406696</v>
      </c>
      <c r="AR18" s="357">
        <v>407.34100000000001</v>
      </c>
      <c r="AS18" s="357">
        <f t="shared" si="8"/>
        <v>0.80559285709025119</v>
      </c>
      <c r="AU18" s="357">
        <v>354.42899999999997</v>
      </c>
      <c r="AV18" s="357">
        <f t="shared" si="9"/>
        <v>0.92585821137660862</v>
      </c>
      <c r="AX18" s="357">
        <v>362.15</v>
      </c>
      <c r="AY18" s="357">
        <f t="shared" si="10"/>
        <v>0.90611901145934015</v>
      </c>
    </row>
    <row r="19" spans="1:51" ht="15" x14ac:dyDescent="0.25">
      <c r="A19" s="365">
        <v>15</v>
      </c>
      <c r="B19" s="366" t="s">
        <v>571</v>
      </c>
      <c r="C19" s="365" t="s">
        <v>386</v>
      </c>
      <c r="D19" s="348">
        <v>5</v>
      </c>
      <c r="E19" s="341">
        <v>0</v>
      </c>
      <c r="F19" s="357"/>
      <c r="G19" s="359">
        <v>14</v>
      </c>
      <c r="H19" s="360" t="s">
        <v>572</v>
      </c>
      <c r="I19" s="360" t="s">
        <v>25</v>
      </c>
      <c r="J19" s="352">
        <f>U7</f>
        <v>1.9338128208394587</v>
      </c>
      <c r="K19" s="352">
        <f>X7</f>
        <v>3.2492624174196756</v>
      </c>
      <c r="L19" s="352">
        <f>AA7</f>
        <v>2.5455830933189514</v>
      </c>
      <c r="M19" s="352"/>
      <c r="N19" s="352">
        <f>AG7</f>
        <v>1.9132638549435652</v>
      </c>
      <c r="P19" s="353">
        <v>17</v>
      </c>
      <c r="Q19" s="354"/>
      <c r="R19" s="355" t="s">
        <v>52</v>
      </c>
      <c r="S19" s="356">
        <v>3.2953999999999999</v>
      </c>
      <c r="T19" s="356">
        <v>5.4530909090909097</v>
      </c>
      <c r="U19" s="356">
        <f t="shared" si="0"/>
        <v>1.6547584235877011</v>
      </c>
      <c r="V19" s="356"/>
      <c r="W19" s="356">
        <v>1.9816</v>
      </c>
      <c r="X19" s="356">
        <f t="shared" si="1"/>
        <v>2.7518625903769225</v>
      </c>
      <c r="Y19" s="356"/>
      <c r="Z19" s="356">
        <v>1.8369</v>
      </c>
      <c r="AA19" s="356">
        <f t="shared" si="2"/>
        <v>2.9686378730964722</v>
      </c>
      <c r="AB19" s="356"/>
      <c r="AC19" s="356">
        <v>3.5392999999999999</v>
      </c>
      <c r="AD19" s="356">
        <f t="shared" si="3"/>
        <v>1.5407258240586867</v>
      </c>
      <c r="AE19" s="356"/>
      <c r="AF19" s="356">
        <v>3.2094999999999998</v>
      </c>
      <c r="AG19" s="356">
        <f t="shared" si="4"/>
        <v>1.6990468637142577</v>
      </c>
      <c r="AI19" s="342">
        <v>5.6433999999999997</v>
      </c>
      <c r="AJ19" s="342">
        <f t="shared" si="5"/>
        <v>0.96627758250184459</v>
      </c>
      <c r="AL19" s="342">
        <v>5.4165000000000001</v>
      </c>
      <c r="AM19" s="342">
        <f t="shared" si="6"/>
        <v>1.0067554526153253</v>
      </c>
      <c r="AO19" s="357">
        <v>5.4165000000000001</v>
      </c>
      <c r="AP19" s="357">
        <f t="shared" si="7"/>
        <v>1.0067554526153253</v>
      </c>
      <c r="AR19" s="357">
        <v>5.1716888888888901</v>
      </c>
      <c r="AS19" s="357">
        <f t="shared" si="8"/>
        <v>1.054412016315714</v>
      </c>
      <c r="AU19" s="357">
        <v>4.9801349999999998</v>
      </c>
      <c r="AV19" s="357">
        <f t="shared" si="9"/>
        <v>1.0949684916354496</v>
      </c>
      <c r="AX19" s="357">
        <v>6.0970285714285701</v>
      </c>
      <c r="AY19" s="357">
        <f t="shared" si="10"/>
        <v>0.89438500167848445</v>
      </c>
    </row>
    <row r="20" spans="1:51" ht="15" x14ac:dyDescent="0.25">
      <c r="A20" s="365">
        <v>16</v>
      </c>
      <c r="B20" s="366" t="s">
        <v>573</v>
      </c>
      <c r="C20" s="365" t="s">
        <v>386</v>
      </c>
      <c r="D20" s="348">
        <v>5</v>
      </c>
      <c r="E20" s="341">
        <v>0</v>
      </c>
      <c r="F20" s="357"/>
      <c r="G20" s="359">
        <v>15</v>
      </c>
      <c r="H20" s="360" t="s">
        <v>574</v>
      </c>
      <c r="I20" s="360" t="s">
        <v>29</v>
      </c>
      <c r="J20" s="352">
        <f>U8</f>
        <v>1.9547862902732402</v>
      </c>
      <c r="K20" s="352">
        <f>X8</f>
        <v>3.3217100201692551</v>
      </c>
      <c r="L20" s="352">
        <f>AA8</f>
        <v>2.1464696002687269</v>
      </c>
      <c r="M20" s="352"/>
      <c r="N20" s="352">
        <f>AG8</f>
        <v>1.9628685347078447</v>
      </c>
    </row>
    <row r="21" spans="1:51" ht="15" x14ac:dyDescent="0.25">
      <c r="A21" s="365">
        <v>17</v>
      </c>
      <c r="B21" s="366" t="s">
        <v>575</v>
      </c>
      <c r="C21" s="365" t="s">
        <v>386</v>
      </c>
      <c r="D21" s="348">
        <v>5</v>
      </c>
      <c r="E21" s="341">
        <v>0</v>
      </c>
      <c r="F21" s="357"/>
      <c r="G21" s="359">
        <v>16</v>
      </c>
      <c r="H21" s="360" t="s">
        <v>576</v>
      </c>
      <c r="I21" s="360" t="s">
        <v>40</v>
      </c>
      <c r="J21" s="352">
        <f>U11</f>
        <v>2.1579330422125182</v>
      </c>
      <c r="K21" s="352">
        <f>X11</f>
        <v>3.4230593954124258</v>
      </c>
      <c r="L21" s="352">
        <f>AA11</f>
        <v>3.0762300005460599</v>
      </c>
      <c r="M21" s="352"/>
      <c r="N21" s="352">
        <f>AG11</f>
        <v>2.1592840077169759</v>
      </c>
    </row>
    <row r="22" spans="1:51" ht="15" x14ac:dyDescent="0.25">
      <c r="A22" s="365">
        <v>18</v>
      </c>
      <c r="B22" s="366" t="s">
        <v>394</v>
      </c>
      <c r="C22" s="365" t="s">
        <v>386</v>
      </c>
      <c r="D22" s="348">
        <v>12</v>
      </c>
      <c r="E22" s="341">
        <v>0</v>
      </c>
      <c r="F22" s="357"/>
      <c r="G22" s="359">
        <v>17</v>
      </c>
      <c r="H22" s="360" t="s">
        <v>577</v>
      </c>
      <c r="I22" s="360" t="s">
        <v>44</v>
      </c>
      <c r="J22" s="352">
        <f>U12</f>
        <v>2.3331550802139036</v>
      </c>
      <c r="K22" s="352">
        <f>X12</f>
        <v>3.6627894039467161</v>
      </c>
      <c r="L22" s="352">
        <f>AA12</f>
        <v>3.0852573823845146</v>
      </c>
      <c r="M22" s="352"/>
      <c r="N22" s="352">
        <f>AG12</f>
        <v>2.3345087674058793</v>
      </c>
    </row>
    <row r="23" spans="1:51" ht="15" x14ac:dyDescent="0.25">
      <c r="A23" s="365">
        <v>19</v>
      </c>
      <c r="B23" s="366" t="s">
        <v>396</v>
      </c>
      <c r="C23" s="365" t="s">
        <v>351</v>
      </c>
      <c r="D23" s="348">
        <v>12</v>
      </c>
      <c r="E23" s="341">
        <v>0</v>
      </c>
      <c r="F23" s="357"/>
      <c r="G23" s="359">
        <v>18</v>
      </c>
      <c r="H23" s="360" t="s">
        <v>578</v>
      </c>
      <c r="I23" s="360" t="s">
        <v>48</v>
      </c>
      <c r="J23" s="352">
        <f>U13</f>
        <v>1.846705598252693</v>
      </c>
      <c r="K23" s="352">
        <f>X13</f>
        <v>3.6517529452318676</v>
      </c>
      <c r="L23" s="352">
        <f>AA13</f>
        <v>2.7812164593419659</v>
      </c>
      <c r="M23" s="352"/>
      <c r="N23" s="352">
        <f>AG13</f>
        <v>1.8497214019771473</v>
      </c>
    </row>
    <row r="24" spans="1:51" ht="15" x14ac:dyDescent="0.25">
      <c r="A24" s="365">
        <v>20</v>
      </c>
      <c r="B24" s="366" t="s">
        <v>579</v>
      </c>
      <c r="C24" s="365" t="s">
        <v>351</v>
      </c>
      <c r="D24" s="348">
        <v>12</v>
      </c>
      <c r="E24" s="341">
        <v>0</v>
      </c>
      <c r="F24" s="357"/>
      <c r="G24" s="359">
        <v>19</v>
      </c>
      <c r="H24" s="360" t="s">
        <v>580</v>
      </c>
      <c r="I24" s="360" t="s">
        <v>52</v>
      </c>
      <c r="J24" s="352">
        <f>U14</f>
        <v>1.6547584235877011</v>
      </c>
      <c r="K24" s="352">
        <f>X14</f>
        <v>2.7518625903769225</v>
      </c>
      <c r="L24" s="352">
        <f>AA14</f>
        <v>2.9686378730964722</v>
      </c>
      <c r="M24" s="352"/>
      <c r="N24" s="352">
        <f>AG14</f>
        <v>1.6990468637142577</v>
      </c>
    </row>
    <row r="25" spans="1:51" ht="15" x14ac:dyDescent="0.25">
      <c r="A25" s="365">
        <v>21</v>
      </c>
      <c r="B25" s="366" t="s">
        <v>399</v>
      </c>
      <c r="C25" s="365" t="s">
        <v>351</v>
      </c>
      <c r="D25" s="348">
        <v>12</v>
      </c>
      <c r="E25" s="341">
        <v>0</v>
      </c>
      <c r="F25" s="357"/>
      <c r="G25" s="359">
        <v>20</v>
      </c>
      <c r="H25" s="360" t="s">
        <v>581</v>
      </c>
      <c r="I25" s="360" t="s">
        <v>56</v>
      </c>
      <c r="J25" s="352">
        <f>U15</f>
        <v>1.8275471191794068</v>
      </c>
      <c r="K25" s="352">
        <f>X15</f>
        <v>3.3662803249815356</v>
      </c>
      <c r="L25" s="352">
        <f>AA15</f>
        <v>2.5039471571171386</v>
      </c>
      <c r="M25" s="352"/>
      <c r="N25" s="352">
        <f>AG15</f>
        <v>1.815371086987827</v>
      </c>
    </row>
    <row r="26" spans="1:51" ht="15" x14ac:dyDescent="0.25">
      <c r="A26" s="365">
        <v>22</v>
      </c>
      <c r="B26" s="366" t="s">
        <v>400</v>
      </c>
      <c r="C26" s="365" t="s">
        <v>386</v>
      </c>
      <c r="D26" s="348">
        <v>12</v>
      </c>
      <c r="E26" s="341">
        <v>0</v>
      </c>
      <c r="F26" s="357"/>
      <c r="G26" s="359">
        <v>21</v>
      </c>
      <c r="H26" s="360" t="s">
        <v>582</v>
      </c>
      <c r="I26" s="360" t="s">
        <v>65</v>
      </c>
      <c r="J26" s="352">
        <f>U18</f>
        <v>2.1023191748350309</v>
      </c>
      <c r="K26" s="352">
        <f>X18</f>
        <v>3.4385124798289919</v>
      </c>
      <c r="L26" s="352">
        <f>AA18</f>
        <v>2.599051149234108</v>
      </c>
      <c r="M26" s="352"/>
      <c r="N26" s="352">
        <f>AG18</f>
        <v>2.0232006116132535</v>
      </c>
    </row>
    <row r="27" spans="1:51" ht="15" x14ac:dyDescent="0.25">
      <c r="A27" s="365">
        <v>23</v>
      </c>
      <c r="B27" s="366" t="s">
        <v>402</v>
      </c>
      <c r="C27" s="365" t="s">
        <v>9</v>
      </c>
      <c r="D27" s="348">
        <v>9</v>
      </c>
      <c r="E27" s="341">
        <v>0</v>
      </c>
      <c r="F27" s="357"/>
      <c r="G27" s="359">
        <v>22</v>
      </c>
      <c r="H27" s="360" t="s">
        <v>72</v>
      </c>
      <c r="I27" s="360" t="s">
        <v>73</v>
      </c>
      <c r="J27" s="352">
        <f>0.4*U15+0.15*U8+0.15*U10+0.1*U9+0.2*U12</f>
        <v>2.0784684114021537</v>
      </c>
      <c r="K27" s="352">
        <f>0.4*X15+0.15*X8+0.15*X10+0.1*X9+0.2*X12</f>
        <v>3.4024715220088013</v>
      </c>
      <c r="L27" s="352">
        <f>0.4*AA15+0.15*AA8+0.15*AA10+0.1*AA9+0.2*AA12</f>
        <v>2.7749794720671512</v>
      </c>
      <c r="M27" s="352"/>
      <c r="N27" s="352">
        <f>0.4*AG15+0.15*AG8+0.15*AG10+0.1*AG9+0.2*AG12</f>
        <v>2.07848891535797</v>
      </c>
    </row>
    <row r="28" spans="1:51" ht="15" x14ac:dyDescent="0.25">
      <c r="A28" s="365">
        <v>24</v>
      </c>
      <c r="B28" s="366" t="s">
        <v>404</v>
      </c>
      <c r="C28" s="365" t="s">
        <v>9</v>
      </c>
      <c r="D28" s="348">
        <v>9</v>
      </c>
      <c r="E28" s="341">
        <v>0</v>
      </c>
      <c r="F28" s="357"/>
      <c r="G28" s="359">
        <v>23</v>
      </c>
      <c r="H28" s="360" t="s">
        <v>111</v>
      </c>
      <c r="I28" s="360" t="s">
        <v>583</v>
      </c>
      <c r="J28" s="352">
        <f>0.138*U6+0.098*U9+0.073*U10+0.029*U18+0.317*U15+0.29*U14+0.041*U11+0.014*U8</f>
        <v>1.8874950281652063</v>
      </c>
      <c r="K28" s="352"/>
      <c r="L28" s="352"/>
      <c r="M28" s="352"/>
      <c r="N28" s="352">
        <f>0.138*AG6+0.098*AG9+0.073*AG10+0.029*AG18+0.317*AG15+0.29*AG14+0.041*AG11+0.014*AG8</f>
        <v>1.8925948149070211</v>
      </c>
    </row>
    <row r="29" spans="1:51" ht="15" x14ac:dyDescent="0.25">
      <c r="A29" s="365">
        <v>25</v>
      </c>
      <c r="B29" s="366" t="s">
        <v>67</v>
      </c>
      <c r="C29" s="365" t="s">
        <v>9</v>
      </c>
      <c r="D29" s="348">
        <v>7</v>
      </c>
      <c r="E29" s="341">
        <v>0</v>
      </c>
      <c r="F29" s="357"/>
      <c r="G29" s="357"/>
      <c r="H29" s="357"/>
      <c r="I29" s="357"/>
    </row>
    <row r="30" spans="1:51" ht="15" x14ac:dyDescent="0.25">
      <c r="A30" s="365">
        <v>26</v>
      </c>
      <c r="B30" s="366" t="s">
        <v>111</v>
      </c>
      <c r="C30" s="365" t="s">
        <v>9</v>
      </c>
      <c r="D30" s="348">
        <v>23</v>
      </c>
      <c r="E30" s="341">
        <v>0</v>
      </c>
      <c r="F30" s="357"/>
    </row>
    <row r="31" spans="1:51" ht="15" x14ac:dyDescent="0.25">
      <c r="A31" s="365">
        <v>27</v>
      </c>
      <c r="B31" s="366" t="s">
        <v>109</v>
      </c>
      <c r="C31" s="365" t="s">
        <v>9</v>
      </c>
      <c r="D31" s="348">
        <v>23</v>
      </c>
      <c r="E31" s="341">
        <v>0</v>
      </c>
      <c r="F31" s="357"/>
    </row>
    <row r="32" spans="1:51" ht="15" x14ac:dyDescent="0.25">
      <c r="A32" s="365">
        <v>28</v>
      </c>
      <c r="B32" s="366" t="s">
        <v>406</v>
      </c>
      <c r="C32" s="365" t="s">
        <v>58</v>
      </c>
      <c r="D32" s="348">
        <v>12</v>
      </c>
      <c r="E32" s="341">
        <v>0</v>
      </c>
      <c r="F32" s="357"/>
    </row>
    <row r="33" spans="1:6" ht="15" x14ac:dyDescent="0.25">
      <c r="A33" s="365">
        <v>29</v>
      </c>
      <c r="B33" s="366" t="s">
        <v>407</v>
      </c>
      <c r="C33" s="365" t="s">
        <v>9</v>
      </c>
      <c r="D33" s="348">
        <v>5</v>
      </c>
      <c r="E33" s="341">
        <v>0</v>
      </c>
      <c r="F33" s="357"/>
    </row>
    <row r="34" spans="1:6" ht="15" x14ac:dyDescent="0.25">
      <c r="A34" s="365">
        <v>30</v>
      </c>
      <c r="B34" s="366" t="s">
        <v>408</v>
      </c>
      <c r="C34" s="365" t="s">
        <v>9</v>
      </c>
      <c r="D34" s="348">
        <v>5</v>
      </c>
      <c r="E34" s="341">
        <v>0</v>
      </c>
      <c r="F34" s="357"/>
    </row>
    <row r="35" spans="1:6" ht="15" x14ac:dyDescent="0.25">
      <c r="A35" s="365">
        <v>31</v>
      </c>
      <c r="B35" s="366" t="s">
        <v>584</v>
      </c>
      <c r="C35" s="365" t="s">
        <v>9</v>
      </c>
      <c r="D35" s="348">
        <v>5</v>
      </c>
      <c r="E35" s="341">
        <v>0</v>
      </c>
      <c r="F35" s="357"/>
    </row>
    <row r="36" spans="1:6" ht="15" x14ac:dyDescent="0.25">
      <c r="A36" s="365">
        <v>32</v>
      </c>
      <c r="B36" s="366" t="s">
        <v>242</v>
      </c>
      <c r="C36" s="365" t="s">
        <v>9</v>
      </c>
      <c r="D36" s="348">
        <v>5</v>
      </c>
      <c r="E36" s="341">
        <v>0</v>
      </c>
      <c r="F36" s="357"/>
    </row>
    <row r="37" spans="1:6" ht="15" x14ac:dyDescent="0.25">
      <c r="A37" s="365">
        <v>33</v>
      </c>
      <c r="B37" s="366" t="s">
        <v>409</v>
      </c>
      <c r="C37" s="365" t="s">
        <v>9</v>
      </c>
      <c r="D37" s="348">
        <v>6</v>
      </c>
      <c r="E37" s="341">
        <v>0</v>
      </c>
      <c r="F37" s="357"/>
    </row>
    <row r="38" spans="1:6" ht="15" x14ac:dyDescent="0.25">
      <c r="A38" s="365">
        <v>34</v>
      </c>
      <c r="B38" s="347" t="s">
        <v>237</v>
      </c>
      <c r="C38" s="348" t="s">
        <v>9</v>
      </c>
      <c r="D38" s="348">
        <v>6</v>
      </c>
      <c r="E38" s="341">
        <v>0</v>
      </c>
      <c r="F38" s="357"/>
    </row>
    <row r="39" spans="1:6" ht="15" x14ac:dyDescent="0.25">
      <c r="A39" s="365">
        <v>35</v>
      </c>
      <c r="B39" s="366" t="s">
        <v>411</v>
      </c>
      <c r="C39" s="365" t="s">
        <v>9</v>
      </c>
      <c r="D39" s="348">
        <v>22</v>
      </c>
      <c r="E39" s="341">
        <v>0</v>
      </c>
      <c r="F39" s="357"/>
    </row>
    <row r="40" spans="1:6" ht="15" x14ac:dyDescent="0.25">
      <c r="A40" s="365">
        <v>36</v>
      </c>
      <c r="B40" s="366" t="s">
        <v>413</v>
      </c>
      <c r="C40" s="365" t="s">
        <v>351</v>
      </c>
      <c r="D40" s="348">
        <v>12</v>
      </c>
      <c r="E40" s="341">
        <v>0</v>
      </c>
      <c r="F40" s="357"/>
    </row>
    <row r="41" spans="1:6" ht="15" x14ac:dyDescent="0.25">
      <c r="A41" s="365">
        <v>37</v>
      </c>
      <c r="B41" s="366" t="s">
        <v>585</v>
      </c>
      <c r="C41" s="365" t="s">
        <v>351</v>
      </c>
      <c r="D41" s="348">
        <v>12</v>
      </c>
      <c r="E41" s="341">
        <v>0</v>
      </c>
      <c r="F41" s="357"/>
    </row>
    <row r="42" spans="1:6" ht="15" x14ac:dyDescent="0.25">
      <c r="A42" s="365">
        <v>38</v>
      </c>
      <c r="B42" s="366" t="s">
        <v>415</v>
      </c>
      <c r="C42" s="365" t="s">
        <v>58</v>
      </c>
      <c r="D42" s="348">
        <v>12</v>
      </c>
      <c r="E42" s="341">
        <v>0</v>
      </c>
      <c r="F42" s="357"/>
    </row>
    <row r="43" spans="1:6" ht="15" x14ac:dyDescent="0.25">
      <c r="A43" s="365">
        <v>39</v>
      </c>
      <c r="B43" s="375" t="s">
        <v>417</v>
      </c>
      <c r="C43" s="365" t="s">
        <v>9</v>
      </c>
      <c r="D43" s="348">
        <v>5</v>
      </c>
      <c r="E43" s="341">
        <v>0</v>
      </c>
      <c r="F43" s="357"/>
    </row>
    <row r="44" spans="1:6" ht="15" x14ac:dyDescent="0.25">
      <c r="A44" s="365">
        <v>40</v>
      </c>
      <c r="B44" s="366" t="s">
        <v>419</v>
      </c>
      <c r="C44" s="365" t="s">
        <v>9</v>
      </c>
      <c r="D44" s="348">
        <v>6</v>
      </c>
      <c r="E44" s="341">
        <v>0.05</v>
      </c>
      <c r="F44" s="357"/>
    </row>
    <row r="45" spans="1:6" ht="15" x14ac:dyDescent="0.25">
      <c r="A45" s="365">
        <v>41</v>
      </c>
      <c r="B45" s="366" t="s">
        <v>420</v>
      </c>
      <c r="C45" s="365" t="s">
        <v>9</v>
      </c>
      <c r="D45" s="348">
        <v>6</v>
      </c>
      <c r="E45" s="341">
        <v>0.05</v>
      </c>
      <c r="F45" s="357"/>
    </row>
    <row r="46" spans="1:6" ht="15" x14ac:dyDescent="0.25">
      <c r="A46" s="365">
        <v>42</v>
      </c>
      <c r="B46" s="366" t="s">
        <v>421</v>
      </c>
      <c r="C46" s="365" t="s">
        <v>9</v>
      </c>
      <c r="D46" s="348">
        <v>6</v>
      </c>
      <c r="E46" s="341">
        <v>0.05</v>
      </c>
      <c r="F46" s="357"/>
    </row>
    <row r="47" spans="1:6" ht="15" x14ac:dyDescent="0.25">
      <c r="A47" s="365">
        <v>43</v>
      </c>
      <c r="B47" s="366" t="s">
        <v>422</v>
      </c>
      <c r="C47" s="365" t="s">
        <v>9</v>
      </c>
      <c r="D47" s="348">
        <v>6</v>
      </c>
      <c r="E47" s="341">
        <v>0.05</v>
      </c>
      <c r="F47" s="357"/>
    </row>
    <row r="48" spans="1:6" ht="15" x14ac:dyDescent="0.25">
      <c r="A48" s="365">
        <v>44</v>
      </c>
      <c r="B48" s="366" t="s">
        <v>423</v>
      </c>
      <c r="C48" s="365" t="s">
        <v>9</v>
      </c>
      <c r="D48" s="348">
        <v>6</v>
      </c>
      <c r="E48" s="341">
        <v>0.05</v>
      </c>
      <c r="F48" s="357"/>
    </row>
    <row r="49" spans="1:6" ht="15" x14ac:dyDescent="0.25">
      <c r="A49" s="365">
        <v>45</v>
      </c>
      <c r="B49" s="366" t="s">
        <v>424</v>
      </c>
      <c r="C49" s="365" t="s">
        <v>351</v>
      </c>
      <c r="D49" s="348">
        <v>12</v>
      </c>
      <c r="E49" s="341">
        <v>0</v>
      </c>
      <c r="F49" s="357"/>
    </row>
    <row r="50" spans="1:6" ht="15" x14ac:dyDescent="0.25">
      <c r="A50" s="365">
        <v>46</v>
      </c>
      <c r="B50" s="366" t="s">
        <v>425</v>
      </c>
      <c r="C50" s="365" t="s">
        <v>351</v>
      </c>
      <c r="D50" s="348">
        <v>12</v>
      </c>
      <c r="E50" s="341">
        <v>0</v>
      </c>
      <c r="F50" s="357"/>
    </row>
    <row r="51" spans="1:6" ht="15" x14ac:dyDescent="0.25">
      <c r="A51" s="365">
        <v>47</v>
      </c>
      <c r="B51" s="366" t="s">
        <v>426</v>
      </c>
      <c r="C51" s="365" t="s">
        <v>9</v>
      </c>
      <c r="D51" s="348">
        <v>12</v>
      </c>
      <c r="E51" s="341">
        <v>0</v>
      </c>
      <c r="F51" s="357"/>
    </row>
    <row r="52" spans="1:6" ht="15" x14ac:dyDescent="0.25">
      <c r="A52" s="365">
        <v>48</v>
      </c>
      <c r="B52" s="366" t="s">
        <v>84</v>
      </c>
      <c r="C52" s="365" t="s">
        <v>428</v>
      </c>
      <c r="D52" s="348">
        <v>7</v>
      </c>
      <c r="E52" s="341">
        <v>0</v>
      </c>
      <c r="F52" s="357"/>
    </row>
    <row r="53" spans="1:6" ht="15" x14ac:dyDescent="0.25">
      <c r="A53" s="365">
        <v>49</v>
      </c>
      <c r="B53" s="366" t="s">
        <v>586</v>
      </c>
      <c r="C53" s="365" t="s">
        <v>9</v>
      </c>
      <c r="D53" s="348">
        <v>7</v>
      </c>
      <c r="E53" s="341">
        <v>0</v>
      </c>
      <c r="F53" s="357"/>
    </row>
    <row r="54" spans="1:6" ht="15" x14ac:dyDescent="0.25">
      <c r="A54" s="365">
        <v>50</v>
      </c>
      <c r="B54" s="366" t="s">
        <v>587</v>
      </c>
      <c r="C54" s="365" t="s">
        <v>9</v>
      </c>
      <c r="D54" s="348">
        <v>7</v>
      </c>
      <c r="E54" s="341">
        <v>0.14000000000000001</v>
      </c>
      <c r="F54" s="357"/>
    </row>
    <row r="55" spans="1:6" ht="15" x14ac:dyDescent="0.25">
      <c r="A55" s="365">
        <v>51</v>
      </c>
      <c r="B55" s="366" t="s">
        <v>588</v>
      </c>
      <c r="C55" s="365" t="s">
        <v>9</v>
      </c>
      <c r="D55" s="348">
        <v>20</v>
      </c>
      <c r="E55" s="341">
        <v>0</v>
      </c>
      <c r="F55" s="357"/>
    </row>
    <row r="56" spans="1:6" ht="15" x14ac:dyDescent="0.25">
      <c r="A56" s="365">
        <v>52</v>
      </c>
      <c r="B56" s="366" t="s">
        <v>447</v>
      </c>
      <c r="C56" s="365" t="s">
        <v>351</v>
      </c>
      <c r="D56" s="348">
        <v>12</v>
      </c>
      <c r="E56" s="341">
        <v>0</v>
      </c>
      <c r="F56" s="357"/>
    </row>
    <row r="57" spans="1:6" ht="15" x14ac:dyDescent="0.25">
      <c r="A57" s="365">
        <v>53</v>
      </c>
      <c r="B57" s="366" t="s">
        <v>448</v>
      </c>
      <c r="C57" s="365" t="s">
        <v>9</v>
      </c>
      <c r="D57" s="348">
        <v>7</v>
      </c>
      <c r="E57" s="341">
        <v>0</v>
      </c>
      <c r="F57" s="357"/>
    </row>
    <row r="58" spans="1:6" ht="15" x14ac:dyDescent="0.25">
      <c r="A58" s="365">
        <v>54</v>
      </c>
      <c r="B58" s="366" t="s">
        <v>449</v>
      </c>
      <c r="C58" s="365" t="s">
        <v>9</v>
      </c>
      <c r="D58" s="348">
        <v>7</v>
      </c>
      <c r="E58" s="341">
        <v>0</v>
      </c>
      <c r="F58" s="357"/>
    </row>
    <row r="59" spans="1:6" ht="15" x14ac:dyDescent="0.25">
      <c r="A59" s="365">
        <v>55</v>
      </c>
      <c r="B59" s="366" t="s">
        <v>450</v>
      </c>
      <c r="C59" s="365" t="s">
        <v>9</v>
      </c>
      <c r="D59" s="348">
        <v>7</v>
      </c>
      <c r="E59" s="341">
        <v>0</v>
      </c>
      <c r="F59" s="357"/>
    </row>
    <row r="60" spans="1:6" ht="15" x14ac:dyDescent="0.25">
      <c r="A60" s="365">
        <v>56</v>
      </c>
      <c r="B60" s="366" t="s">
        <v>451</v>
      </c>
      <c r="C60" s="365" t="s">
        <v>9</v>
      </c>
      <c r="D60" s="348">
        <v>7</v>
      </c>
      <c r="E60" s="341">
        <v>0</v>
      </c>
      <c r="F60" s="357"/>
    </row>
    <row r="61" spans="1:6" ht="15" x14ac:dyDescent="0.25">
      <c r="A61" s="365">
        <v>57</v>
      </c>
      <c r="B61" s="366" t="s">
        <v>452</v>
      </c>
      <c r="C61" s="365" t="s">
        <v>9</v>
      </c>
      <c r="D61" s="348">
        <v>7</v>
      </c>
      <c r="E61" s="341">
        <v>0</v>
      </c>
      <c r="F61" s="357"/>
    </row>
    <row r="62" spans="1:6" ht="15" x14ac:dyDescent="0.25">
      <c r="A62" s="365">
        <v>58</v>
      </c>
      <c r="B62" s="366" t="s">
        <v>589</v>
      </c>
      <c r="C62" s="365" t="s">
        <v>58</v>
      </c>
      <c r="D62" s="348">
        <v>12</v>
      </c>
      <c r="E62" s="341">
        <v>0</v>
      </c>
      <c r="F62" s="357"/>
    </row>
    <row r="63" spans="1:6" ht="15" x14ac:dyDescent="0.25">
      <c r="A63" s="365">
        <v>59</v>
      </c>
      <c r="B63" s="366" t="s">
        <v>453</v>
      </c>
      <c r="C63" s="365" t="s">
        <v>9</v>
      </c>
      <c r="D63" s="348">
        <v>7</v>
      </c>
      <c r="E63" s="341">
        <v>0</v>
      </c>
      <c r="F63" s="357"/>
    </row>
    <row r="64" spans="1:6" ht="15" x14ac:dyDescent="0.25">
      <c r="A64" s="365">
        <v>60</v>
      </c>
      <c r="B64" s="366" t="s">
        <v>455</v>
      </c>
      <c r="C64" s="365" t="s">
        <v>9</v>
      </c>
      <c r="D64" s="348">
        <v>7</v>
      </c>
      <c r="E64" s="341">
        <v>0</v>
      </c>
      <c r="F64" s="357"/>
    </row>
    <row r="65" spans="1:11" ht="15" x14ac:dyDescent="0.25">
      <c r="A65" s="365">
        <v>61</v>
      </c>
      <c r="B65" s="366" t="s">
        <v>456</v>
      </c>
      <c r="C65" s="365" t="s">
        <v>9</v>
      </c>
      <c r="D65" s="348">
        <v>7</v>
      </c>
      <c r="E65" s="341">
        <v>0</v>
      </c>
      <c r="F65" s="357"/>
    </row>
    <row r="66" spans="1:11" ht="15" x14ac:dyDescent="0.25">
      <c r="A66" s="365">
        <v>62</v>
      </c>
      <c r="B66" s="366" t="s">
        <v>457</v>
      </c>
      <c r="C66" s="365" t="s">
        <v>9</v>
      </c>
      <c r="D66" s="348">
        <v>7</v>
      </c>
      <c r="E66" s="341">
        <v>0</v>
      </c>
      <c r="F66" s="357"/>
      <c r="I66" s="364"/>
    </row>
    <row r="67" spans="1:11" ht="15" x14ac:dyDescent="0.25">
      <c r="A67" s="365">
        <v>63</v>
      </c>
      <c r="B67" s="366" t="s">
        <v>458</v>
      </c>
      <c r="C67" s="365" t="s">
        <v>9</v>
      </c>
      <c r="D67" s="348">
        <v>7</v>
      </c>
      <c r="E67" s="341">
        <v>0</v>
      </c>
      <c r="F67" s="357"/>
      <c r="I67" s="370"/>
    </row>
    <row r="68" spans="1:11" ht="15" x14ac:dyDescent="0.25">
      <c r="A68" s="365">
        <v>64</v>
      </c>
      <c r="B68" s="366" t="s">
        <v>459</v>
      </c>
      <c r="C68" s="365" t="s">
        <v>9</v>
      </c>
      <c r="D68" s="348">
        <v>7</v>
      </c>
      <c r="E68" s="341">
        <v>0</v>
      </c>
      <c r="F68" s="357"/>
      <c r="I68" s="370"/>
    </row>
    <row r="69" spans="1:11" ht="15" x14ac:dyDescent="0.25">
      <c r="A69" s="365">
        <v>65</v>
      </c>
      <c r="B69" s="366" t="s">
        <v>460</v>
      </c>
      <c r="C69" s="365" t="s">
        <v>9</v>
      </c>
      <c r="D69" s="348">
        <v>7</v>
      </c>
      <c r="E69" s="341">
        <v>0</v>
      </c>
      <c r="F69" s="357"/>
      <c r="I69" s="370"/>
    </row>
    <row r="70" spans="1:11" ht="15" x14ac:dyDescent="0.25">
      <c r="A70" s="365">
        <v>66</v>
      </c>
      <c r="B70" s="366" t="s">
        <v>461</v>
      </c>
      <c r="C70" s="365" t="s">
        <v>9</v>
      </c>
      <c r="D70" s="348">
        <v>7</v>
      </c>
      <c r="E70" s="341">
        <v>0</v>
      </c>
      <c r="F70" s="357"/>
      <c r="I70" s="370"/>
    </row>
    <row r="71" spans="1:11" ht="15" x14ac:dyDescent="0.25">
      <c r="A71" s="365">
        <v>67</v>
      </c>
      <c r="B71" s="366" t="s">
        <v>462</v>
      </c>
      <c r="C71" s="365" t="s">
        <v>9</v>
      </c>
      <c r="D71" s="348">
        <v>7</v>
      </c>
      <c r="E71" s="341">
        <v>0</v>
      </c>
      <c r="F71" s="357"/>
      <c r="I71" s="370"/>
    </row>
    <row r="72" spans="1:11" ht="15" x14ac:dyDescent="0.25">
      <c r="A72" s="365">
        <v>68</v>
      </c>
      <c r="B72" s="366" t="s">
        <v>463</v>
      </c>
      <c r="C72" s="365" t="s">
        <v>9</v>
      </c>
      <c r="D72" s="348">
        <v>7</v>
      </c>
      <c r="E72" s="341">
        <v>0</v>
      </c>
      <c r="F72" s="357"/>
      <c r="K72" s="370"/>
    </row>
    <row r="73" spans="1:11" ht="15" x14ac:dyDescent="0.25">
      <c r="A73" s="365">
        <v>69</v>
      </c>
      <c r="B73" s="366" t="s">
        <v>464</v>
      </c>
      <c r="C73" s="365" t="s">
        <v>9</v>
      </c>
      <c r="D73" s="348">
        <v>7</v>
      </c>
      <c r="E73" s="341">
        <v>0</v>
      </c>
      <c r="F73" s="357"/>
      <c r="K73" s="370"/>
    </row>
    <row r="74" spans="1:11" ht="15" x14ac:dyDescent="0.25">
      <c r="A74" s="365">
        <v>70</v>
      </c>
      <c r="B74" s="366" t="s">
        <v>466</v>
      </c>
      <c r="C74" s="365" t="s">
        <v>9</v>
      </c>
      <c r="D74" s="348">
        <v>7</v>
      </c>
      <c r="E74" s="341">
        <v>0</v>
      </c>
      <c r="F74" s="357"/>
      <c r="K74" s="370"/>
    </row>
    <row r="75" spans="1:11" ht="15" x14ac:dyDescent="0.25">
      <c r="A75" s="365">
        <v>71</v>
      </c>
      <c r="B75" s="366" t="s">
        <v>467</v>
      </c>
      <c r="C75" s="365" t="s">
        <v>9</v>
      </c>
      <c r="D75" s="348">
        <v>7</v>
      </c>
      <c r="E75" s="341">
        <v>0</v>
      </c>
      <c r="F75" s="357"/>
      <c r="K75" s="370"/>
    </row>
    <row r="76" spans="1:11" ht="15" x14ac:dyDescent="0.25">
      <c r="A76" s="365">
        <v>72</v>
      </c>
      <c r="B76" s="366" t="s">
        <v>468</v>
      </c>
      <c r="C76" s="365" t="s">
        <v>9</v>
      </c>
      <c r="D76" s="348">
        <v>7</v>
      </c>
      <c r="E76" s="341">
        <v>0</v>
      </c>
      <c r="F76" s="357"/>
      <c r="K76" s="370"/>
    </row>
    <row r="77" spans="1:11" ht="15" x14ac:dyDescent="0.25">
      <c r="A77" s="365">
        <v>73</v>
      </c>
      <c r="B77" s="366" t="s">
        <v>469</v>
      </c>
      <c r="C77" s="365" t="s">
        <v>9</v>
      </c>
      <c r="D77" s="348">
        <v>7</v>
      </c>
      <c r="E77" s="341">
        <v>0</v>
      </c>
      <c r="F77" s="357"/>
      <c r="K77" s="370"/>
    </row>
    <row r="78" spans="1:11" ht="15" x14ac:dyDescent="0.25">
      <c r="A78" s="365">
        <v>74</v>
      </c>
      <c r="B78" s="366" t="s">
        <v>470</v>
      </c>
      <c r="C78" s="365" t="s">
        <v>9</v>
      </c>
      <c r="D78" s="348">
        <v>7</v>
      </c>
      <c r="E78" s="341">
        <v>0</v>
      </c>
      <c r="F78" s="357"/>
      <c r="K78" s="370"/>
    </row>
    <row r="79" spans="1:11" ht="15" x14ac:dyDescent="0.25">
      <c r="A79" s="365">
        <v>75</v>
      </c>
      <c r="B79" s="366" t="s">
        <v>471</v>
      </c>
      <c r="C79" s="365" t="s">
        <v>9</v>
      </c>
      <c r="D79" s="348">
        <v>7</v>
      </c>
      <c r="E79" s="341">
        <v>0</v>
      </c>
      <c r="F79" s="357"/>
      <c r="K79" s="370"/>
    </row>
    <row r="80" spans="1:11" ht="15" x14ac:dyDescent="0.25">
      <c r="A80" s="365">
        <v>76</v>
      </c>
      <c r="B80" s="366" t="s">
        <v>472</v>
      </c>
      <c r="C80" s="365" t="s">
        <v>9</v>
      </c>
      <c r="D80" s="348">
        <v>7</v>
      </c>
      <c r="E80" s="341">
        <v>0</v>
      </c>
      <c r="F80" s="357"/>
    </row>
    <row r="81" spans="1:6" ht="15" x14ac:dyDescent="0.25">
      <c r="A81" s="365">
        <v>77</v>
      </c>
      <c r="B81" s="366" t="s">
        <v>473</v>
      </c>
      <c r="C81" s="365" t="s">
        <v>9</v>
      </c>
      <c r="D81" s="348">
        <v>7</v>
      </c>
      <c r="E81" s="341">
        <v>0</v>
      </c>
      <c r="F81" s="357"/>
    </row>
    <row r="82" spans="1:6" ht="15" x14ac:dyDescent="0.25">
      <c r="A82" s="365">
        <v>78</v>
      </c>
      <c r="B82" s="366" t="s">
        <v>474</v>
      </c>
      <c r="C82" s="365" t="s">
        <v>9</v>
      </c>
      <c r="D82" s="348">
        <v>7</v>
      </c>
      <c r="E82" s="341">
        <v>0</v>
      </c>
      <c r="F82" s="357"/>
    </row>
    <row r="83" spans="1:6" ht="15" x14ac:dyDescent="0.25">
      <c r="A83" s="365">
        <v>79</v>
      </c>
      <c r="B83" s="366" t="s">
        <v>475</v>
      </c>
      <c r="C83" s="365" t="s">
        <v>9</v>
      </c>
      <c r="D83" s="348">
        <v>7</v>
      </c>
      <c r="E83" s="341">
        <v>0</v>
      </c>
      <c r="F83" s="357"/>
    </row>
    <row r="84" spans="1:6" ht="15" x14ac:dyDescent="0.25">
      <c r="A84" s="365">
        <v>80</v>
      </c>
      <c r="B84" s="366" t="s">
        <v>212</v>
      </c>
      <c r="C84" s="365" t="s">
        <v>9</v>
      </c>
      <c r="D84" s="348">
        <v>8</v>
      </c>
      <c r="E84" s="341">
        <v>0</v>
      </c>
      <c r="F84" s="357"/>
    </row>
    <row r="85" spans="1:6" ht="15" x14ac:dyDescent="0.25">
      <c r="A85" s="365">
        <v>81</v>
      </c>
      <c r="B85" s="366" t="s">
        <v>477</v>
      </c>
      <c r="C85" s="365" t="s">
        <v>386</v>
      </c>
      <c r="D85" s="348">
        <v>12</v>
      </c>
      <c r="E85" s="341">
        <v>0</v>
      </c>
      <c r="F85" s="357"/>
    </row>
    <row r="86" spans="1:6" ht="15" x14ac:dyDescent="0.25">
      <c r="A86" s="365">
        <v>82</v>
      </c>
      <c r="B86" s="366" t="s">
        <v>481</v>
      </c>
      <c r="C86" s="365" t="s">
        <v>9</v>
      </c>
      <c r="D86" s="348">
        <v>7</v>
      </c>
      <c r="E86" s="341">
        <v>0</v>
      </c>
      <c r="F86" s="357"/>
    </row>
    <row r="87" spans="1:6" ht="15" x14ac:dyDescent="0.25">
      <c r="A87" s="365">
        <v>83</v>
      </c>
      <c r="B87" s="366" t="s">
        <v>537</v>
      </c>
      <c r="C87" s="365" t="s">
        <v>9</v>
      </c>
      <c r="D87" s="348">
        <v>7</v>
      </c>
      <c r="E87" s="341">
        <v>0</v>
      </c>
      <c r="F87" s="357"/>
    </row>
    <row r="88" spans="1:6" ht="15" x14ac:dyDescent="0.25">
      <c r="A88" s="365">
        <v>84</v>
      </c>
      <c r="B88" s="366" t="s">
        <v>222</v>
      </c>
      <c r="C88" s="365" t="s">
        <v>9</v>
      </c>
      <c r="D88" s="348">
        <v>10</v>
      </c>
      <c r="E88" s="341">
        <v>0</v>
      </c>
      <c r="F88" s="357"/>
    </row>
    <row r="89" spans="1:6" ht="15" x14ac:dyDescent="0.25">
      <c r="A89" s="365">
        <v>85</v>
      </c>
      <c r="B89" s="366" t="s">
        <v>70</v>
      </c>
      <c r="C89" s="365" t="s">
        <v>9</v>
      </c>
      <c r="D89" s="348">
        <v>10</v>
      </c>
      <c r="E89" s="341">
        <v>0</v>
      </c>
      <c r="F89" s="357"/>
    </row>
    <row r="90" spans="1:6" ht="15" x14ac:dyDescent="0.25">
      <c r="A90" s="365">
        <v>86</v>
      </c>
      <c r="B90" s="366" t="s">
        <v>80</v>
      </c>
      <c r="C90" s="365" t="s">
        <v>9</v>
      </c>
      <c r="D90" s="348">
        <v>10</v>
      </c>
      <c r="E90" s="341">
        <v>0</v>
      </c>
      <c r="F90" s="357"/>
    </row>
    <row r="91" spans="1:6" ht="15" x14ac:dyDescent="0.25">
      <c r="A91" s="365">
        <v>87</v>
      </c>
      <c r="B91" s="366" t="s">
        <v>483</v>
      </c>
      <c r="C91" s="365" t="s">
        <v>58</v>
      </c>
      <c r="D91" s="348">
        <v>12</v>
      </c>
      <c r="E91" s="341">
        <v>0</v>
      </c>
      <c r="F91" s="357"/>
    </row>
    <row r="92" spans="1:6" ht="15" x14ac:dyDescent="0.25">
      <c r="A92" s="365">
        <v>88</v>
      </c>
      <c r="B92" s="366" t="s">
        <v>241</v>
      </c>
      <c r="C92" s="365" t="s">
        <v>9</v>
      </c>
      <c r="D92" s="348">
        <v>5</v>
      </c>
      <c r="E92" s="341">
        <v>0</v>
      </c>
      <c r="F92" s="357"/>
    </row>
    <row r="93" spans="1:6" ht="15" x14ac:dyDescent="0.25">
      <c r="A93" s="365">
        <v>89</v>
      </c>
      <c r="B93" s="366" t="s">
        <v>590</v>
      </c>
      <c r="C93" s="365" t="s">
        <v>9</v>
      </c>
      <c r="D93" s="348">
        <v>5</v>
      </c>
      <c r="E93" s="341">
        <v>0</v>
      </c>
      <c r="F93" s="357"/>
    </row>
    <row r="94" spans="1:6" ht="15" x14ac:dyDescent="0.25">
      <c r="A94" s="365">
        <v>90</v>
      </c>
      <c r="B94" s="366" t="s">
        <v>591</v>
      </c>
      <c r="C94" s="365" t="s">
        <v>9</v>
      </c>
      <c r="D94" s="348">
        <v>5</v>
      </c>
      <c r="E94" s="341">
        <v>0</v>
      </c>
      <c r="F94" s="357"/>
    </row>
    <row r="95" spans="1:6" ht="15" x14ac:dyDescent="0.25">
      <c r="A95" s="365">
        <v>91</v>
      </c>
      <c r="B95" s="366" t="s">
        <v>592</v>
      </c>
      <c r="C95" s="365" t="s">
        <v>9</v>
      </c>
      <c r="D95" s="348">
        <v>5</v>
      </c>
      <c r="E95" s="341">
        <v>0</v>
      </c>
      <c r="F95" s="357"/>
    </row>
    <row r="96" spans="1:6" ht="15" x14ac:dyDescent="0.25">
      <c r="A96" s="365">
        <v>92</v>
      </c>
      <c r="B96" s="366" t="s">
        <v>593</v>
      </c>
      <c r="C96" s="365" t="s">
        <v>9</v>
      </c>
      <c r="D96" s="348">
        <v>5</v>
      </c>
      <c r="E96" s="341">
        <v>0</v>
      </c>
      <c r="F96" s="357"/>
    </row>
    <row r="97" spans="1:6" ht="15" x14ac:dyDescent="0.25">
      <c r="A97" s="365">
        <v>93</v>
      </c>
      <c r="B97" s="366" t="s">
        <v>493</v>
      </c>
      <c r="C97" s="365" t="s">
        <v>9</v>
      </c>
      <c r="D97" s="348">
        <v>7</v>
      </c>
      <c r="E97" s="341">
        <v>0</v>
      </c>
      <c r="F97" s="357"/>
    </row>
    <row r="98" spans="1:6" ht="15" x14ac:dyDescent="0.25">
      <c r="A98" s="365">
        <v>94</v>
      </c>
      <c r="B98" s="366" t="s">
        <v>30</v>
      </c>
      <c r="C98" s="365" t="s">
        <v>9</v>
      </c>
      <c r="D98" s="348">
        <v>6</v>
      </c>
      <c r="E98" s="341">
        <v>0</v>
      </c>
      <c r="F98" s="357"/>
    </row>
    <row r="99" spans="1:6" ht="15" x14ac:dyDescent="0.25">
      <c r="A99" s="365">
        <v>95</v>
      </c>
      <c r="B99" s="366" t="s">
        <v>495</v>
      </c>
      <c r="C99" s="365" t="s">
        <v>34</v>
      </c>
      <c r="D99" s="348">
        <v>1</v>
      </c>
      <c r="E99" s="341">
        <v>0</v>
      </c>
      <c r="F99" s="357"/>
    </row>
    <row r="100" spans="1:6" ht="15" x14ac:dyDescent="0.25">
      <c r="A100" s="365">
        <v>96</v>
      </c>
      <c r="B100" s="366" t="s">
        <v>496</v>
      </c>
      <c r="C100" s="365" t="s">
        <v>34</v>
      </c>
      <c r="D100" s="348">
        <v>1</v>
      </c>
      <c r="E100" s="341">
        <v>0</v>
      </c>
      <c r="F100" s="357"/>
    </row>
    <row r="101" spans="1:6" ht="15" x14ac:dyDescent="0.25">
      <c r="A101" s="365">
        <v>97</v>
      </c>
      <c r="B101" s="366" t="s">
        <v>497</v>
      </c>
      <c r="C101" s="365" t="s">
        <v>34</v>
      </c>
      <c r="D101" s="348">
        <v>1</v>
      </c>
      <c r="E101" s="341">
        <v>0</v>
      </c>
      <c r="F101" s="357"/>
    </row>
    <row r="102" spans="1:6" ht="15" x14ac:dyDescent="0.25">
      <c r="A102" s="365">
        <v>98</v>
      </c>
      <c r="B102" s="366" t="s">
        <v>213</v>
      </c>
      <c r="C102" s="365" t="s">
        <v>34</v>
      </c>
      <c r="D102" s="348">
        <v>1</v>
      </c>
      <c r="E102" s="341">
        <v>0</v>
      </c>
      <c r="F102" s="357"/>
    </row>
    <row r="103" spans="1:6" ht="15" x14ac:dyDescent="0.25">
      <c r="A103" s="365">
        <v>99</v>
      </c>
      <c r="B103" s="366" t="s">
        <v>498</v>
      </c>
      <c r="C103" s="365" t="s">
        <v>34</v>
      </c>
      <c r="D103" s="348">
        <v>1</v>
      </c>
      <c r="E103" s="341">
        <v>0</v>
      </c>
      <c r="F103" s="357"/>
    </row>
    <row r="104" spans="1:6" ht="15" x14ac:dyDescent="0.25">
      <c r="A104" s="365">
        <v>100</v>
      </c>
      <c r="B104" s="366" t="s">
        <v>594</v>
      </c>
      <c r="C104" s="365" t="s">
        <v>34</v>
      </c>
      <c r="D104" s="348">
        <v>1</v>
      </c>
      <c r="E104" s="341">
        <v>0</v>
      </c>
      <c r="F104" s="357"/>
    </row>
    <row r="105" spans="1:6" ht="15" x14ac:dyDescent="0.25">
      <c r="A105" s="365">
        <v>101</v>
      </c>
      <c r="B105" s="366" t="s">
        <v>595</v>
      </c>
      <c r="C105" s="365" t="s">
        <v>34</v>
      </c>
      <c r="D105" s="348">
        <v>1</v>
      </c>
      <c r="E105" s="341">
        <v>0</v>
      </c>
      <c r="F105" s="357"/>
    </row>
    <row r="106" spans="1:6" ht="15" x14ac:dyDescent="0.25">
      <c r="A106" s="365">
        <v>102</v>
      </c>
      <c r="B106" s="366" t="s">
        <v>596</v>
      </c>
      <c r="C106" s="365" t="s">
        <v>34</v>
      </c>
      <c r="D106" s="348">
        <v>1</v>
      </c>
      <c r="E106" s="341">
        <v>0</v>
      </c>
      <c r="F106" s="357"/>
    </row>
    <row r="107" spans="1:6" ht="15" x14ac:dyDescent="0.25">
      <c r="A107" s="365">
        <v>103</v>
      </c>
      <c r="B107" s="366" t="s">
        <v>502</v>
      </c>
      <c r="C107" s="365" t="s">
        <v>58</v>
      </c>
      <c r="D107" s="348">
        <v>12</v>
      </c>
      <c r="E107" s="341">
        <v>0</v>
      </c>
      <c r="F107" s="357"/>
    </row>
    <row r="108" spans="1:6" ht="15" x14ac:dyDescent="0.25">
      <c r="A108" s="365">
        <v>104</v>
      </c>
      <c r="B108" s="366" t="s">
        <v>597</v>
      </c>
      <c r="C108" s="365" t="s">
        <v>9</v>
      </c>
      <c r="D108" s="348">
        <v>9</v>
      </c>
      <c r="E108" s="341">
        <v>0</v>
      </c>
      <c r="F108" s="357"/>
    </row>
    <row r="109" spans="1:6" ht="15" x14ac:dyDescent="0.25">
      <c r="A109" s="365">
        <v>105</v>
      </c>
      <c r="B109" s="366" t="s">
        <v>598</v>
      </c>
      <c r="C109" s="365" t="s">
        <v>9</v>
      </c>
      <c r="D109" s="348">
        <v>9</v>
      </c>
      <c r="E109" s="341">
        <v>0</v>
      </c>
      <c r="F109" s="357"/>
    </row>
    <row r="110" spans="1:6" ht="15" x14ac:dyDescent="0.25">
      <c r="A110" s="365">
        <v>106</v>
      </c>
      <c r="B110" s="366" t="s">
        <v>599</v>
      </c>
      <c r="C110" s="365" t="s">
        <v>9</v>
      </c>
      <c r="D110" s="348">
        <v>9</v>
      </c>
      <c r="E110" s="341">
        <v>0</v>
      </c>
      <c r="F110" s="357"/>
    </row>
    <row r="111" spans="1:6" ht="15" x14ac:dyDescent="0.25">
      <c r="A111" s="365">
        <v>107</v>
      </c>
      <c r="B111" s="366" t="s">
        <v>600</v>
      </c>
      <c r="C111" s="365" t="s">
        <v>9</v>
      </c>
      <c r="D111" s="348">
        <v>9</v>
      </c>
      <c r="E111" s="341">
        <v>0</v>
      </c>
      <c r="F111" s="357"/>
    </row>
    <row r="112" spans="1:6" ht="15" x14ac:dyDescent="0.25">
      <c r="A112" s="365">
        <v>108</v>
      </c>
      <c r="B112" s="366" t="s">
        <v>508</v>
      </c>
      <c r="C112" s="365" t="s">
        <v>9</v>
      </c>
      <c r="D112" s="348">
        <v>9</v>
      </c>
      <c r="E112" s="341">
        <v>0</v>
      </c>
      <c r="F112" s="357"/>
    </row>
    <row r="113" spans="1:6" ht="15" x14ac:dyDescent="0.25">
      <c r="A113" s="365">
        <v>109</v>
      </c>
      <c r="B113" s="366" t="s">
        <v>601</v>
      </c>
      <c r="C113" s="365" t="s">
        <v>9</v>
      </c>
      <c r="D113" s="348">
        <v>9</v>
      </c>
      <c r="E113" s="341">
        <v>0</v>
      </c>
      <c r="F113" s="357"/>
    </row>
    <row r="114" spans="1:6" ht="15" x14ac:dyDescent="0.25">
      <c r="A114" s="365">
        <v>110</v>
      </c>
      <c r="B114" s="366" t="s">
        <v>602</v>
      </c>
      <c r="C114" s="365" t="s">
        <v>9</v>
      </c>
      <c r="D114" s="348">
        <v>9</v>
      </c>
      <c r="E114" s="341">
        <v>0</v>
      </c>
      <c r="F114" s="357"/>
    </row>
    <row r="115" spans="1:6" ht="15" x14ac:dyDescent="0.25">
      <c r="A115" s="365">
        <v>111</v>
      </c>
      <c r="B115" s="366" t="s">
        <v>87</v>
      </c>
      <c r="C115" s="365" t="s">
        <v>9</v>
      </c>
      <c r="D115" s="348">
        <v>10</v>
      </c>
      <c r="E115" s="341">
        <v>0</v>
      </c>
      <c r="F115" s="357"/>
    </row>
    <row r="116" spans="1:6" ht="15" x14ac:dyDescent="0.25">
      <c r="A116" s="365">
        <v>112</v>
      </c>
      <c r="B116" s="366" t="s">
        <v>511</v>
      </c>
      <c r="C116" s="365" t="s">
        <v>9</v>
      </c>
      <c r="D116" s="348">
        <v>9</v>
      </c>
      <c r="E116" s="341">
        <v>0</v>
      </c>
      <c r="F116" s="357"/>
    </row>
    <row r="117" spans="1:6" ht="15" x14ac:dyDescent="0.25">
      <c r="A117" s="365">
        <v>113</v>
      </c>
      <c r="B117" s="366" t="s">
        <v>512</v>
      </c>
      <c r="C117" s="365" t="s">
        <v>9</v>
      </c>
      <c r="D117" s="348">
        <v>9</v>
      </c>
      <c r="E117" s="341">
        <v>0</v>
      </c>
      <c r="F117" s="357"/>
    </row>
    <row r="118" spans="1:6" ht="15" x14ac:dyDescent="0.25">
      <c r="A118" s="365">
        <v>114</v>
      </c>
      <c r="B118" s="366" t="s">
        <v>513</v>
      </c>
      <c r="C118" s="365" t="s">
        <v>9</v>
      </c>
      <c r="D118" s="348">
        <v>9</v>
      </c>
      <c r="E118" s="341">
        <v>0</v>
      </c>
      <c r="F118" s="357"/>
    </row>
    <row r="119" spans="1:6" ht="15" x14ac:dyDescent="0.25">
      <c r="A119" s="365">
        <v>115</v>
      </c>
      <c r="B119" s="366" t="s">
        <v>514</v>
      </c>
      <c r="C119" s="365" t="s">
        <v>9</v>
      </c>
      <c r="D119" s="348">
        <v>9</v>
      </c>
      <c r="E119" s="341">
        <v>0</v>
      </c>
      <c r="F119" s="357"/>
    </row>
    <row r="120" spans="1:6" ht="15" x14ac:dyDescent="0.25">
      <c r="A120" s="365">
        <v>116</v>
      </c>
      <c r="B120" s="366" t="s">
        <v>283</v>
      </c>
      <c r="C120" s="365" t="s">
        <v>9</v>
      </c>
      <c r="D120" s="348">
        <v>10</v>
      </c>
      <c r="E120" s="341">
        <v>0</v>
      </c>
      <c r="F120" s="357"/>
    </row>
    <row r="121" spans="1:6" ht="15" x14ac:dyDescent="0.25">
      <c r="A121" s="365">
        <v>117</v>
      </c>
      <c r="B121" s="366" t="s">
        <v>172</v>
      </c>
      <c r="C121" s="365" t="s">
        <v>9</v>
      </c>
      <c r="D121" s="348">
        <v>10</v>
      </c>
      <c r="E121" s="341">
        <v>0</v>
      </c>
      <c r="F121" s="357"/>
    </row>
    <row r="122" spans="1:6" ht="15" x14ac:dyDescent="0.25">
      <c r="A122" s="365">
        <v>118</v>
      </c>
      <c r="B122" s="366" t="s">
        <v>82</v>
      </c>
      <c r="C122" s="365" t="s">
        <v>9</v>
      </c>
      <c r="D122" s="348">
        <v>10</v>
      </c>
      <c r="E122" s="341">
        <v>0</v>
      </c>
      <c r="F122" s="357"/>
    </row>
    <row r="123" spans="1:6" ht="15" x14ac:dyDescent="0.25">
      <c r="A123" s="365">
        <v>119</v>
      </c>
      <c r="B123" s="366" t="s">
        <v>516</v>
      </c>
      <c r="C123" s="365" t="s">
        <v>34</v>
      </c>
      <c r="D123" s="348">
        <v>5</v>
      </c>
      <c r="E123" s="341">
        <v>0</v>
      </c>
      <c r="F123" s="357"/>
    </row>
    <row r="124" spans="1:6" ht="15" x14ac:dyDescent="0.25">
      <c r="A124" s="365">
        <v>120</v>
      </c>
      <c r="B124" s="366" t="s">
        <v>517</v>
      </c>
      <c r="C124" s="365" t="s">
        <v>34</v>
      </c>
      <c r="D124" s="348">
        <v>5</v>
      </c>
      <c r="E124" s="341">
        <v>0</v>
      </c>
      <c r="F124" s="357"/>
    </row>
    <row r="125" spans="1:6" ht="15" x14ac:dyDescent="0.25">
      <c r="A125" s="365"/>
      <c r="B125" s="366" t="s">
        <v>361</v>
      </c>
      <c r="C125" s="365" t="s">
        <v>9</v>
      </c>
      <c r="D125" s="348">
        <v>6</v>
      </c>
      <c r="E125" s="341">
        <v>0</v>
      </c>
      <c r="F125" s="357"/>
    </row>
    <row r="126" spans="1:6" ht="15" x14ac:dyDescent="0.25">
      <c r="A126" s="365"/>
      <c r="B126" s="366" t="s">
        <v>363</v>
      </c>
      <c r="C126" s="365"/>
      <c r="D126" s="348"/>
      <c r="E126" s="341"/>
      <c r="F126" s="357"/>
    </row>
    <row r="127" spans="1:6" ht="15" x14ac:dyDescent="0.25">
      <c r="A127" s="365"/>
      <c r="B127" s="366" t="s">
        <v>366</v>
      </c>
      <c r="C127" s="365"/>
      <c r="D127" s="348"/>
      <c r="E127" s="341"/>
      <c r="F127" s="357"/>
    </row>
    <row r="128" spans="1:6" ht="15" x14ac:dyDescent="0.25">
      <c r="A128" s="365"/>
      <c r="B128" s="366" t="s">
        <v>369</v>
      </c>
      <c r="C128" s="365"/>
      <c r="D128" s="348"/>
      <c r="E128" s="341"/>
      <c r="F128" s="357"/>
    </row>
    <row r="129" spans="1:6" ht="15" x14ac:dyDescent="0.25">
      <c r="A129" s="365"/>
      <c r="B129" s="366" t="s">
        <v>371</v>
      </c>
      <c r="C129" s="365"/>
      <c r="D129" s="348"/>
      <c r="E129" s="341"/>
      <c r="F129" s="357"/>
    </row>
    <row r="130" spans="1:6" ht="15" x14ac:dyDescent="0.25">
      <c r="A130" s="365"/>
      <c r="B130" s="366" t="s">
        <v>373</v>
      </c>
      <c r="C130" s="365"/>
      <c r="D130" s="348"/>
      <c r="E130" s="341"/>
      <c r="F130" s="357"/>
    </row>
    <row r="131" spans="1:6" ht="15" x14ac:dyDescent="0.25">
      <c r="A131" s="365"/>
      <c r="B131" s="366" t="s">
        <v>375</v>
      </c>
      <c r="C131" s="365"/>
      <c r="D131" s="348"/>
      <c r="E131" s="341"/>
      <c r="F131" s="357"/>
    </row>
    <row r="132" spans="1:6" ht="15" x14ac:dyDescent="0.25">
      <c r="A132" s="365"/>
      <c r="B132" s="366" t="s">
        <v>377</v>
      </c>
      <c r="C132" s="365"/>
      <c r="D132" s="348"/>
      <c r="E132" s="341"/>
      <c r="F132" s="357"/>
    </row>
    <row r="133" spans="1:6" ht="15" x14ac:dyDescent="0.25">
      <c r="A133" s="365"/>
      <c r="B133" s="366" t="s">
        <v>379</v>
      </c>
      <c r="C133" s="365"/>
      <c r="D133" s="348"/>
      <c r="E133" s="341"/>
      <c r="F133" s="357"/>
    </row>
    <row r="134" spans="1:6" ht="15" x14ac:dyDescent="0.25">
      <c r="A134" s="365"/>
      <c r="B134" s="366" t="s">
        <v>383</v>
      </c>
      <c r="C134" s="365" t="s">
        <v>34</v>
      </c>
      <c r="D134" s="348">
        <v>5</v>
      </c>
      <c r="E134" s="341">
        <v>0</v>
      </c>
      <c r="F134" s="357" t="s">
        <v>603</v>
      </c>
    </row>
    <row r="135" spans="1:6" ht="15" x14ac:dyDescent="0.25">
      <c r="A135" s="365"/>
      <c r="B135" s="366" t="s">
        <v>392</v>
      </c>
      <c r="C135" s="365" t="s">
        <v>386</v>
      </c>
      <c r="D135" s="348">
        <v>5</v>
      </c>
      <c r="E135" s="341">
        <v>0</v>
      </c>
      <c r="F135" s="357" t="s">
        <v>604</v>
      </c>
    </row>
    <row r="136" spans="1:6" ht="15" x14ac:dyDescent="0.25">
      <c r="A136" s="365"/>
      <c r="B136" s="366" t="s">
        <v>397</v>
      </c>
      <c r="C136" s="365" t="s">
        <v>351</v>
      </c>
      <c r="D136" s="348">
        <v>12</v>
      </c>
      <c r="E136" s="341">
        <v>0</v>
      </c>
      <c r="F136" s="357" t="s">
        <v>605</v>
      </c>
    </row>
    <row r="137" spans="1:6" ht="15" x14ac:dyDescent="0.25">
      <c r="A137" s="365"/>
      <c r="B137" s="366" t="s">
        <v>410</v>
      </c>
      <c r="C137" s="365" t="s">
        <v>9</v>
      </c>
      <c r="D137" s="348">
        <v>7</v>
      </c>
      <c r="E137" s="341">
        <v>0</v>
      </c>
      <c r="F137" s="357" t="s">
        <v>606</v>
      </c>
    </row>
    <row r="138" spans="1:6" ht="15" x14ac:dyDescent="0.25">
      <c r="A138" s="365"/>
      <c r="B138" s="366" t="s">
        <v>418</v>
      </c>
      <c r="C138" s="365"/>
      <c r="D138" s="348"/>
      <c r="E138" s="341"/>
      <c r="F138" s="357"/>
    </row>
    <row r="139" spans="1:6" ht="15" x14ac:dyDescent="0.25">
      <c r="A139" s="365"/>
      <c r="B139" s="366" t="s">
        <v>427</v>
      </c>
      <c r="C139" s="365" t="s">
        <v>9</v>
      </c>
      <c r="D139" s="348">
        <v>7</v>
      </c>
      <c r="E139" s="341">
        <v>0</v>
      </c>
      <c r="F139" s="357" t="s">
        <v>607</v>
      </c>
    </row>
    <row r="140" spans="1:6" ht="15" x14ac:dyDescent="0.25">
      <c r="A140" s="365"/>
      <c r="B140" s="366" t="s">
        <v>429</v>
      </c>
      <c r="C140" s="365" t="s">
        <v>9</v>
      </c>
      <c r="D140" s="348">
        <v>7</v>
      </c>
      <c r="E140" s="341">
        <v>0</v>
      </c>
      <c r="F140" s="357" t="s">
        <v>607</v>
      </c>
    </row>
    <row r="141" spans="1:6" ht="15" x14ac:dyDescent="0.25">
      <c r="A141" s="365"/>
      <c r="B141" s="366" t="s">
        <v>430</v>
      </c>
      <c r="C141" s="365" t="s">
        <v>9</v>
      </c>
      <c r="D141" s="348">
        <v>7</v>
      </c>
      <c r="E141" s="341">
        <v>0</v>
      </c>
      <c r="F141" s="357" t="s">
        <v>607</v>
      </c>
    </row>
    <row r="142" spans="1:6" ht="15" x14ac:dyDescent="0.25">
      <c r="A142" s="365"/>
      <c r="B142" s="366" t="s">
        <v>431</v>
      </c>
      <c r="C142" s="365" t="s">
        <v>9</v>
      </c>
      <c r="D142" s="348">
        <v>7</v>
      </c>
      <c r="E142" s="341">
        <v>0</v>
      </c>
      <c r="F142" s="357" t="s">
        <v>607</v>
      </c>
    </row>
    <row r="143" spans="1:6" ht="15" x14ac:dyDescent="0.25">
      <c r="A143" s="365"/>
      <c r="B143" s="366" t="s">
        <v>433</v>
      </c>
      <c r="C143" s="365" t="s">
        <v>9</v>
      </c>
      <c r="D143" s="348">
        <v>7</v>
      </c>
      <c r="E143" s="341">
        <v>0</v>
      </c>
      <c r="F143" s="357" t="s">
        <v>607</v>
      </c>
    </row>
    <row r="144" spans="1:6" ht="15" x14ac:dyDescent="0.25">
      <c r="A144" s="365"/>
      <c r="B144" s="366" t="s">
        <v>434</v>
      </c>
      <c r="C144" s="365" t="s">
        <v>9</v>
      </c>
      <c r="D144" s="348">
        <v>7</v>
      </c>
      <c r="E144" s="341">
        <v>0</v>
      </c>
      <c r="F144" s="357" t="s">
        <v>607</v>
      </c>
    </row>
    <row r="145" spans="1:6" ht="15" x14ac:dyDescent="0.25">
      <c r="A145" s="365"/>
      <c r="B145" s="366" t="s">
        <v>435</v>
      </c>
      <c r="C145" s="365" t="s">
        <v>9</v>
      </c>
      <c r="D145" s="348">
        <v>7</v>
      </c>
      <c r="E145" s="341">
        <v>0</v>
      </c>
      <c r="F145" s="357" t="s">
        <v>607</v>
      </c>
    </row>
    <row r="146" spans="1:6" ht="15" x14ac:dyDescent="0.25">
      <c r="A146" s="365"/>
      <c r="B146" s="366" t="s">
        <v>436</v>
      </c>
      <c r="C146" s="365" t="s">
        <v>9</v>
      </c>
      <c r="D146" s="348">
        <v>7</v>
      </c>
      <c r="E146" s="341">
        <v>0</v>
      </c>
      <c r="F146" s="357" t="s">
        <v>607</v>
      </c>
    </row>
    <row r="147" spans="1:6" ht="15" x14ac:dyDescent="0.25">
      <c r="A147" s="365"/>
      <c r="B147" s="366" t="s">
        <v>437</v>
      </c>
      <c r="C147" s="365" t="s">
        <v>9</v>
      </c>
      <c r="D147" s="348">
        <v>7</v>
      </c>
      <c r="E147" s="341">
        <v>0.14000000000000001</v>
      </c>
      <c r="F147" s="357" t="s">
        <v>608</v>
      </c>
    </row>
    <row r="148" spans="1:6" ht="15" x14ac:dyDescent="0.25">
      <c r="A148" s="365"/>
      <c r="B148" s="366" t="s">
        <v>438</v>
      </c>
      <c r="C148" s="365" t="s">
        <v>9</v>
      </c>
      <c r="D148" s="348">
        <v>7</v>
      </c>
      <c r="E148" s="341">
        <v>0.14000000000000001</v>
      </c>
      <c r="F148" s="357" t="s">
        <v>608</v>
      </c>
    </row>
    <row r="149" spans="1:6" ht="15" x14ac:dyDescent="0.25">
      <c r="A149" s="365"/>
      <c r="B149" s="366" t="s">
        <v>439</v>
      </c>
      <c r="C149" s="365" t="s">
        <v>9</v>
      </c>
      <c r="D149" s="348">
        <v>7</v>
      </c>
      <c r="E149" s="341">
        <v>0.14000000000000001</v>
      </c>
      <c r="F149" s="357" t="s">
        <v>608</v>
      </c>
    </row>
    <row r="150" spans="1:6" ht="15" x14ac:dyDescent="0.25">
      <c r="A150" s="365"/>
      <c r="B150" s="366" t="s">
        <v>440</v>
      </c>
      <c r="C150" s="365" t="s">
        <v>9</v>
      </c>
      <c r="D150" s="348">
        <v>7</v>
      </c>
      <c r="E150" s="341">
        <v>0.14000000000000001</v>
      </c>
      <c r="F150" s="357" t="s">
        <v>608</v>
      </c>
    </row>
    <row r="151" spans="1:6" ht="15" x14ac:dyDescent="0.25">
      <c r="A151" s="365"/>
      <c r="B151" s="366" t="s">
        <v>441</v>
      </c>
      <c r="C151" s="365" t="s">
        <v>9</v>
      </c>
      <c r="D151" s="348">
        <v>7</v>
      </c>
      <c r="E151" s="341">
        <v>0.14000000000000001</v>
      </c>
      <c r="F151" s="357" t="s">
        <v>608</v>
      </c>
    </row>
    <row r="152" spans="1:6" ht="15" x14ac:dyDescent="0.25">
      <c r="A152" s="365"/>
      <c r="B152" s="366" t="s">
        <v>442</v>
      </c>
      <c r="C152" s="365" t="s">
        <v>9</v>
      </c>
      <c r="D152" s="348">
        <v>7</v>
      </c>
      <c r="E152" s="341">
        <v>0.14000000000000001</v>
      </c>
      <c r="F152" s="357" t="s">
        <v>608</v>
      </c>
    </row>
    <row r="153" spans="1:6" ht="15" x14ac:dyDescent="0.25">
      <c r="A153" s="365"/>
      <c r="B153" s="366" t="s">
        <v>443</v>
      </c>
      <c r="C153" s="365" t="s">
        <v>9</v>
      </c>
      <c r="D153" s="348">
        <v>7</v>
      </c>
      <c r="E153" s="341">
        <v>0.14000000000000001</v>
      </c>
      <c r="F153" s="357" t="s">
        <v>608</v>
      </c>
    </row>
    <row r="154" spans="1:6" ht="15" x14ac:dyDescent="0.25">
      <c r="A154" s="365"/>
      <c r="B154" s="366" t="s">
        <v>444</v>
      </c>
      <c r="C154" s="365" t="s">
        <v>9</v>
      </c>
      <c r="D154" s="348">
        <v>7</v>
      </c>
      <c r="E154" s="341">
        <v>0.14000000000000001</v>
      </c>
      <c r="F154" s="357" t="s">
        <v>608</v>
      </c>
    </row>
    <row r="155" spans="1:6" ht="15" x14ac:dyDescent="0.25">
      <c r="A155" s="365"/>
      <c r="B155" s="366" t="s">
        <v>445</v>
      </c>
      <c r="C155" s="365"/>
      <c r="D155" s="348"/>
      <c r="E155" s="341"/>
      <c r="F155" s="357"/>
    </row>
    <row r="156" spans="1:6" ht="15" x14ac:dyDescent="0.25">
      <c r="A156" s="365"/>
      <c r="B156" s="366" t="s">
        <v>478</v>
      </c>
      <c r="C156" s="365" t="s">
        <v>34</v>
      </c>
      <c r="D156" s="348">
        <v>1</v>
      </c>
      <c r="E156" s="341">
        <v>0</v>
      </c>
      <c r="F156" s="357" t="s">
        <v>609</v>
      </c>
    </row>
    <row r="157" spans="1:6" ht="15" x14ac:dyDescent="0.25">
      <c r="A157" s="365"/>
      <c r="B157" s="366" t="s">
        <v>480</v>
      </c>
      <c r="C157" s="365" t="s">
        <v>34</v>
      </c>
      <c r="D157" s="348">
        <v>1</v>
      </c>
      <c r="E157" s="341">
        <v>0</v>
      </c>
      <c r="F157" s="357" t="s">
        <v>609</v>
      </c>
    </row>
    <row r="158" spans="1:6" ht="15" x14ac:dyDescent="0.25">
      <c r="A158" s="365"/>
      <c r="B158" s="366" t="s">
        <v>482</v>
      </c>
      <c r="C158" s="365" t="s">
        <v>9</v>
      </c>
      <c r="D158" s="348">
        <v>7</v>
      </c>
      <c r="E158" s="341">
        <v>0</v>
      </c>
      <c r="F158" s="357" t="s">
        <v>610</v>
      </c>
    </row>
    <row r="159" spans="1:6" ht="15" x14ac:dyDescent="0.25">
      <c r="A159" s="365"/>
      <c r="B159" s="366" t="s">
        <v>484</v>
      </c>
      <c r="C159" s="365" t="s">
        <v>9</v>
      </c>
      <c r="D159" s="348">
        <v>5</v>
      </c>
      <c r="E159" s="341">
        <v>0</v>
      </c>
      <c r="F159" s="357" t="s">
        <v>611</v>
      </c>
    </row>
    <row r="160" spans="1:6" ht="15" x14ac:dyDescent="0.25">
      <c r="A160" s="365"/>
      <c r="B160" s="366" t="s">
        <v>485</v>
      </c>
      <c r="C160" s="365" t="s">
        <v>9</v>
      </c>
      <c r="D160" s="348">
        <v>5</v>
      </c>
      <c r="E160" s="341">
        <v>0</v>
      </c>
      <c r="F160" s="357" t="s">
        <v>611</v>
      </c>
    </row>
    <row r="161" spans="1:6" ht="15" x14ac:dyDescent="0.25">
      <c r="A161" s="365"/>
      <c r="B161" s="366" t="s">
        <v>486</v>
      </c>
      <c r="C161" s="365" t="s">
        <v>9</v>
      </c>
      <c r="D161" s="348">
        <v>5</v>
      </c>
      <c r="E161" s="341">
        <v>0</v>
      </c>
      <c r="F161" s="357" t="s">
        <v>611</v>
      </c>
    </row>
    <row r="162" spans="1:6" ht="15" x14ac:dyDescent="0.25">
      <c r="A162" s="365"/>
      <c r="B162" s="366" t="s">
        <v>487</v>
      </c>
      <c r="C162" s="365" t="s">
        <v>9</v>
      </c>
      <c r="D162" s="348">
        <v>5</v>
      </c>
      <c r="E162" s="341">
        <v>0</v>
      </c>
      <c r="F162" s="357" t="s">
        <v>611</v>
      </c>
    </row>
    <row r="163" spans="1:6" ht="15" x14ac:dyDescent="0.25">
      <c r="A163" s="365"/>
      <c r="B163" s="366" t="s">
        <v>488</v>
      </c>
      <c r="C163" s="365" t="s">
        <v>9</v>
      </c>
      <c r="D163" s="348">
        <v>5</v>
      </c>
      <c r="E163" s="341">
        <v>0</v>
      </c>
      <c r="F163" s="357" t="s">
        <v>611</v>
      </c>
    </row>
    <row r="164" spans="1:6" ht="15" x14ac:dyDescent="0.25">
      <c r="A164" s="365"/>
      <c r="B164" s="366" t="s">
        <v>489</v>
      </c>
      <c r="C164" s="365" t="s">
        <v>9</v>
      </c>
      <c r="D164" s="348">
        <v>5</v>
      </c>
      <c r="E164" s="341">
        <v>0</v>
      </c>
      <c r="F164" s="357" t="s">
        <v>611</v>
      </c>
    </row>
    <row r="165" spans="1:6" ht="15" x14ac:dyDescent="0.25">
      <c r="A165" s="365"/>
      <c r="B165" s="366" t="s">
        <v>490</v>
      </c>
      <c r="C165" s="365" t="s">
        <v>9</v>
      </c>
      <c r="D165" s="348">
        <v>5</v>
      </c>
      <c r="E165" s="341">
        <v>0</v>
      </c>
      <c r="F165" s="357" t="s">
        <v>611</v>
      </c>
    </row>
    <row r="166" spans="1:6" ht="15" x14ac:dyDescent="0.25">
      <c r="A166" s="365"/>
      <c r="B166" s="366" t="s">
        <v>491</v>
      </c>
      <c r="C166" s="365" t="s">
        <v>9</v>
      </c>
      <c r="D166" s="348">
        <v>5</v>
      </c>
      <c r="E166" s="341">
        <v>0</v>
      </c>
      <c r="F166" s="357" t="s">
        <v>611</v>
      </c>
    </row>
    <row r="167" spans="1:6" ht="15" x14ac:dyDescent="0.25">
      <c r="A167" s="365"/>
      <c r="B167" s="366" t="s">
        <v>492</v>
      </c>
      <c r="C167" s="365"/>
      <c r="D167" s="348"/>
      <c r="E167" s="341"/>
      <c r="F167" s="357"/>
    </row>
    <row r="168" spans="1:6" ht="15" x14ac:dyDescent="0.25">
      <c r="A168" s="365"/>
      <c r="B168" s="366" t="s">
        <v>494</v>
      </c>
      <c r="C168" s="365"/>
      <c r="D168" s="348"/>
      <c r="E168" s="341"/>
      <c r="F168" s="357"/>
    </row>
    <row r="169" spans="1:6" ht="15" x14ac:dyDescent="0.25">
      <c r="A169" s="365"/>
      <c r="B169" s="366" t="s">
        <v>499</v>
      </c>
      <c r="C169" s="365" t="s">
        <v>34</v>
      </c>
      <c r="D169" s="348">
        <v>1</v>
      </c>
      <c r="E169" s="341">
        <v>0</v>
      </c>
      <c r="F169" s="357"/>
    </row>
    <row r="170" spans="1:6" ht="15" x14ac:dyDescent="0.25">
      <c r="A170" s="365"/>
      <c r="B170" s="366" t="s">
        <v>515</v>
      </c>
      <c r="C170" s="365" t="s">
        <v>34</v>
      </c>
      <c r="D170" s="348">
        <v>5</v>
      </c>
      <c r="E170" s="341">
        <v>0</v>
      </c>
      <c r="F170" s="357" t="s">
        <v>612</v>
      </c>
    </row>
    <row r="171" spans="1:6" ht="15" x14ac:dyDescent="0.25">
      <c r="A171" s="365"/>
      <c r="B171" s="366" t="s">
        <v>518</v>
      </c>
      <c r="C171" s="365" t="s">
        <v>386</v>
      </c>
      <c r="D171" s="348">
        <v>5</v>
      </c>
      <c r="E171" s="341">
        <v>0</v>
      </c>
      <c r="F171" s="357" t="s">
        <v>612</v>
      </c>
    </row>
    <row r="172" spans="1:6" ht="15" x14ac:dyDescent="0.25">
      <c r="A172" s="365"/>
      <c r="B172" s="366" t="s">
        <v>519</v>
      </c>
      <c r="C172" s="365" t="s">
        <v>386</v>
      </c>
      <c r="D172" s="348">
        <v>5</v>
      </c>
      <c r="E172" s="341">
        <v>0</v>
      </c>
      <c r="F172" s="357" t="s">
        <v>612</v>
      </c>
    </row>
    <row r="173" spans="1:6" ht="15" x14ac:dyDescent="0.25">
      <c r="A173" s="365"/>
      <c r="B173" s="366" t="s">
        <v>520</v>
      </c>
      <c r="C173" s="365" t="s">
        <v>386</v>
      </c>
      <c r="D173" s="348">
        <v>5</v>
      </c>
      <c r="E173" s="341">
        <v>0</v>
      </c>
      <c r="F173" s="357" t="s">
        <v>612</v>
      </c>
    </row>
    <row r="174" spans="1:6" ht="15" x14ac:dyDescent="0.25">
      <c r="A174" s="365"/>
      <c r="B174" s="366" t="s">
        <v>521</v>
      </c>
      <c r="C174" s="365" t="s">
        <v>386</v>
      </c>
      <c r="D174" s="348">
        <v>5</v>
      </c>
      <c r="E174" s="341">
        <v>0</v>
      </c>
      <c r="F174" s="357" t="s">
        <v>612</v>
      </c>
    </row>
    <row r="175" spans="1:6" ht="15" x14ac:dyDescent="0.25">
      <c r="A175" s="365"/>
      <c r="B175" s="366" t="s">
        <v>522</v>
      </c>
      <c r="C175" s="365" t="s">
        <v>386</v>
      </c>
      <c r="D175" s="348">
        <v>5</v>
      </c>
      <c r="E175" s="341">
        <v>0</v>
      </c>
      <c r="F175" s="357" t="s">
        <v>612</v>
      </c>
    </row>
    <row r="176" spans="1:6" ht="15" x14ac:dyDescent="0.25">
      <c r="A176" s="365"/>
      <c r="B176" s="366" t="s">
        <v>523</v>
      </c>
      <c r="C176" s="365" t="s">
        <v>386</v>
      </c>
      <c r="D176" s="348">
        <v>5</v>
      </c>
      <c r="E176" s="341">
        <v>0</v>
      </c>
      <c r="F176" s="357" t="s">
        <v>612</v>
      </c>
    </row>
    <row r="177" spans="1:6" ht="15" x14ac:dyDescent="0.25">
      <c r="A177" s="365"/>
      <c r="B177" s="366" t="s">
        <v>524</v>
      </c>
      <c r="C177" s="365" t="s">
        <v>386</v>
      </c>
      <c r="D177" s="348">
        <v>5</v>
      </c>
      <c r="E177" s="341">
        <v>0</v>
      </c>
      <c r="F177" s="357" t="s">
        <v>612</v>
      </c>
    </row>
    <row r="178" spans="1:6" ht="15" x14ac:dyDescent="0.25">
      <c r="A178" s="365"/>
      <c r="B178" s="366" t="s">
        <v>238</v>
      </c>
      <c r="C178" s="365" t="s">
        <v>9</v>
      </c>
      <c r="D178" s="348">
        <v>7</v>
      </c>
      <c r="E178" s="341">
        <v>0</v>
      </c>
      <c r="F178" s="357" t="s">
        <v>613</v>
      </c>
    </row>
    <row r="179" spans="1:6" ht="15" x14ac:dyDescent="0.25">
      <c r="A179" s="365"/>
      <c r="B179" s="366" t="s">
        <v>239</v>
      </c>
      <c r="C179" s="365" t="s">
        <v>9</v>
      </c>
      <c r="D179" s="348">
        <v>7</v>
      </c>
      <c r="E179" s="341">
        <v>0</v>
      </c>
      <c r="F179" s="357" t="s">
        <v>613</v>
      </c>
    </row>
    <row r="180" spans="1:6" ht="15" x14ac:dyDescent="0.25">
      <c r="A180" s="365"/>
      <c r="B180" s="366" t="s">
        <v>525</v>
      </c>
      <c r="C180" s="365" t="s">
        <v>58</v>
      </c>
      <c r="D180" s="348">
        <v>12</v>
      </c>
      <c r="E180" s="341">
        <v>0</v>
      </c>
      <c r="F180" s="357" t="s">
        <v>614</v>
      </c>
    </row>
    <row r="181" spans="1:6" ht="15" x14ac:dyDescent="0.25">
      <c r="A181" s="365"/>
      <c r="B181" s="366" t="s">
        <v>526</v>
      </c>
      <c r="C181" s="365" t="s">
        <v>58</v>
      </c>
      <c r="D181" s="348">
        <v>12</v>
      </c>
      <c r="E181" s="341">
        <v>0</v>
      </c>
      <c r="F181" s="357" t="s">
        <v>614</v>
      </c>
    </row>
    <row r="182" spans="1:6" ht="15" x14ac:dyDescent="0.25">
      <c r="A182" s="365"/>
      <c r="B182" s="366" t="s">
        <v>527</v>
      </c>
      <c r="C182" s="365" t="s">
        <v>58</v>
      </c>
      <c r="D182" s="348">
        <v>12</v>
      </c>
      <c r="E182" s="341">
        <v>0</v>
      </c>
      <c r="F182" s="357" t="s">
        <v>614</v>
      </c>
    </row>
    <row r="183" spans="1:6" ht="15" x14ac:dyDescent="0.25">
      <c r="A183" s="365"/>
      <c r="B183" s="366" t="s">
        <v>528</v>
      </c>
      <c r="C183" s="365" t="s">
        <v>58</v>
      </c>
      <c r="D183" s="348">
        <v>12</v>
      </c>
      <c r="E183" s="341">
        <v>0</v>
      </c>
      <c r="F183" s="357" t="s">
        <v>614</v>
      </c>
    </row>
    <row r="184" spans="1:6" ht="15" x14ac:dyDescent="0.25">
      <c r="A184" s="365"/>
      <c r="B184" s="366" t="s">
        <v>298</v>
      </c>
      <c r="C184" s="365" t="s">
        <v>58</v>
      </c>
      <c r="D184" s="348">
        <v>12</v>
      </c>
      <c r="E184" s="341">
        <v>0</v>
      </c>
      <c r="F184" s="357" t="s">
        <v>614</v>
      </c>
    </row>
    <row r="185" spans="1:6" ht="15" x14ac:dyDescent="0.25">
      <c r="A185" s="365"/>
      <c r="B185" s="366" t="s">
        <v>205</v>
      </c>
      <c r="C185" s="365" t="s">
        <v>58</v>
      </c>
      <c r="D185" s="348">
        <v>12</v>
      </c>
      <c r="E185" s="341">
        <v>0</v>
      </c>
      <c r="F185" s="357" t="s">
        <v>614</v>
      </c>
    </row>
    <row r="186" spans="1:6" ht="15" x14ac:dyDescent="0.25">
      <c r="A186" s="365"/>
      <c r="B186" s="366" t="s">
        <v>217</v>
      </c>
      <c r="C186" s="365" t="s">
        <v>58</v>
      </c>
      <c r="D186" s="348">
        <v>12</v>
      </c>
      <c r="E186" s="341">
        <v>0</v>
      </c>
      <c r="F186" s="357" t="s">
        <v>614</v>
      </c>
    </row>
    <row r="187" spans="1:6" ht="15" x14ac:dyDescent="0.25">
      <c r="A187" s="365"/>
      <c r="B187" s="366" t="s">
        <v>529</v>
      </c>
      <c r="C187" s="365" t="s">
        <v>58</v>
      </c>
      <c r="D187" s="348">
        <v>12</v>
      </c>
      <c r="E187" s="341">
        <v>0</v>
      </c>
      <c r="F187" s="357" t="s">
        <v>614</v>
      </c>
    </row>
    <row r="188" spans="1:6" ht="15" x14ac:dyDescent="0.25">
      <c r="A188" s="365"/>
      <c r="B188" s="366" t="s">
        <v>530</v>
      </c>
      <c r="C188" s="365" t="s">
        <v>58</v>
      </c>
      <c r="D188" s="348">
        <v>12</v>
      </c>
      <c r="E188" s="341">
        <v>0</v>
      </c>
      <c r="F188" s="357" t="s">
        <v>614</v>
      </c>
    </row>
    <row r="189" spans="1:6" ht="15" x14ac:dyDescent="0.25">
      <c r="A189" s="365"/>
      <c r="B189" s="366" t="s">
        <v>227</v>
      </c>
      <c r="C189" s="365" t="s">
        <v>58</v>
      </c>
      <c r="D189" s="348">
        <v>12</v>
      </c>
      <c r="E189" s="341">
        <v>0</v>
      </c>
      <c r="F189" s="357" t="s">
        <v>614</v>
      </c>
    </row>
    <row r="190" spans="1:6" ht="15" x14ac:dyDescent="0.25">
      <c r="A190" s="365"/>
      <c r="B190" s="366" t="s">
        <v>247</v>
      </c>
      <c r="C190" s="365" t="s">
        <v>58</v>
      </c>
      <c r="D190" s="348">
        <v>12</v>
      </c>
      <c r="E190" s="341">
        <v>0</v>
      </c>
      <c r="F190" s="357" t="s">
        <v>614</v>
      </c>
    </row>
    <row r="191" spans="1:6" ht="15" x14ac:dyDescent="0.25">
      <c r="A191" s="365"/>
      <c r="B191" s="366" t="s">
        <v>248</v>
      </c>
      <c r="C191" s="365" t="s">
        <v>58</v>
      </c>
      <c r="D191" s="348">
        <v>12</v>
      </c>
      <c r="E191" s="341">
        <v>0</v>
      </c>
      <c r="F191" s="357" t="s">
        <v>614</v>
      </c>
    </row>
    <row r="192" spans="1:6" ht="15" x14ac:dyDescent="0.25">
      <c r="A192" s="365"/>
      <c r="B192" s="366" t="s">
        <v>229</v>
      </c>
      <c r="C192" s="365" t="s">
        <v>58</v>
      </c>
      <c r="D192" s="348">
        <v>12</v>
      </c>
      <c r="E192" s="341">
        <v>0</v>
      </c>
      <c r="F192" s="357" t="s">
        <v>614</v>
      </c>
    </row>
    <row r="193" spans="1:6" ht="15" x14ac:dyDescent="0.25">
      <c r="A193" s="365"/>
      <c r="B193" s="366" t="s">
        <v>246</v>
      </c>
      <c r="C193" s="365" t="s">
        <v>58</v>
      </c>
      <c r="D193" s="348">
        <v>12</v>
      </c>
      <c r="E193" s="341">
        <v>0</v>
      </c>
      <c r="F193" s="357" t="s">
        <v>614</v>
      </c>
    </row>
    <row r="194" spans="1:6" ht="15" x14ac:dyDescent="0.25">
      <c r="A194" s="365"/>
      <c r="B194" s="366" t="s">
        <v>531</v>
      </c>
      <c r="C194" s="365" t="s">
        <v>58</v>
      </c>
      <c r="D194" s="348">
        <v>12</v>
      </c>
      <c r="E194" s="341">
        <v>0</v>
      </c>
      <c r="F194" s="357" t="s">
        <v>614</v>
      </c>
    </row>
    <row r="195" spans="1:6" ht="15" x14ac:dyDescent="0.25">
      <c r="A195" s="365"/>
      <c r="B195" s="366" t="s">
        <v>532</v>
      </c>
      <c r="C195" s="365" t="s">
        <v>58</v>
      </c>
      <c r="D195" s="348">
        <v>12</v>
      </c>
      <c r="E195" s="341">
        <v>0</v>
      </c>
      <c r="F195" s="357" t="s">
        <v>614</v>
      </c>
    </row>
    <row r="196" spans="1:6" ht="15" x14ac:dyDescent="0.25">
      <c r="A196" s="365"/>
      <c r="B196" s="366" t="s">
        <v>215</v>
      </c>
      <c r="C196" s="365" t="s">
        <v>58</v>
      </c>
      <c r="D196" s="348">
        <v>12</v>
      </c>
      <c r="E196" s="341">
        <v>0</v>
      </c>
      <c r="F196" s="357" t="s">
        <v>614</v>
      </c>
    </row>
    <row r="197" spans="1:6" ht="15" x14ac:dyDescent="0.25">
      <c r="A197" s="365"/>
      <c r="B197" s="366" t="s">
        <v>214</v>
      </c>
      <c r="C197" s="365" t="s">
        <v>58</v>
      </c>
      <c r="D197" s="348">
        <v>12</v>
      </c>
      <c r="E197" s="341">
        <v>0</v>
      </c>
      <c r="F197" s="357" t="s">
        <v>614</v>
      </c>
    </row>
    <row r="198" spans="1:6" ht="15" x14ac:dyDescent="0.25">
      <c r="A198" s="365"/>
      <c r="B198" s="366" t="s">
        <v>228</v>
      </c>
      <c r="C198" s="365" t="s">
        <v>58</v>
      </c>
      <c r="D198" s="348">
        <v>12</v>
      </c>
      <c r="E198" s="341">
        <v>0</v>
      </c>
      <c r="F198" s="357" t="s">
        <v>614</v>
      </c>
    </row>
    <row r="199" spans="1:6" ht="15" x14ac:dyDescent="0.25">
      <c r="A199" s="365"/>
      <c r="B199" s="366" t="s">
        <v>216</v>
      </c>
      <c r="C199" s="365" t="s">
        <v>58</v>
      </c>
      <c r="D199" s="348">
        <v>12</v>
      </c>
      <c r="E199" s="341">
        <v>0</v>
      </c>
      <c r="F199" s="357" t="s">
        <v>614</v>
      </c>
    </row>
    <row r="200" spans="1:6" ht="15" x14ac:dyDescent="0.25">
      <c r="A200" s="365"/>
      <c r="B200" s="366" t="s">
        <v>332</v>
      </c>
      <c r="C200" s="365" t="s">
        <v>58</v>
      </c>
      <c r="D200" s="348">
        <v>12</v>
      </c>
      <c r="E200" s="341">
        <v>0</v>
      </c>
      <c r="F200" s="357" t="s">
        <v>614</v>
      </c>
    </row>
    <row r="201" spans="1:6" ht="15" x14ac:dyDescent="0.25">
      <c r="A201" s="365"/>
      <c r="B201" s="366" t="s">
        <v>533</v>
      </c>
      <c r="C201" s="365" t="s">
        <v>58</v>
      </c>
      <c r="D201" s="348">
        <v>12</v>
      </c>
      <c r="E201" s="341">
        <v>0</v>
      </c>
      <c r="F201" s="357" t="s">
        <v>614</v>
      </c>
    </row>
    <row r="202" spans="1:6" ht="15" x14ac:dyDescent="0.25">
      <c r="A202" s="365"/>
      <c r="B202" s="366" t="s">
        <v>534</v>
      </c>
      <c r="C202" s="365" t="s">
        <v>58</v>
      </c>
      <c r="D202" s="348">
        <v>12</v>
      </c>
      <c r="E202" s="341">
        <v>0</v>
      </c>
      <c r="F202" s="357" t="s">
        <v>614</v>
      </c>
    </row>
    <row r="203" spans="1:6" ht="15" x14ac:dyDescent="0.25">
      <c r="A203" s="365"/>
      <c r="B203" s="366" t="s">
        <v>535</v>
      </c>
      <c r="C203" s="365" t="s">
        <v>58</v>
      </c>
      <c r="D203" s="348">
        <v>12</v>
      </c>
      <c r="E203" s="341">
        <v>0</v>
      </c>
      <c r="F203" s="357" t="s">
        <v>614</v>
      </c>
    </row>
    <row r="204" spans="1:6" ht="15" x14ac:dyDescent="0.25">
      <c r="A204" s="365"/>
      <c r="B204" s="366" t="s">
        <v>292</v>
      </c>
      <c r="C204" s="365" t="s">
        <v>58</v>
      </c>
      <c r="D204" s="348">
        <v>12</v>
      </c>
      <c r="E204" s="341">
        <v>0</v>
      </c>
      <c r="F204" s="357" t="s">
        <v>614</v>
      </c>
    </row>
    <row r="205" spans="1:6" ht="15" x14ac:dyDescent="0.25">
      <c r="A205" s="365"/>
      <c r="B205" s="366" t="s">
        <v>245</v>
      </c>
      <c r="C205" s="365" t="s">
        <v>58</v>
      </c>
      <c r="D205" s="348">
        <v>12</v>
      </c>
      <c r="E205" s="341">
        <v>0</v>
      </c>
      <c r="F205" s="357" t="s">
        <v>614</v>
      </c>
    </row>
    <row r="206" spans="1:6" ht="15" x14ac:dyDescent="0.25">
      <c r="A206" s="365"/>
      <c r="B206" s="366" t="s">
        <v>265</v>
      </c>
      <c r="C206" s="365" t="s">
        <v>58</v>
      </c>
      <c r="D206" s="348">
        <v>12</v>
      </c>
      <c r="E206" s="341">
        <v>0</v>
      </c>
      <c r="F206" s="357" t="s">
        <v>614</v>
      </c>
    </row>
    <row r="207" spans="1:6" ht="15" x14ac:dyDescent="0.25">
      <c r="A207" s="365"/>
      <c r="B207" s="366" t="s">
        <v>536</v>
      </c>
      <c r="C207" s="365" t="s">
        <v>9</v>
      </c>
      <c r="D207" s="348">
        <v>7</v>
      </c>
      <c r="E207" s="341">
        <v>0</v>
      </c>
      <c r="F207" s="357" t="s">
        <v>615</v>
      </c>
    </row>
    <row r="208" spans="1:6" ht="15" x14ac:dyDescent="0.25">
      <c r="A208" s="365"/>
      <c r="B208" s="366" t="s">
        <v>284</v>
      </c>
      <c r="C208" s="365" t="s">
        <v>9</v>
      </c>
      <c r="D208" s="348">
        <v>8</v>
      </c>
      <c r="E208" s="341">
        <v>0</v>
      </c>
      <c r="F208" s="357" t="s">
        <v>616</v>
      </c>
    </row>
    <row r="209" spans="1:6" ht="15" x14ac:dyDescent="0.25">
      <c r="A209" s="365"/>
      <c r="B209" s="366" t="s">
        <v>285</v>
      </c>
      <c r="C209" s="365" t="s">
        <v>9</v>
      </c>
      <c r="D209" s="348">
        <v>8</v>
      </c>
      <c r="E209" s="341">
        <v>0</v>
      </c>
      <c r="F209" s="357" t="s">
        <v>616</v>
      </c>
    </row>
    <row r="210" spans="1:6" ht="15" x14ac:dyDescent="0.25">
      <c r="A210" s="365"/>
      <c r="B210" s="366" t="s">
        <v>286</v>
      </c>
      <c r="C210" s="365" t="s">
        <v>9</v>
      </c>
      <c r="D210" s="348">
        <v>8</v>
      </c>
      <c r="E210" s="341">
        <v>0</v>
      </c>
      <c r="F210" s="357" t="s">
        <v>616</v>
      </c>
    </row>
    <row r="211" spans="1:6" ht="15" x14ac:dyDescent="0.25">
      <c r="A211" s="365"/>
      <c r="B211" s="366" t="s">
        <v>538</v>
      </c>
      <c r="C211" s="365" t="s">
        <v>34</v>
      </c>
      <c r="D211" s="348">
        <v>1</v>
      </c>
      <c r="E211" s="341">
        <v>0</v>
      </c>
      <c r="F211" s="357" t="s">
        <v>617</v>
      </c>
    </row>
    <row r="212" spans="1:6" ht="15" x14ac:dyDescent="0.25">
      <c r="A212" s="365"/>
      <c r="B212" s="366" t="s">
        <v>539</v>
      </c>
      <c r="C212" s="365" t="s">
        <v>34</v>
      </c>
      <c r="D212" s="348">
        <v>1</v>
      </c>
      <c r="E212" s="341">
        <v>0</v>
      </c>
      <c r="F212" s="357" t="s">
        <v>617</v>
      </c>
    </row>
    <row r="213" spans="1:6" ht="15" x14ac:dyDescent="0.25">
      <c r="A213" s="365"/>
      <c r="B213" s="366" t="s">
        <v>540</v>
      </c>
      <c r="C213" s="365" t="s">
        <v>34</v>
      </c>
      <c r="D213" s="348">
        <v>1</v>
      </c>
      <c r="E213" s="341">
        <v>0</v>
      </c>
      <c r="F213" s="357" t="s">
        <v>617</v>
      </c>
    </row>
    <row r="214" spans="1:6" ht="15" x14ac:dyDescent="0.25">
      <c r="A214" s="365"/>
      <c r="B214" s="366" t="s">
        <v>541</v>
      </c>
      <c r="C214" s="365" t="s">
        <v>34</v>
      </c>
      <c r="D214" s="348">
        <v>1</v>
      </c>
      <c r="E214" s="341">
        <v>0</v>
      </c>
      <c r="F214" s="357" t="s">
        <v>617</v>
      </c>
    </row>
    <row r="215" spans="1:6" ht="15" x14ac:dyDescent="0.25">
      <c r="A215" s="365"/>
      <c r="B215" s="366" t="s">
        <v>243</v>
      </c>
      <c r="C215" s="365" t="s">
        <v>34</v>
      </c>
      <c r="D215" s="348">
        <v>1</v>
      </c>
      <c r="E215" s="341">
        <v>0</v>
      </c>
      <c r="F215" s="357" t="s">
        <v>617</v>
      </c>
    </row>
    <row r="216" spans="1:6" ht="15" x14ac:dyDescent="0.25">
      <c r="A216" s="365"/>
      <c r="B216" s="366" t="s">
        <v>244</v>
      </c>
      <c r="C216" s="365" t="s">
        <v>34</v>
      </c>
      <c r="D216" s="348">
        <v>1</v>
      </c>
      <c r="E216" s="341">
        <v>0</v>
      </c>
      <c r="F216" s="357" t="s">
        <v>617</v>
      </c>
    </row>
    <row r="217" spans="1:6" ht="15" x14ac:dyDescent="0.25">
      <c r="A217" s="365"/>
      <c r="B217" s="366" t="s">
        <v>287</v>
      </c>
      <c r="C217" s="365" t="s">
        <v>34</v>
      </c>
      <c r="D217" s="348">
        <v>1</v>
      </c>
      <c r="E217" s="341">
        <v>0</v>
      </c>
      <c r="F217" s="357" t="s">
        <v>617</v>
      </c>
    </row>
    <row r="218" spans="1:6" ht="15" x14ac:dyDescent="0.25">
      <c r="A218" s="365"/>
      <c r="B218" s="366" t="s">
        <v>288</v>
      </c>
      <c r="C218" s="365" t="s">
        <v>34</v>
      </c>
      <c r="D218" s="348">
        <v>1</v>
      </c>
      <c r="E218" s="341">
        <v>0</v>
      </c>
      <c r="F218" s="357" t="s">
        <v>617</v>
      </c>
    </row>
    <row r="219" spans="1:6" ht="15" x14ac:dyDescent="0.25">
      <c r="A219" s="365"/>
      <c r="B219" s="366" t="s">
        <v>289</v>
      </c>
      <c r="C219" s="365" t="s">
        <v>34</v>
      </c>
      <c r="D219" s="348">
        <v>1</v>
      </c>
      <c r="E219" s="341">
        <v>0</v>
      </c>
      <c r="F219" s="357" t="s">
        <v>617</v>
      </c>
    </row>
    <row r="220" spans="1:6" ht="15" x14ac:dyDescent="0.25">
      <c r="A220" s="365"/>
      <c r="B220" s="366" t="s">
        <v>542</v>
      </c>
      <c r="C220" s="365" t="s">
        <v>34</v>
      </c>
      <c r="D220" s="348">
        <v>1</v>
      </c>
      <c r="E220" s="341">
        <v>0</v>
      </c>
      <c r="F220" s="357"/>
    </row>
    <row r="221" spans="1:6" ht="15" x14ac:dyDescent="0.25">
      <c r="A221" s="365"/>
      <c r="B221" s="366" t="s">
        <v>543</v>
      </c>
      <c r="C221" s="365" t="s">
        <v>34</v>
      </c>
      <c r="D221" s="348">
        <v>1</v>
      </c>
      <c r="E221" s="341">
        <v>0</v>
      </c>
      <c r="F221" s="357"/>
    </row>
    <row r="222" spans="1:6" ht="15" x14ac:dyDescent="0.25">
      <c r="A222" s="365"/>
      <c r="B222" s="366" t="s">
        <v>240</v>
      </c>
      <c r="C222" s="365" t="s">
        <v>9</v>
      </c>
      <c r="D222" s="348">
        <v>10</v>
      </c>
      <c r="E222" s="341">
        <v>0</v>
      </c>
      <c r="F222" s="357"/>
    </row>
    <row r="223" spans="1:6" ht="15" x14ac:dyDescent="0.25">
      <c r="A223" s="365"/>
      <c r="B223" s="366" t="s">
        <v>544</v>
      </c>
      <c r="C223" s="365" t="s">
        <v>351</v>
      </c>
      <c r="D223" s="348">
        <v>11</v>
      </c>
      <c r="E223" s="341">
        <v>0</v>
      </c>
      <c r="F223" s="357" t="s">
        <v>618</v>
      </c>
    </row>
    <row r="224" spans="1:6" ht="15" x14ac:dyDescent="0.25">
      <c r="A224" s="365"/>
      <c r="B224" s="366" t="s">
        <v>545</v>
      </c>
      <c r="C224" s="365" t="s">
        <v>386</v>
      </c>
      <c r="D224" s="348">
        <v>12</v>
      </c>
      <c r="E224" s="341">
        <v>0</v>
      </c>
      <c r="F224" s="357"/>
    </row>
  </sheetData>
  <mergeCells count="1">
    <mergeCell ref="S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40">
    <tabColor theme="3"/>
  </sheetPr>
  <dimension ref="A1:B7"/>
  <sheetViews>
    <sheetView zoomScale="80" zoomScaleNormal="80" workbookViewId="0"/>
  </sheetViews>
  <sheetFormatPr defaultColWidth="9.140625" defaultRowHeight="12.75" x14ac:dyDescent="0.2"/>
  <cols>
    <col min="1" max="1" width="16.85546875" style="1" bestFit="1" customWidth="1"/>
    <col min="2" max="16384" width="9.140625" style="1"/>
  </cols>
  <sheetData>
    <row r="1" spans="1:2" x14ac:dyDescent="0.2">
      <c r="A1" s="323" t="s">
        <v>619</v>
      </c>
      <c r="B1" s="324" t="s">
        <v>181</v>
      </c>
    </row>
    <row r="2" spans="1:2" x14ac:dyDescent="0.2">
      <c r="A2" s="325" t="s">
        <v>128</v>
      </c>
      <c r="B2" s="326">
        <v>1</v>
      </c>
    </row>
    <row r="3" spans="1:2" x14ac:dyDescent="0.2">
      <c r="A3" s="325" t="s">
        <v>142</v>
      </c>
      <c r="B3" s="326">
        <v>1.0269999999999999</v>
      </c>
    </row>
    <row r="4" spans="1:2" x14ac:dyDescent="0.2">
      <c r="A4" s="325" t="s">
        <v>130</v>
      </c>
      <c r="B4" s="326">
        <v>0.97309999999999997</v>
      </c>
    </row>
    <row r="5" spans="1:2" x14ac:dyDescent="0.2">
      <c r="A5" s="325" t="s">
        <v>129</v>
      </c>
      <c r="B5" s="326">
        <v>1.0125</v>
      </c>
    </row>
    <row r="6" spans="1:2" x14ac:dyDescent="0.2">
      <c r="A6" s="325" t="s">
        <v>132</v>
      </c>
      <c r="B6" s="326">
        <v>1.0058</v>
      </c>
    </row>
    <row r="7" spans="1:2" ht="13.5" thickBot="1" x14ac:dyDescent="0.25">
      <c r="A7" s="327" t="s">
        <v>133</v>
      </c>
      <c r="B7" s="328">
        <v>1.0145999999999999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41">
    <tabColor theme="3"/>
  </sheetPr>
  <dimension ref="A1:Q62"/>
  <sheetViews>
    <sheetView zoomScale="80" zoomScaleNormal="80" workbookViewId="0"/>
  </sheetViews>
  <sheetFormatPr defaultColWidth="9.140625" defaultRowHeight="12.75" x14ac:dyDescent="0.2"/>
  <cols>
    <col min="1" max="1" width="32.5703125" style="1" customWidth="1"/>
    <col min="2" max="2" width="14.140625" style="1" bestFit="1" customWidth="1"/>
    <col min="3" max="3" width="12.28515625" style="1" bestFit="1" customWidth="1"/>
    <col min="4" max="4" width="13.5703125" style="1" customWidth="1"/>
    <col min="5" max="5" width="9.140625" style="1"/>
    <col min="6" max="6" width="15.28515625" style="1" bestFit="1" customWidth="1"/>
    <col min="7" max="16384" width="9.140625" style="1"/>
  </cols>
  <sheetData>
    <row r="1" spans="1:17" ht="13.5" thickBot="1" x14ac:dyDescent="0.25">
      <c r="A1" s="329" t="s">
        <v>620</v>
      </c>
      <c r="B1" s="330" t="s">
        <v>621</v>
      </c>
      <c r="C1" s="330" t="s">
        <v>622</v>
      </c>
      <c r="D1" s="331" t="s">
        <v>179</v>
      </c>
      <c r="F1" s="1" t="s">
        <v>621</v>
      </c>
      <c r="I1" s="1" t="s">
        <v>623</v>
      </c>
      <c r="L1" s="1" t="s">
        <v>624</v>
      </c>
    </row>
    <row r="2" spans="1:17" ht="13.5" thickBot="1" x14ac:dyDescent="0.25">
      <c r="A2" s="332" t="s">
        <v>190</v>
      </c>
      <c r="B2" s="333">
        <f>I3</f>
        <v>9.9000000000000008E-3</v>
      </c>
      <c r="C2" s="333">
        <f t="shared" ref="C2:D2" si="0">J3</f>
        <v>1.32E-2</v>
      </c>
      <c r="D2" s="333">
        <f t="shared" si="0"/>
        <v>2.0400000000000001E-2</v>
      </c>
      <c r="E2" s="1" t="s">
        <v>21</v>
      </c>
      <c r="F2" s="1" t="s">
        <v>622</v>
      </c>
      <c r="H2" s="1" t="s">
        <v>625</v>
      </c>
      <c r="I2" s="1" t="s">
        <v>626</v>
      </c>
      <c r="J2" s="1" t="s">
        <v>627</v>
      </c>
      <c r="K2" s="1" t="s">
        <v>179</v>
      </c>
      <c r="L2" s="1" t="s">
        <v>626</v>
      </c>
      <c r="M2" s="1" t="s">
        <v>627</v>
      </c>
      <c r="N2" s="1" t="s">
        <v>179</v>
      </c>
    </row>
    <row r="3" spans="1:17" ht="13.5" thickBot="1" x14ac:dyDescent="0.25">
      <c r="A3" s="332" t="s">
        <v>192</v>
      </c>
      <c r="B3" s="333">
        <f>L13</f>
        <v>0.17069999999999999</v>
      </c>
      <c r="C3" s="333">
        <f t="shared" ref="C3:D3" si="1">M13</f>
        <v>0.12920000000000001</v>
      </c>
      <c r="D3" s="333">
        <f t="shared" si="1"/>
        <v>0.1827</v>
      </c>
      <c r="E3" s="1" t="s">
        <v>32</v>
      </c>
      <c r="F3" s="1" t="s">
        <v>179</v>
      </c>
      <c r="H3" s="1">
        <v>13.8</v>
      </c>
      <c r="I3" s="334">
        <v>9.9000000000000008E-3</v>
      </c>
      <c r="J3" s="334">
        <v>1.32E-2</v>
      </c>
      <c r="K3" s="334">
        <v>2.0400000000000001E-2</v>
      </c>
      <c r="L3" s="334">
        <v>0.18310000000000001</v>
      </c>
      <c r="M3" s="334">
        <v>0.12239999999999999</v>
      </c>
      <c r="N3" s="334">
        <v>0.18640000000000001</v>
      </c>
    </row>
    <row r="4" spans="1:17" ht="13.5" thickBot="1" x14ac:dyDescent="0.25">
      <c r="A4" s="332" t="s">
        <v>193</v>
      </c>
      <c r="B4" s="333">
        <v>0</v>
      </c>
      <c r="C4" s="333">
        <v>0</v>
      </c>
      <c r="D4" s="335">
        <v>0</v>
      </c>
      <c r="E4" s="1" t="s">
        <v>44</v>
      </c>
      <c r="H4" s="1">
        <v>69</v>
      </c>
      <c r="I4" s="334">
        <v>9.7000000000000003E-3</v>
      </c>
      <c r="J4" s="334">
        <v>1.2800000000000001E-2</v>
      </c>
      <c r="K4" s="334">
        <v>1.9800000000000002E-2</v>
      </c>
      <c r="L4" s="334">
        <v>0.1782</v>
      </c>
      <c r="M4" s="334">
        <v>0.1191</v>
      </c>
      <c r="N4" s="334">
        <v>0.18140000000000001</v>
      </c>
    </row>
    <row r="5" spans="1:17" ht="13.5" thickBot="1" x14ac:dyDescent="0.25">
      <c r="A5" s="332" t="s">
        <v>195</v>
      </c>
      <c r="B5" s="333">
        <f>I23</f>
        <v>1.46E-2</v>
      </c>
      <c r="C5" s="333">
        <f t="shared" ref="C5:D5" si="2">J23</f>
        <v>2.2499999999999999E-2</v>
      </c>
      <c r="D5" s="333">
        <f t="shared" si="2"/>
        <v>7.3000000000000001E-3</v>
      </c>
      <c r="E5" s="1" t="s">
        <v>36</v>
      </c>
      <c r="H5" s="1">
        <v>138</v>
      </c>
      <c r="I5" s="334">
        <v>9.4000000000000004E-3</v>
      </c>
      <c r="J5" s="334">
        <v>1.2500000000000001E-2</v>
      </c>
      <c r="K5" s="334">
        <v>1.9300000000000001E-2</v>
      </c>
      <c r="L5" s="334">
        <v>0.17349999999999999</v>
      </c>
      <c r="M5" s="334">
        <v>0.11600000000000001</v>
      </c>
      <c r="N5" s="334">
        <v>0.17660000000000001</v>
      </c>
    </row>
    <row r="6" spans="1:17" ht="13.5" thickBot="1" x14ac:dyDescent="0.25">
      <c r="A6" s="332" t="s">
        <v>196</v>
      </c>
      <c r="B6" s="333">
        <f>L23</f>
        <v>1.2999999999999999E-3</v>
      </c>
      <c r="C6" s="333">
        <f t="shared" ref="C6:D6" si="3">M23</f>
        <v>2.0999999999999999E-3</v>
      </c>
      <c r="D6" s="333">
        <f t="shared" si="3"/>
        <v>2.2000000000000001E-3</v>
      </c>
      <c r="E6" s="1" t="s">
        <v>40</v>
      </c>
      <c r="H6" s="1">
        <v>230</v>
      </c>
      <c r="I6" s="334">
        <v>9.1999999999999998E-3</v>
      </c>
      <c r="J6" s="334">
        <v>1.2200000000000001E-2</v>
      </c>
      <c r="K6" s="334">
        <v>1.8800000000000001E-2</v>
      </c>
      <c r="L6" s="334">
        <v>0.16889999999999999</v>
      </c>
      <c r="M6" s="334">
        <v>0.1129</v>
      </c>
      <c r="N6" s="334">
        <v>0.1719</v>
      </c>
    </row>
    <row r="7" spans="1:17" ht="13.5" thickBot="1" x14ac:dyDescent="0.25">
      <c r="A7" s="332" t="s">
        <v>197</v>
      </c>
      <c r="B7" s="333">
        <f>I13</f>
        <v>0.14180000000000001</v>
      </c>
      <c r="C7" s="333">
        <f t="shared" ref="C7:D7" si="4">J13</f>
        <v>0.1338</v>
      </c>
      <c r="D7" s="333">
        <f t="shared" si="4"/>
        <v>0.129</v>
      </c>
      <c r="E7" s="1" t="s">
        <v>29</v>
      </c>
      <c r="H7" s="1">
        <v>345</v>
      </c>
      <c r="I7" s="334">
        <v>8.8999999999999999E-3</v>
      </c>
      <c r="J7" s="334">
        <v>1.18E-2</v>
      </c>
      <c r="K7" s="334">
        <v>1.83E-2</v>
      </c>
      <c r="L7" s="334">
        <v>0.1643</v>
      </c>
      <c r="M7" s="334">
        <v>0.10979999999999999</v>
      </c>
      <c r="N7" s="334">
        <v>0.16719999999999999</v>
      </c>
      <c r="Q7" s="1">
        <f>2.11+21.72+15.87+19.87+1.71+0.25+0</f>
        <v>61.529999999999994</v>
      </c>
    </row>
    <row r="8" spans="1:17" ht="13.5" thickBot="1" x14ac:dyDescent="0.25">
      <c r="A8" s="332" t="s">
        <v>198</v>
      </c>
      <c r="B8" s="336">
        <f>L3</f>
        <v>0.18310000000000001</v>
      </c>
      <c r="C8" s="336">
        <f t="shared" ref="C8:D8" si="5">M3</f>
        <v>0.12239999999999999</v>
      </c>
      <c r="D8" s="336">
        <f t="shared" si="5"/>
        <v>0.18640000000000001</v>
      </c>
      <c r="E8" s="1" t="s">
        <v>25</v>
      </c>
      <c r="H8" s="1">
        <v>500</v>
      </c>
      <c r="I8" s="334">
        <v>8.6999999999999994E-3</v>
      </c>
      <c r="J8" s="334">
        <v>1.15E-2</v>
      </c>
      <c r="K8" s="334">
        <v>1.78E-2</v>
      </c>
      <c r="L8" s="334">
        <v>0.15959999999999999</v>
      </c>
      <c r="M8" s="334">
        <v>0.1067</v>
      </c>
      <c r="N8" s="334">
        <v>0.16239999999999999</v>
      </c>
    </row>
    <row r="9" spans="1:17" ht="13.5" thickBot="1" x14ac:dyDescent="0.25">
      <c r="A9" s="337"/>
      <c r="B9" s="338"/>
      <c r="C9" s="338"/>
      <c r="D9" s="339"/>
      <c r="H9" s="1">
        <v>750</v>
      </c>
      <c r="I9" s="334">
        <v>8.3999999999999995E-3</v>
      </c>
      <c r="J9" s="334">
        <v>1.11E-2</v>
      </c>
      <c r="K9" s="334">
        <v>1.72E-2</v>
      </c>
      <c r="L9" s="334">
        <v>0.1547</v>
      </c>
      <c r="M9" s="334">
        <v>0.10340000000000001</v>
      </c>
      <c r="N9" s="334">
        <v>0.15740000000000001</v>
      </c>
    </row>
    <row r="10" spans="1:17" ht="13.5" thickBot="1" x14ac:dyDescent="0.25">
      <c r="A10" s="329" t="s">
        <v>628</v>
      </c>
      <c r="B10" s="330" t="s">
        <v>621</v>
      </c>
      <c r="C10" s="330" t="s">
        <v>622</v>
      </c>
      <c r="D10" s="331" t="s">
        <v>179</v>
      </c>
    </row>
    <row r="11" spans="1:17" ht="13.5" thickBot="1" x14ac:dyDescent="0.25">
      <c r="A11" s="332" t="s">
        <v>190</v>
      </c>
      <c r="B11" s="333">
        <f>I4</f>
        <v>9.7000000000000003E-3</v>
      </c>
      <c r="C11" s="333">
        <f t="shared" ref="C11:D11" si="6">J4</f>
        <v>1.2800000000000001E-2</v>
      </c>
      <c r="D11" s="333">
        <f t="shared" si="6"/>
        <v>1.9800000000000002E-2</v>
      </c>
      <c r="E11" s="1" t="s">
        <v>21</v>
      </c>
      <c r="I11" s="1" t="s">
        <v>629</v>
      </c>
      <c r="L11" s="1" t="s">
        <v>630</v>
      </c>
    </row>
    <row r="12" spans="1:17" ht="13.5" thickBot="1" x14ac:dyDescent="0.25">
      <c r="A12" s="332" t="s">
        <v>192</v>
      </c>
      <c r="B12" s="333">
        <f>L14</f>
        <v>0.16619999999999999</v>
      </c>
      <c r="C12" s="333">
        <f t="shared" ref="C12:D12" si="7">M14</f>
        <v>0.1258</v>
      </c>
      <c r="D12" s="333">
        <f t="shared" si="7"/>
        <v>0.17780000000000001</v>
      </c>
      <c r="E12" s="1" t="s">
        <v>32</v>
      </c>
      <c r="H12" s="1" t="s">
        <v>625</v>
      </c>
      <c r="I12" s="1" t="s">
        <v>626</v>
      </c>
      <c r="J12" s="1" t="s">
        <v>627</v>
      </c>
      <c r="K12" s="1" t="s">
        <v>179</v>
      </c>
      <c r="L12" s="1" t="s">
        <v>626</v>
      </c>
      <c r="M12" s="1" t="s">
        <v>627</v>
      </c>
      <c r="N12" s="1" t="s">
        <v>179</v>
      </c>
    </row>
    <row r="13" spans="1:17" ht="13.5" thickBot="1" x14ac:dyDescent="0.25">
      <c r="A13" s="332" t="s">
        <v>193</v>
      </c>
      <c r="B13" s="333">
        <v>0</v>
      </c>
      <c r="C13" s="333">
        <v>0</v>
      </c>
      <c r="D13" s="335">
        <v>0</v>
      </c>
      <c r="E13" s="1" t="s">
        <v>44</v>
      </c>
      <c r="H13" s="1">
        <v>13.8</v>
      </c>
      <c r="I13" s="334">
        <v>0.14180000000000001</v>
      </c>
      <c r="J13" s="334">
        <v>0.1338</v>
      </c>
      <c r="K13" s="334">
        <v>0.129</v>
      </c>
      <c r="L13" s="334">
        <v>0.17069999999999999</v>
      </c>
      <c r="M13" s="334">
        <v>0.12920000000000001</v>
      </c>
      <c r="N13" s="334">
        <v>0.1827</v>
      </c>
    </row>
    <row r="14" spans="1:17" ht="13.5" thickBot="1" x14ac:dyDescent="0.25">
      <c r="A14" s="332" t="s">
        <v>195</v>
      </c>
      <c r="B14" s="333">
        <f>I24</f>
        <v>1.43E-2</v>
      </c>
      <c r="C14" s="333">
        <f t="shared" ref="C14:D14" si="8">J24</f>
        <v>2.1899999999999999E-2</v>
      </c>
      <c r="D14" s="333">
        <f t="shared" si="8"/>
        <v>7.1000000000000004E-3</v>
      </c>
      <c r="E14" s="1" t="s">
        <v>36</v>
      </c>
      <c r="H14" s="1">
        <v>69</v>
      </c>
      <c r="I14" s="334">
        <v>0.13800000000000001</v>
      </c>
      <c r="J14" s="334">
        <v>0.13020000000000001</v>
      </c>
      <c r="K14" s="334">
        <v>0.12559999999999999</v>
      </c>
      <c r="L14" s="334">
        <v>0.16619999999999999</v>
      </c>
      <c r="M14" s="334">
        <v>0.1258</v>
      </c>
      <c r="N14" s="334">
        <v>0.17780000000000001</v>
      </c>
    </row>
    <row r="15" spans="1:17" ht="13.5" thickBot="1" x14ac:dyDescent="0.25">
      <c r="A15" s="332" t="s">
        <v>196</v>
      </c>
      <c r="B15" s="333">
        <f>L24</f>
        <v>1.2999999999999999E-3</v>
      </c>
      <c r="C15" s="333">
        <f t="shared" ref="C15:D15" si="9">M24</f>
        <v>2.0999999999999999E-3</v>
      </c>
      <c r="D15" s="333">
        <f t="shared" si="9"/>
        <v>2.0999999999999999E-3</v>
      </c>
      <c r="E15" s="1" t="s">
        <v>40</v>
      </c>
      <c r="H15" s="1">
        <v>138</v>
      </c>
      <c r="I15" s="334">
        <v>0.13439999999999999</v>
      </c>
      <c r="J15" s="334">
        <v>0.1268</v>
      </c>
      <c r="K15" s="334">
        <v>0.1222</v>
      </c>
      <c r="L15" s="334">
        <v>0.1618</v>
      </c>
      <c r="M15" s="334">
        <v>0.1225</v>
      </c>
      <c r="N15" s="334">
        <v>0.1731</v>
      </c>
    </row>
    <row r="16" spans="1:17" ht="13.5" thickBot="1" x14ac:dyDescent="0.25">
      <c r="A16" s="332" t="s">
        <v>197</v>
      </c>
      <c r="B16" s="333">
        <f>I14</f>
        <v>0.13800000000000001</v>
      </c>
      <c r="C16" s="333">
        <f t="shared" ref="C16:D16" si="10">J14</f>
        <v>0.13020000000000001</v>
      </c>
      <c r="D16" s="333">
        <f t="shared" si="10"/>
        <v>0.12559999999999999</v>
      </c>
      <c r="E16" s="1" t="s">
        <v>29</v>
      </c>
      <c r="H16" s="1">
        <v>230</v>
      </c>
      <c r="I16" s="334">
        <v>0.1308</v>
      </c>
      <c r="J16" s="334">
        <v>0.1234</v>
      </c>
      <c r="K16" s="334">
        <v>0.11899999999999999</v>
      </c>
      <c r="L16" s="334">
        <v>0.1575</v>
      </c>
      <c r="M16" s="334">
        <v>0.1192</v>
      </c>
      <c r="N16" s="334">
        <v>0.16850000000000001</v>
      </c>
    </row>
    <row r="17" spans="1:14" ht="13.5" thickBot="1" x14ac:dyDescent="0.25">
      <c r="A17" s="332" t="s">
        <v>198</v>
      </c>
      <c r="B17" s="336">
        <f>L4</f>
        <v>0.1782</v>
      </c>
      <c r="C17" s="336">
        <f t="shared" ref="C17:D17" si="11">M4</f>
        <v>0.1191</v>
      </c>
      <c r="D17" s="336">
        <f t="shared" si="11"/>
        <v>0.18140000000000001</v>
      </c>
      <c r="E17" s="1" t="s">
        <v>25</v>
      </c>
      <c r="H17" s="1">
        <v>345</v>
      </c>
      <c r="I17" s="334">
        <v>0.12720000000000001</v>
      </c>
      <c r="J17" s="334">
        <v>0.12</v>
      </c>
      <c r="K17" s="334">
        <v>0.1158</v>
      </c>
      <c r="L17" s="334">
        <v>0.1532</v>
      </c>
      <c r="M17" s="334">
        <v>0.1159</v>
      </c>
      <c r="N17" s="334">
        <v>0.16389999999999999</v>
      </c>
    </row>
    <row r="18" spans="1:14" ht="13.5" thickBot="1" x14ac:dyDescent="0.25">
      <c r="H18" s="1">
        <v>500</v>
      </c>
      <c r="I18" s="334">
        <v>0.1236</v>
      </c>
      <c r="J18" s="334">
        <v>0.1166</v>
      </c>
      <c r="K18" s="334">
        <v>0.1124</v>
      </c>
      <c r="L18" s="334">
        <v>0.14879999999999999</v>
      </c>
      <c r="M18" s="334">
        <v>0.11260000000000001</v>
      </c>
      <c r="N18" s="334">
        <v>0.15920000000000001</v>
      </c>
    </row>
    <row r="19" spans="1:14" ht="13.5" thickBot="1" x14ac:dyDescent="0.25">
      <c r="A19" s="329" t="s">
        <v>631</v>
      </c>
      <c r="B19" s="330" t="s">
        <v>621</v>
      </c>
      <c r="C19" s="330" t="s">
        <v>622</v>
      </c>
      <c r="D19" s="331" t="s">
        <v>179</v>
      </c>
      <c r="H19" s="1">
        <v>750</v>
      </c>
      <c r="I19" s="334">
        <v>0.1198</v>
      </c>
      <c r="J19" s="334">
        <v>0.113</v>
      </c>
      <c r="K19" s="334">
        <v>0.109</v>
      </c>
      <c r="L19" s="334">
        <v>0.14430000000000001</v>
      </c>
      <c r="M19" s="334">
        <v>0.10920000000000001</v>
      </c>
      <c r="N19" s="334">
        <v>0.15429999999999999</v>
      </c>
    </row>
    <row r="20" spans="1:14" ht="13.5" thickBot="1" x14ac:dyDescent="0.25">
      <c r="A20" s="332" t="s">
        <v>190</v>
      </c>
      <c r="B20" s="333">
        <f>I5</f>
        <v>9.4000000000000004E-3</v>
      </c>
      <c r="C20" s="333">
        <f t="shared" ref="C20:D20" si="12">J5</f>
        <v>1.2500000000000001E-2</v>
      </c>
      <c r="D20" s="333">
        <f t="shared" si="12"/>
        <v>1.9300000000000001E-2</v>
      </c>
      <c r="E20" s="1" t="s">
        <v>21</v>
      </c>
    </row>
    <row r="21" spans="1:14" ht="13.5" thickBot="1" x14ac:dyDescent="0.25">
      <c r="A21" s="332" t="s">
        <v>192</v>
      </c>
      <c r="B21" s="333">
        <f>L15</f>
        <v>0.1618</v>
      </c>
      <c r="C21" s="333">
        <f t="shared" ref="C21:D21" si="13">M15</f>
        <v>0.1225</v>
      </c>
      <c r="D21" s="333">
        <f t="shared" si="13"/>
        <v>0.1731</v>
      </c>
      <c r="E21" s="1" t="s">
        <v>32</v>
      </c>
      <c r="I21" s="1" t="s">
        <v>632</v>
      </c>
      <c r="L21" s="1" t="s">
        <v>633</v>
      </c>
    </row>
    <row r="22" spans="1:14" ht="13.5" thickBot="1" x14ac:dyDescent="0.25">
      <c r="A22" s="332" t="s">
        <v>193</v>
      </c>
      <c r="B22" s="333">
        <v>0</v>
      </c>
      <c r="C22" s="333">
        <v>0</v>
      </c>
      <c r="D22" s="335">
        <v>0</v>
      </c>
      <c r="E22" s="1" t="s">
        <v>44</v>
      </c>
      <c r="H22" s="1" t="s">
        <v>625</v>
      </c>
      <c r="I22" s="1" t="s">
        <v>626</v>
      </c>
      <c r="J22" s="1" t="s">
        <v>627</v>
      </c>
      <c r="K22" s="1" t="s">
        <v>179</v>
      </c>
      <c r="L22" s="1" t="s">
        <v>626</v>
      </c>
      <c r="M22" s="1" t="s">
        <v>627</v>
      </c>
      <c r="N22" s="1" t="s">
        <v>179</v>
      </c>
    </row>
    <row r="23" spans="1:14" ht="13.5" thickBot="1" x14ac:dyDescent="0.25">
      <c r="A23" s="332" t="s">
        <v>195</v>
      </c>
      <c r="B23" s="333">
        <f>I25</f>
        <v>1.3899999999999999E-2</v>
      </c>
      <c r="C23" s="333">
        <f t="shared" ref="C23:D23" si="14">J25</f>
        <v>2.1299999999999999E-2</v>
      </c>
      <c r="D23" s="333">
        <f t="shared" si="14"/>
        <v>6.8999999999999999E-3</v>
      </c>
      <c r="E23" s="1" t="s">
        <v>36</v>
      </c>
      <c r="H23" s="1">
        <v>13.8</v>
      </c>
      <c r="I23" s="334">
        <v>1.46E-2</v>
      </c>
      <c r="J23" s="334">
        <v>2.2499999999999999E-2</v>
      </c>
      <c r="K23" s="334">
        <v>7.3000000000000001E-3</v>
      </c>
      <c r="L23" s="334">
        <v>1.2999999999999999E-3</v>
      </c>
      <c r="M23" s="334">
        <v>2.0999999999999999E-3</v>
      </c>
      <c r="N23" s="334">
        <v>2.2000000000000001E-3</v>
      </c>
    </row>
    <row r="24" spans="1:14" ht="13.5" thickBot="1" x14ac:dyDescent="0.25">
      <c r="A24" s="332" t="s">
        <v>196</v>
      </c>
      <c r="B24" s="333">
        <f>L25</f>
        <v>1.2999999999999999E-3</v>
      </c>
      <c r="C24" s="333">
        <f t="shared" ref="C24:D24" si="15">M25</f>
        <v>2E-3</v>
      </c>
      <c r="D24" s="333">
        <f t="shared" si="15"/>
        <v>2E-3</v>
      </c>
      <c r="E24" s="1" t="s">
        <v>40</v>
      </c>
      <c r="H24" s="1">
        <v>69</v>
      </c>
      <c r="I24" s="334">
        <v>1.43E-2</v>
      </c>
      <c r="J24" s="334">
        <v>2.1899999999999999E-2</v>
      </c>
      <c r="K24" s="334">
        <v>7.1000000000000004E-3</v>
      </c>
      <c r="L24" s="334">
        <v>1.2999999999999999E-3</v>
      </c>
      <c r="M24" s="334">
        <v>2.0999999999999999E-3</v>
      </c>
      <c r="N24" s="334">
        <v>2.0999999999999999E-3</v>
      </c>
    </row>
    <row r="25" spans="1:14" ht="13.5" thickBot="1" x14ac:dyDescent="0.25">
      <c r="A25" s="332" t="s">
        <v>197</v>
      </c>
      <c r="B25" s="333">
        <f>I15</f>
        <v>0.13439999999999999</v>
      </c>
      <c r="C25" s="333">
        <f t="shared" ref="C25:D25" si="16">J15</f>
        <v>0.1268</v>
      </c>
      <c r="D25" s="333">
        <f t="shared" si="16"/>
        <v>0.1222</v>
      </c>
      <c r="E25" s="1" t="s">
        <v>29</v>
      </c>
      <c r="H25" s="1">
        <v>138</v>
      </c>
      <c r="I25" s="334">
        <v>1.3899999999999999E-2</v>
      </c>
      <c r="J25" s="334">
        <v>2.1299999999999999E-2</v>
      </c>
      <c r="K25" s="334">
        <v>6.8999999999999999E-3</v>
      </c>
      <c r="L25" s="334">
        <v>1.2999999999999999E-3</v>
      </c>
      <c r="M25" s="334">
        <v>2E-3</v>
      </c>
      <c r="N25" s="334">
        <v>2E-3</v>
      </c>
    </row>
    <row r="26" spans="1:14" ht="13.5" thickBot="1" x14ac:dyDescent="0.25">
      <c r="A26" s="332" t="s">
        <v>198</v>
      </c>
      <c r="B26" s="336">
        <f>L5</f>
        <v>0.17349999999999999</v>
      </c>
      <c r="C26" s="336">
        <f t="shared" ref="C26:D26" si="17">M5</f>
        <v>0.11600000000000001</v>
      </c>
      <c r="D26" s="336">
        <f t="shared" si="17"/>
        <v>0.17660000000000001</v>
      </c>
      <c r="E26" s="1" t="s">
        <v>25</v>
      </c>
      <c r="H26" s="1">
        <v>230</v>
      </c>
      <c r="I26" s="334">
        <v>1.35E-2</v>
      </c>
      <c r="J26" s="334">
        <v>2.07E-2</v>
      </c>
      <c r="K26" s="334">
        <v>6.7000000000000002E-3</v>
      </c>
      <c r="L26" s="334">
        <v>1.1999999999999999E-3</v>
      </c>
      <c r="M26" s="334">
        <v>2E-3</v>
      </c>
      <c r="N26" s="334">
        <v>2E-3</v>
      </c>
    </row>
    <row r="27" spans="1:14" ht="13.5" thickBot="1" x14ac:dyDescent="0.25">
      <c r="H27" s="1">
        <v>345</v>
      </c>
      <c r="I27" s="334">
        <v>1.3100000000000001E-2</v>
      </c>
      <c r="J27" s="334">
        <v>2.0199999999999999E-2</v>
      </c>
      <c r="K27" s="334">
        <v>6.4999999999999997E-3</v>
      </c>
      <c r="L27" s="334">
        <v>1.1999999999999999E-3</v>
      </c>
      <c r="M27" s="334">
        <v>1.9E-3</v>
      </c>
      <c r="N27" s="334">
        <v>1.9E-3</v>
      </c>
    </row>
    <row r="28" spans="1:14" ht="13.5" thickBot="1" x14ac:dyDescent="0.25">
      <c r="A28" s="329" t="s">
        <v>634</v>
      </c>
      <c r="B28" s="330" t="s">
        <v>621</v>
      </c>
      <c r="C28" s="330" t="s">
        <v>622</v>
      </c>
      <c r="D28" s="331" t="s">
        <v>179</v>
      </c>
      <c r="H28" s="1">
        <v>500</v>
      </c>
      <c r="I28" s="334">
        <v>1.2800000000000001E-2</v>
      </c>
      <c r="J28" s="334">
        <v>1.9599999999999999E-2</v>
      </c>
      <c r="K28" s="334">
        <v>6.3E-3</v>
      </c>
      <c r="L28" s="334">
        <v>1.1999999999999999E-3</v>
      </c>
      <c r="M28" s="334">
        <v>1.9E-3</v>
      </c>
      <c r="N28" s="334">
        <v>1.9E-3</v>
      </c>
    </row>
    <row r="29" spans="1:14" ht="13.5" thickBot="1" x14ac:dyDescent="0.25">
      <c r="A29" s="332" t="s">
        <v>190</v>
      </c>
      <c r="B29" s="333">
        <f>I6</f>
        <v>9.1999999999999998E-3</v>
      </c>
      <c r="C29" s="333">
        <f t="shared" ref="C29:D29" si="18">J6</f>
        <v>1.2200000000000001E-2</v>
      </c>
      <c r="D29" s="333">
        <f t="shared" si="18"/>
        <v>1.8800000000000001E-2</v>
      </c>
      <c r="E29" s="1" t="s">
        <v>21</v>
      </c>
      <c r="H29" s="1">
        <v>750</v>
      </c>
      <c r="I29" s="334">
        <v>1.24E-2</v>
      </c>
      <c r="J29" s="334">
        <v>1.9E-2</v>
      </c>
      <c r="K29" s="334">
        <v>6.1000000000000004E-3</v>
      </c>
      <c r="L29" s="334">
        <v>1.1000000000000001E-3</v>
      </c>
      <c r="M29" s="334">
        <v>1.8E-3</v>
      </c>
      <c r="N29" s="334">
        <v>1.8E-3</v>
      </c>
    </row>
    <row r="30" spans="1:14" ht="13.5" thickBot="1" x14ac:dyDescent="0.25">
      <c r="A30" s="332" t="s">
        <v>192</v>
      </c>
      <c r="B30" s="333">
        <f>L16</f>
        <v>0.1575</v>
      </c>
      <c r="C30" s="333">
        <f t="shared" ref="C30:D30" si="19">M16</f>
        <v>0.1192</v>
      </c>
      <c r="D30" s="333">
        <f t="shared" si="19"/>
        <v>0.16850000000000001</v>
      </c>
      <c r="E30" s="1" t="s">
        <v>32</v>
      </c>
    </row>
    <row r="31" spans="1:14" ht="13.5" thickBot="1" x14ac:dyDescent="0.25">
      <c r="A31" s="332" t="s">
        <v>193</v>
      </c>
      <c r="B31" s="333">
        <v>0</v>
      </c>
      <c r="C31" s="333">
        <v>0</v>
      </c>
      <c r="D31" s="335">
        <v>0</v>
      </c>
      <c r="E31" s="1" t="s">
        <v>44</v>
      </c>
      <c r="I31" s="1" t="s">
        <v>635</v>
      </c>
      <c r="L31" s="1" t="s">
        <v>636</v>
      </c>
    </row>
    <row r="32" spans="1:14" ht="13.5" thickBot="1" x14ac:dyDescent="0.25">
      <c r="A32" s="332" t="s">
        <v>195</v>
      </c>
      <c r="B32" s="333">
        <f>I26</f>
        <v>1.35E-2</v>
      </c>
      <c r="C32" s="333">
        <f t="shared" ref="C32:D32" si="20">J26</f>
        <v>2.07E-2</v>
      </c>
      <c r="D32" s="333">
        <f t="shared" si="20"/>
        <v>6.7000000000000002E-3</v>
      </c>
      <c r="E32" s="1" t="s">
        <v>36</v>
      </c>
      <c r="H32" s="1" t="s">
        <v>625</v>
      </c>
      <c r="I32" s="1" t="s">
        <v>626</v>
      </c>
      <c r="J32" s="1" t="s">
        <v>627</v>
      </c>
      <c r="K32" s="1" t="s">
        <v>179</v>
      </c>
      <c r="L32" s="1" t="s">
        <v>626</v>
      </c>
      <c r="M32" s="1" t="s">
        <v>627</v>
      </c>
      <c r="N32" s="1" t="s">
        <v>179</v>
      </c>
    </row>
    <row r="33" spans="1:14" ht="13.5" thickBot="1" x14ac:dyDescent="0.25">
      <c r="A33" s="332" t="s">
        <v>196</v>
      </c>
      <c r="B33" s="333">
        <f>L26</f>
        <v>1.1999999999999999E-3</v>
      </c>
      <c r="C33" s="333">
        <f t="shared" ref="C33:D33" si="21">M26</f>
        <v>2E-3</v>
      </c>
      <c r="D33" s="333">
        <f t="shared" si="21"/>
        <v>2E-3</v>
      </c>
      <c r="E33" s="1" t="s">
        <v>40</v>
      </c>
      <c r="H33" s="1">
        <v>13.8</v>
      </c>
      <c r="I33" s="334">
        <v>0</v>
      </c>
      <c r="J33" s="334">
        <v>0</v>
      </c>
      <c r="K33" s="334">
        <v>0</v>
      </c>
      <c r="L33" s="334">
        <v>0.52159999999999995</v>
      </c>
      <c r="M33" s="334">
        <v>0.42320000000000002</v>
      </c>
      <c r="N33" s="334">
        <v>0.52780000000000005</v>
      </c>
    </row>
    <row r="34" spans="1:14" ht="13.5" thickBot="1" x14ac:dyDescent="0.25">
      <c r="A34" s="332" t="s">
        <v>197</v>
      </c>
      <c r="B34" s="333">
        <f>I16</f>
        <v>0.1308</v>
      </c>
      <c r="C34" s="333">
        <f t="shared" ref="C34:D34" si="22">J16</f>
        <v>0.1234</v>
      </c>
      <c r="D34" s="333">
        <f t="shared" si="22"/>
        <v>0.11899999999999999</v>
      </c>
      <c r="E34" s="1" t="s">
        <v>29</v>
      </c>
      <c r="H34" s="1">
        <v>69</v>
      </c>
      <c r="I34" s="334">
        <v>0</v>
      </c>
      <c r="J34" s="334">
        <v>0</v>
      </c>
      <c r="K34" s="334">
        <v>0</v>
      </c>
      <c r="L34" s="334">
        <v>0.50770000000000004</v>
      </c>
      <c r="M34" s="334">
        <v>0.41199999999999998</v>
      </c>
      <c r="N34" s="334">
        <v>0.51380000000000003</v>
      </c>
    </row>
    <row r="35" spans="1:14" ht="13.5" thickBot="1" x14ac:dyDescent="0.25">
      <c r="A35" s="332" t="s">
        <v>198</v>
      </c>
      <c r="B35" s="336">
        <f>L6</f>
        <v>0.16889999999999999</v>
      </c>
      <c r="C35" s="336">
        <f t="shared" ref="C35:D35" si="23">M6</f>
        <v>0.1129</v>
      </c>
      <c r="D35" s="336">
        <f t="shared" si="23"/>
        <v>0.1719</v>
      </c>
      <c r="E35" s="1" t="s">
        <v>25</v>
      </c>
      <c r="H35" s="1">
        <v>138</v>
      </c>
      <c r="I35" s="334">
        <v>0</v>
      </c>
      <c r="J35" s="334">
        <v>0</v>
      </c>
      <c r="K35" s="334">
        <v>0</v>
      </c>
      <c r="L35" s="334">
        <v>0.49419999999999997</v>
      </c>
      <c r="M35" s="334">
        <v>0.40100000000000002</v>
      </c>
      <c r="N35" s="334">
        <v>0.50019999999999998</v>
      </c>
    </row>
    <row r="36" spans="1:14" ht="13.5" thickBot="1" x14ac:dyDescent="0.25">
      <c r="H36" s="1">
        <v>230</v>
      </c>
      <c r="I36" s="334">
        <v>0</v>
      </c>
      <c r="J36" s="334">
        <v>0</v>
      </c>
      <c r="K36" s="334">
        <v>0</v>
      </c>
      <c r="L36" s="334">
        <v>0.48110000000000003</v>
      </c>
      <c r="M36" s="334">
        <v>0.39040000000000002</v>
      </c>
      <c r="N36" s="334">
        <v>0.4869</v>
      </c>
    </row>
    <row r="37" spans="1:14" ht="13.5" thickBot="1" x14ac:dyDescent="0.25">
      <c r="A37" s="329" t="s">
        <v>637</v>
      </c>
      <c r="B37" s="330" t="s">
        <v>621</v>
      </c>
      <c r="C37" s="330" t="s">
        <v>622</v>
      </c>
      <c r="D37" s="331" t="s">
        <v>179</v>
      </c>
      <c r="H37" s="1">
        <v>345</v>
      </c>
      <c r="I37" s="334">
        <v>0</v>
      </c>
      <c r="J37" s="334">
        <v>0</v>
      </c>
      <c r="K37" s="334">
        <v>0</v>
      </c>
      <c r="L37" s="334">
        <v>0.46800000000000003</v>
      </c>
      <c r="M37" s="334">
        <v>0.37969999999999998</v>
      </c>
      <c r="N37" s="334">
        <v>0.47360000000000002</v>
      </c>
    </row>
    <row r="38" spans="1:14" ht="13.5" thickBot="1" x14ac:dyDescent="0.25">
      <c r="A38" s="332" t="s">
        <v>190</v>
      </c>
      <c r="B38" s="333">
        <f>I7</f>
        <v>8.8999999999999999E-3</v>
      </c>
      <c r="C38" s="333">
        <f t="shared" ref="C38:D38" si="24">J7</f>
        <v>1.18E-2</v>
      </c>
      <c r="D38" s="333">
        <f t="shared" si="24"/>
        <v>1.83E-2</v>
      </c>
      <c r="E38" s="1" t="s">
        <v>21</v>
      </c>
      <c r="H38" s="1">
        <v>500</v>
      </c>
      <c r="I38" s="334">
        <v>0</v>
      </c>
      <c r="J38" s="334">
        <v>0</v>
      </c>
      <c r="K38" s="334">
        <v>0</v>
      </c>
      <c r="L38" s="334">
        <v>0.45450000000000002</v>
      </c>
      <c r="M38" s="334">
        <v>0.36880000000000002</v>
      </c>
      <c r="N38" s="334">
        <v>0.46</v>
      </c>
    </row>
    <row r="39" spans="1:14" ht="13.5" thickBot="1" x14ac:dyDescent="0.25">
      <c r="A39" s="332" t="s">
        <v>192</v>
      </c>
      <c r="B39" s="333">
        <f>L17</f>
        <v>0.1532</v>
      </c>
      <c r="C39" s="333">
        <f t="shared" ref="C39:D39" si="25">M17</f>
        <v>0.1159</v>
      </c>
      <c r="D39" s="333">
        <f t="shared" si="25"/>
        <v>0.16389999999999999</v>
      </c>
      <c r="E39" s="1" t="s">
        <v>32</v>
      </c>
      <c r="H39" s="1">
        <v>750</v>
      </c>
      <c r="I39" s="334">
        <v>0</v>
      </c>
      <c r="J39" s="334">
        <v>0</v>
      </c>
      <c r="K39" s="334">
        <v>0</v>
      </c>
      <c r="L39" s="334">
        <v>0.44069999999999998</v>
      </c>
      <c r="M39" s="334">
        <v>0.35749999999999998</v>
      </c>
      <c r="N39" s="334">
        <v>0.44590000000000002</v>
      </c>
    </row>
    <row r="40" spans="1:14" ht="13.5" thickBot="1" x14ac:dyDescent="0.25">
      <c r="A40" s="332" t="s">
        <v>193</v>
      </c>
      <c r="B40" s="333">
        <v>0</v>
      </c>
      <c r="C40" s="333">
        <v>0</v>
      </c>
      <c r="D40" s="335">
        <v>0</v>
      </c>
      <c r="E40" s="1" t="s">
        <v>44</v>
      </c>
      <c r="I40" s="334"/>
      <c r="J40" s="334"/>
      <c r="K40" s="334"/>
      <c r="L40" s="334"/>
      <c r="M40" s="334"/>
      <c r="N40" s="334"/>
    </row>
    <row r="41" spans="1:14" ht="13.5" thickBot="1" x14ac:dyDescent="0.25">
      <c r="A41" s="332" t="s">
        <v>195</v>
      </c>
      <c r="B41" s="333">
        <f>I27</f>
        <v>1.3100000000000001E-2</v>
      </c>
      <c r="C41" s="333">
        <f t="shared" ref="C41:D41" si="26">J27</f>
        <v>2.0199999999999999E-2</v>
      </c>
      <c r="D41" s="333">
        <f t="shared" si="26"/>
        <v>6.4999999999999997E-3</v>
      </c>
      <c r="E41" s="1" t="s">
        <v>36</v>
      </c>
      <c r="H41" s="1" t="s">
        <v>638</v>
      </c>
    </row>
    <row r="42" spans="1:14" ht="13.5" thickBot="1" x14ac:dyDescent="0.25">
      <c r="A42" s="332" t="s">
        <v>196</v>
      </c>
      <c r="B42" s="333">
        <f>L27</f>
        <v>1.1999999999999999E-3</v>
      </c>
      <c r="C42" s="333">
        <f t="shared" ref="C42:D42" si="27">M27</f>
        <v>1.9E-3</v>
      </c>
      <c r="D42" s="333">
        <f t="shared" si="27"/>
        <v>1.9E-3</v>
      </c>
      <c r="E42" s="1" t="s">
        <v>40</v>
      </c>
      <c r="H42" s="1" t="s">
        <v>639</v>
      </c>
    </row>
    <row r="43" spans="1:14" ht="13.5" thickBot="1" x14ac:dyDescent="0.25">
      <c r="A43" s="332" t="s">
        <v>197</v>
      </c>
      <c r="B43" s="333">
        <f>I17</f>
        <v>0.12720000000000001</v>
      </c>
      <c r="C43" s="333">
        <f t="shared" ref="C43:D43" si="28">J17</f>
        <v>0.12</v>
      </c>
      <c r="D43" s="333">
        <f t="shared" si="28"/>
        <v>0.1158</v>
      </c>
      <c r="E43" s="1" t="s">
        <v>29</v>
      </c>
      <c r="H43" s="1" t="s">
        <v>640</v>
      </c>
    </row>
    <row r="44" spans="1:14" ht="13.5" thickBot="1" x14ac:dyDescent="0.25">
      <c r="A44" s="332" t="s">
        <v>198</v>
      </c>
      <c r="B44" s="336">
        <f>L7</f>
        <v>0.1643</v>
      </c>
      <c r="C44" s="336">
        <f t="shared" ref="C44:D44" si="29">M7</f>
        <v>0.10979999999999999</v>
      </c>
      <c r="D44" s="336">
        <f t="shared" si="29"/>
        <v>0.16719999999999999</v>
      </c>
      <c r="E44" s="1" t="s">
        <v>25</v>
      </c>
      <c r="H44" s="1" t="s">
        <v>641</v>
      </c>
    </row>
    <row r="45" spans="1:14" ht="13.5" thickBot="1" x14ac:dyDescent="0.25">
      <c r="H45" s="1" t="s">
        <v>642</v>
      </c>
    </row>
    <row r="46" spans="1:14" ht="13.5" thickBot="1" x14ac:dyDescent="0.25">
      <c r="A46" s="329" t="s">
        <v>643</v>
      </c>
      <c r="B46" s="330" t="s">
        <v>621</v>
      </c>
      <c r="C46" s="330" t="s">
        <v>622</v>
      </c>
      <c r="D46" s="331" t="s">
        <v>179</v>
      </c>
      <c r="H46" s="1" t="s">
        <v>644</v>
      </c>
    </row>
    <row r="47" spans="1:14" ht="13.5" thickBot="1" x14ac:dyDescent="0.25">
      <c r="A47" s="332" t="s">
        <v>190</v>
      </c>
      <c r="B47" s="333">
        <f>I8</f>
        <v>8.6999999999999994E-3</v>
      </c>
      <c r="C47" s="333">
        <f t="shared" ref="C47:D47" si="30">J8</f>
        <v>1.15E-2</v>
      </c>
      <c r="D47" s="333">
        <f t="shared" si="30"/>
        <v>1.78E-2</v>
      </c>
      <c r="E47" s="1" t="s">
        <v>21</v>
      </c>
      <c r="H47" s="1" t="s">
        <v>645</v>
      </c>
    </row>
    <row r="48" spans="1:14" ht="13.5" thickBot="1" x14ac:dyDescent="0.25">
      <c r="A48" s="332" t="s">
        <v>192</v>
      </c>
      <c r="B48" s="333">
        <f>L18</f>
        <v>0.14879999999999999</v>
      </c>
      <c r="C48" s="333">
        <f t="shared" ref="C48:D48" si="31">M18</f>
        <v>0.11260000000000001</v>
      </c>
      <c r="D48" s="333">
        <f t="shared" si="31"/>
        <v>0.15920000000000001</v>
      </c>
      <c r="E48" s="1" t="s">
        <v>32</v>
      </c>
      <c r="H48" s="1" t="s">
        <v>646</v>
      </c>
    </row>
    <row r="49" spans="1:8" ht="13.5" thickBot="1" x14ac:dyDescent="0.25">
      <c r="A49" s="332" t="s">
        <v>193</v>
      </c>
      <c r="B49" s="333">
        <v>0</v>
      </c>
      <c r="C49" s="333">
        <v>0</v>
      </c>
      <c r="D49" s="335">
        <v>0</v>
      </c>
      <c r="E49" s="1" t="s">
        <v>44</v>
      </c>
      <c r="H49" s="1" t="s">
        <v>647</v>
      </c>
    </row>
    <row r="50" spans="1:8" ht="13.5" thickBot="1" x14ac:dyDescent="0.25">
      <c r="A50" s="332" t="s">
        <v>195</v>
      </c>
      <c r="B50" s="333">
        <f>I28</f>
        <v>1.2800000000000001E-2</v>
      </c>
      <c r="C50" s="333">
        <f t="shared" ref="C50:D50" si="32">J28</f>
        <v>1.9599999999999999E-2</v>
      </c>
      <c r="D50" s="333">
        <f t="shared" si="32"/>
        <v>6.3E-3</v>
      </c>
      <c r="E50" s="1" t="s">
        <v>36</v>
      </c>
      <c r="H50" s="1" t="s">
        <v>648</v>
      </c>
    </row>
    <row r="51" spans="1:8" ht="13.5" thickBot="1" x14ac:dyDescent="0.25">
      <c r="A51" s="332" t="s">
        <v>196</v>
      </c>
      <c r="B51" s="333">
        <f>L28</f>
        <v>1.1999999999999999E-3</v>
      </c>
      <c r="C51" s="333">
        <f t="shared" ref="C51:D51" si="33">M28</f>
        <v>1.9E-3</v>
      </c>
      <c r="D51" s="333">
        <f t="shared" si="33"/>
        <v>1.9E-3</v>
      </c>
      <c r="E51" s="1" t="s">
        <v>40</v>
      </c>
      <c r="H51" s="1" t="s">
        <v>649</v>
      </c>
    </row>
    <row r="52" spans="1:8" ht="13.5" thickBot="1" x14ac:dyDescent="0.25">
      <c r="A52" s="332" t="s">
        <v>197</v>
      </c>
      <c r="B52" s="333">
        <f>I18</f>
        <v>0.1236</v>
      </c>
      <c r="C52" s="333">
        <f t="shared" ref="C52:D52" si="34">J18</f>
        <v>0.1166</v>
      </c>
      <c r="D52" s="333">
        <f t="shared" si="34"/>
        <v>0.1124</v>
      </c>
      <c r="E52" s="1" t="s">
        <v>29</v>
      </c>
    </row>
    <row r="53" spans="1:8" ht="13.5" thickBot="1" x14ac:dyDescent="0.25">
      <c r="A53" s="332" t="s">
        <v>198</v>
      </c>
      <c r="B53" s="336">
        <f>L8</f>
        <v>0.15959999999999999</v>
      </c>
      <c r="C53" s="336">
        <f t="shared" ref="C53:D53" si="35">M8</f>
        <v>0.1067</v>
      </c>
      <c r="D53" s="336">
        <f t="shared" si="35"/>
        <v>0.16239999999999999</v>
      </c>
      <c r="E53" s="1" t="s">
        <v>25</v>
      </c>
    </row>
    <row r="54" spans="1:8" ht="13.5" thickBot="1" x14ac:dyDescent="0.25"/>
    <row r="55" spans="1:8" ht="13.5" thickBot="1" x14ac:dyDescent="0.25">
      <c r="A55" s="329" t="s">
        <v>650</v>
      </c>
      <c r="B55" s="330" t="s">
        <v>621</v>
      </c>
      <c r="C55" s="330" t="s">
        <v>622</v>
      </c>
      <c r="D55" s="331" t="s">
        <v>179</v>
      </c>
    </row>
    <row r="56" spans="1:8" ht="13.5" thickBot="1" x14ac:dyDescent="0.25">
      <c r="A56" s="332" t="s">
        <v>190</v>
      </c>
      <c r="B56" s="333">
        <f>I9</f>
        <v>8.3999999999999995E-3</v>
      </c>
      <c r="C56" s="333">
        <f t="shared" ref="C56:D56" si="36">J9</f>
        <v>1.11E-2</v>
      </c>
      <c r="D56" s="333">
        <f t="shared" si="36"/>
        <v>1.72E-2</v>
      </c>
      <c r="E56" s="1" t="s">
        <v>21</v>
      </c>
    </row>
    <row r="57" spans="1:8" ht="13.5" thickBot="1" x14ac:dyDescent="0.25">
      <c r="A57" s="332" t="s">
        <v>192</v>
      </c>
      <c r="B57" s="333">
        <f>L19</f>
        <v>0.14430000000000001</v>
      </c>
      <c r="C57" s="333">
        <f t="shared" ref="C57:D57" si="37">M19</f>
        <v>0.10920000000000001</v>
      </c>
      <c r="D57" s="333">
        <f t="shared" si="37"/>
        <v>0.15429999999999999</v>
      </c>
      <c r="E57" s="1" t="s">
        <v>32</v>
      </c>
    </row>
    <row r="58" spans="1:8" ht="13.5" thickBot="1" x14ac:dyDescent="0.25">
      <c r="A58" s="332" t="s">
        <v>193</v>
      </c>
      <c r="B58" s="333">
        <v>0</v>
      </c>
      <c r="C58" s="333">
        <v>0</v>
      </c>
      <c r="D58" s="335">
        <v>0</v>
      </c>
      <c r="E58" s="1" t="s">
        <v>44</v>
      </c>
    </row>
    <row r="59" spans="1:8" ht="13.5" thickBot="1" x14ac:dyDescent="0.25">
      <c r="A59" s="332" t="s">
        <v>195</v>
      </c>
      <c r="B59" s="333">
        <f>I29</f>
        <v>1.24E-2</v>
      </c>
      <c r="C59" s="333">
        <f t="shared" ref="C59:D59" si="38">J29</f>
        <v>1.9E-2</v>
      </c>
      <c r="D59" s="333">
        <f t="shared" si="38"/>
        <v>6.1000000000000004E-3</v>
      </c>
      <c r="E59" s="1" t="s">
        <v>36</v>
      </c>
    </row>
    <row r="60" spans="1:8" ht="13.5" thickBot="1" x14ac:dyDescent="0.25">
      <c r="A60" s="332" t="s">
        <v>196</v>
      </c>
      <c r="B60" s="333">
        <f>L29</f>
        <v>1.1000000000000001E-3</v>
      </c>
      <c r="C60" s="333">
        <f t="shared" ref="C60:D60" si="39">M29</f>
        <v>1.8E-3</v>
      </c>
      <c r="D60" s="333">
        <f t="shared" si="39"/>
        <v>1.8E-3</v>
      </c>
      <c r="E60" s="1" t="s">
        <v>40</v>
      </c>
    </row>
    <row r="61" spans="1:8" ht="13.5" thickBot="1" x14ac:dyDescent="0.25">
      <c r="A61" s="332" t="s">
        <v>197</v>
      </c>
      <c r="B61" s="333">
        <f>I19</f>
        <v>0.1198</v>
      </c>
      <c r="C61" s="333">
        <f t="shared" ref="C61:D61" si="40">J19</f>
        <v>0.113</v>
      </c>
      <c r="D61" s="333">
        <f t="shared" si="40"/>
        <v>0.109</v>
      </c>
      <c r="E61" s="1" t="s">
        <v>29</v>
      </c>
    </row>
    <row r="62" spans="1:8" ht="13.5" thickBot="1" x14ac:dyDescent="0.25">
      <c r="A62" s="332" t="s">
        <v>198</v>
      </c>
      <c r="B62" s="336">
        <f>L9</f>
        <v>0.1547</v>
      </c>
      <c r="C62" s="336">
        <f t="shared" ref="C62:D62" si="41">M9</f>
        <v>0.10340000000000001</v>
      </c>
      <c r="D62" s="336">
        <f t="shared" si="41"/>
        <v>0.15740000000000001</v>
      </c>
      <c r="E62" s="1" t="s">
        <v>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4</vt:i4>
      </vt:variant>
    </vt:vector>
  </HeadingPairs>
  <TitlesOfParts>
    <vt:vector size="22" baseType="lpstr">
      <vt:lpstr>BCS</vt:lpstr>
      <vt:lpstr>CE</vt:lpstr>
      <vt:lpstr>CS</vt:lpstr>
      <vt:lpstr>DISCLAIMER</vt:lpstr>
      <vt:lpstr>Resumo</vt:lpstr>
      <vt:lpstr>Entrada</vt:lpstr>
      <vt:lpstr>BCD</vt:lpstr>
      <vt:lpstr>RT</vt:lpstr>
      <vt:lpstr>RA</vt:lpstr>
      <vt:lpstr>RM</vt:lpstr>
      <vt:lpstr>TM</vt:lpstr>
      <vt:lpstr>TT</vt:lpstr>
      <vt:lpstr>TD</vt:lpstr>
      <vt:lpstr>ATM</vt:lpstr>
      <vt:lpstr>ATT</vt:lpstr>
      <vt:lpstr>TA</vt:lpstr>
      <vt:lpstr>Regional</vt:lpstr>
      <vt:lpstr>Serviços</vt:lpstr>
      <vt:lpstr>ATM!CDC</vt:lpstr>
      <vt:lpstr>ATM!RESF</vt:lpstr>
      <vt:lpstr>ATM!TERC</vt:lpstr>
      <vt:lpstr>Resumo!Titulos_de_impressao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Carlo Morassi</dc:creator>
  <cp:lastModifiedBy>Bruno Scarpa Alves da Silveira</cp:lastModifiedBy>
  <dcterms:created xsi:type="dcterms:W3CDTF">2022-05-24T20:44:04Z</dcterms:created>
  <dcterms:modified xsi:type="dcterms:W3CDTF">2026-04-15T18:36:03Z</dcterms:modified>
</cp:coreProperties>
</file>